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1162" i="1"/>
  <c r="AA1161"/>
  <c r="AA1160"/>
  <c r="AA1159"/>
  <c r="AA1158"/>
  <c r="AA1157"/>
  <c r="AA1156"/>
  <c r="AA1155"/>
  <c r="AA1154"/>
  <c r="AA1153"/>
  <c r="AA1152"/>
  <c r="AA1151"/>
  <c r="AA1150"/>
  <c r="AA1149"/>
  <c r="AA1148"/>
  <c r="AA1147"/>
  <c r="AA1146"/>
  <c r="AA1145"/>
  <c r="AA1144"/>
  <c r="AA1143"/>
  <c r="AA1142"/>
  <c r="AA1141"/>
  <c r="AA1140"/>
  <c r="AA1139"/>
  <c r="AA1138"/>
  <c r="AA1137"/>
  <c r="AA1136"/>
  <c r="AA1135"/>
  <c r="AA1134"/>
  <c r="AA1133"/>
  <c r="AA1132"/>
  <c r="AA1131"/>
  <c r="AA1130"/>
  <c r="AA1129"/>
  <c r="AA1128"/>
  <c r="AA1127"/>
  <c r="AA1126"/>
  <c r="AA1125"/>
  <c r="AA1124"/>
  <c r="AA1123"/>
  <c r="AA1122"/>
  <c r="AA1121"/>
  <c r="AA1120"/>
  <c r="AA1119"/>
  <c r="AA1118"/>
  <c r="AA1117"/>
  <c r="AA1116"/>
  <c r="AA1115"/>
  <c r="AA1114"/>
  <c r="AA1113"/>
  <c r="AA1112"/>
  <c r="AA1111"/>
  <c r="AA1110"/>
  <c r="AA1109"/>
  <c r="AA1108"/>
  <c r="AA1107"/>
  <c r="AA1106"/>
  <c r="AA1105"/>
  <c r="AA1104"/>
  <c r="AA1103"/>
  <c r="AA1102"/>
  <c r="AA1101"/>
  <c r="AA1100"/>
  <c r="AA1099"/>
  <c r="AA1098"/>
  <c r="AA1097"/>
  <c r="AA1096"/>
  <c r="AA1095"/>
  <c r="AA1094"/>
  <c r="AA1093"/>
  <c r="AA1092"/>
  <c r="AA1091"/>
  <c r="AA1090"/>
  <c r="AA1089"/>
  <c r="AA1088"/>
  <c r="AA1087"/>
  <c r="AA1086"/>
  <c r="AA1085"/>
  <c r="AA1084"/>
  <c r="AA1083"/>
  <c r="AA1082"/>
  <c r="AA1081"/>
  <c r="AA1080"/>
  <c r="AA1079"/>
  <c r="AA1078"/>
  <c r="AA1077"/>
  <c r="AA1076"/>
  <c r="AA1075"/>
  <c r="AA1074"/>
  <c r="AA1073"/>
  <c r="AA1072"/>
  <c r="AA1071"/>
  <c r="AA1070"/>
  <c r="AA1069"/>
  <c r="AA1068"/>
  <c r="AA1067"/>
  <c r="AA1066"/>
  <c r="AA1065"/>
  <c r="AA1064"/>
  <c r="AA1063"/>
  <c r="AA1062"/>
  <c r="AA1061"/>
  <c r="AA1060"/>
  <c r="AA1059"/>
  <c r="AA1058"/>
  <c r="AA1057"/>
  <c r="AA1056"/>
  <c r="AA1055"/>
  <c r="AA1054"/>
  <c r="AA1053"/>
  <c r="AA1052"/>
  <c r="AA1051"/>
  <c r="AA1050"/>
  <c r="AA1049"/>
  <c r="AA1048"/>
  <c r="AA1047"/>
  <c r="AA1046"/>
  <c r="AA1045"/>
  <c r="AA1044"/>
  <c r="AA1043"/>
  <c r="AA1042"/>
  <c r="AA1041"/>
  <c r="AA1040"/>
  <c r="AA1039"/>
  <c r="AA1038"/>
  <c r="AA1037"/>
  <c r="AA1036"/>
  <c r="AA1035"/>
  <c r="AA1034"/>
  <c r="AA1033"/>
  <c r="AA1032"/>
  <c r="AA1031"/>
  <c r="AA1030"/>
  <c r="AA1029"/>
  <c r="AA1028"/>
  <c r="AA1027"/>
  <c r="AA1026"/>
  <c r="AA1025"/>
  <c r="AA1024"/>
  <c r="AA1023"/>
  <c r="AA1022"/>
  <c r="AA1021"/>
  <c r="AA1020"/>
  <c r="AA1019"/>
  <c r="AA1018"/>
  <c r="AA1017"/>
  <c r="AA1016"/>
  <c r="AA1015"/>
  <c r="AA1014"/>
  <c r="AA1013"/>
  <c r="AA1012"/>
  <c r="AA1011"/>
  <c r="AA1010"/>
  <c r="AA1009"/>
  <c r="AA1008"/>
  <c r="AA1007"/>
  <c r="AA1006"/>
  <c r="AA1005"/>
  <c r="AA1004"/>
  <c r="AA1003"/>
  <c r="AA1002"/>
  <c r="AA1001"/>
  <c r="AA1000"/>
  <c r="AA999"/>
  <c r="AA998"/>
  <c r="AA997"/>
  <c r="AA996"/>
  <c r="AA995"/>
  <c r="AA994"/>
  <c r="AA993"/>
  <c r="AA992"/>
  <c r="AA991"/>
  <c r="AA990"/>
  <c r="AA989"/>
  <c r="AA988"/>
  <c r="AA987"/>
  <c r="AA986"/>
  <c r="AA985"/>
  <c r="AA984"/>
  <c r="AA983"/>
  <c r="AA982"/>
  <c r="AA981"/>
  <c r="AA980"/>
  <c r="AA979"/>
  <c r="AA978"/>
  <c r="AA977"/>
  <c r="AA976"/>
  <c r="AA975"/>
  <c r="AA974"/>
  <c r="AA973"/>
  <c r="AA972"/>
  <c r="AA971"/>
  <c r="AA970"/>
  <c r="AA969"/>
  <c r="AA968"/>
  <c r="AA967"/>
  <c r="AA966"/>
  <c r="AA965"/>
  <c r="AA964"/>
  <c r="AA963"/>
  <c r="AA962"/>
  <c r="AA961"/>
  <c r="AA960"/>
  <c r="AA959"/>
  <c r="AA958"/>
  <c r="AA957"/>
  <c r="AA956"/>
  <c r="AA955"/>
  <c r="AA954"/>
  <c r="AA953"/>
  <c r="AA952"/>
  <c r="AA951"/>
  <c r="AA950"/>
  <c r="AA949"/>
  <c r="AA948"/>
  <c r="AA947"/>
  <c r="AA946"/>
  <c r="AA945"/>
  <c r="AA944"/>
  <c r="AA943"/>
  <c r="AA942"/>
  <c r="AA941"/>
  <c r="AA940"/>
  <c r="AA939"/>
  <c r="AA938"/>
  <c r="AA937"/>
  <c r="AA936"/>
  <c r="AA935"/>
  <c r="AA934"/>
  <c r="AA933"/>
  <c r="AA932"/>
  <c r="AA931"/>
  <c r="AA930"/>
  <c r="AA929"/>
  <c r="AA928"/>
  <c r="AA927"/>
  <c r="AA926"/>
  <c r="AA925"/>
  <c r="AA924"/>
  <c r="AA923"/>
  <c r="AA922"/>
  <c r="AA921"/>
  <c r="AA920"/>
  <c r="AA919"/>
  <c r="AA918"/>
  <c r="AA917"/>
  <c r="AA916"/>
  <c r="AA915"/>
  <c r="AA914"/>
  <c r="AA913"/>
  <c r="AA912"/>
  <c r="AA911"/>
  <c r="AA910"/>
  <c r="AA909"/>
  <c r="AA908"/>
  <c r="AA907"/>
  <c r="AA906"/>
  <c r="AA905"/>
  <c r="AA904"/>
  <c r="AA903"/>
  <c r="AA902"/>
  <c r="AA901"/>
  <c r="AA900"/>
  <c r="AA899"/>
  <c r="AA898"/>
  <c r="AA897"/>
  <c r="AA896"/>
  <c r="AA895"/>
  <c r="AA894"/>
  <c r="AA893"/>
  <c r="AA892"/>
  <c r="AA891"/>
  <c r="AA890"/>
  <c r="AA889"/>
  <c r="AA888"/>
  <c r="AA887"/>
  <c r="AA886"/>
  <c r="AA885"/>
  <c r="AA884"/>
  <c r="AA883"/>
  <c r="AA882"/>
  <c r="AA881"/>
  <c r="AA880"/>
  <c r="AA879"/>
  <c r="AA878"/>
  <c r="AA877"/>
  <c r="AA876"/>
  <c r="AA875"/>
  <c r="AA874"/>
  <c r="AA873"/>
  <c r="AA872"/>
  <c r="AA871"/>
  <c r="AA870"/>
  <c r="AA869"/>
  <c r="AA868"/>
  <c r="AA867"/>
  <c r="AA866"/>
  <c r="AA865"/>
  <c r="AA864"/>
  <c r="AA863"/>
  <c r="AA862"/>
  <c r="AA861"/>
  <c r="AA860"/>
  <c r="AA859"/>
  <c r="AA858"/>
  <c r="AA857"/>
  <c r="AA856"/>
  <c r="AA855"/>
  <c r="AA854"/>
  <c r="AA853"/>
  <c r="AA852"/>
  <c r="AA851"/>
  <c r="AA850"/>
  <c r="AA849"/>
  <c r="AA848"/>
  <c r="AA847"/>
  <c r="AA846"/>
  <c r="AA845"/>
  <c r="AA844"/>
  <c r="AA843"/>
  <c r="AA842"/>
  <c r="AA841"/>
  <c r="AA840"/>
  <c r="AA839"/>
  <c r="AA838"/>
  <c r="AA837"/>
  <c r="AA836"/>
  <c r="AA835"/>
  <c r="AA834"/>
  <c r="AA833"/>
  <c r="AA832"/>
  <c r="AA831"/>
  <c r="AA830"/>
  <c r="AA829"/>
  <c r="AA828"/>
  <c r="AA827"/>
  <c r="AA826"/>
  <c r="AA825"/>
  <c r="AA824"/>
  <c r="AA823"/>
  <c r="AA822"/>
  <c r="AA821"/>
  <c r="AA820"/>
  <c r="AA819"/>
  <c r="AA818"/>
  <c r="AA817"/>
  <c r="AA816"/>
  <c r="AA815"/>
  <c r="AA814"/>
  <c r="AA813"/>
  <c r="AA812"/>
  <c r="AA811"/>
  <c r="AA810"/>
  <c r="AA809"/>
  <c r="AA808"/>
  <c r="AA807"/>
  <c r="AA806"/>
  <c r="AA805"/>
  <c r="AA804"/>
  <c r="AA803"/>
  <c r="AA802"/>
  <c r="AA801"/>
  <c r="AA800"/>
  <c r="AA799"/>
  <c r="AA798"/>
  <c r="AA797"/>
  <c r="AA796"/>
  <c r="AA795"/>
  <c r="AA794"/>
  <c r="AA793"/>
  <c r="AA792"/>
  <c r="AA791"/>
  <c r="AA790"/>
  <c r="AA789"/>
  <c r="AA788"/>
  <c r="AA787"/>
  <c r="AA786"/>
  <c r="AA785"/>
  <c r="AA784"/>
  <c r="AA783"/>
  <c r="AA782"/>
  <c r="AA781"/>
  <c r="AA780"/>
  <c r="AA779"/>
  <c r="AA778"/>
  <c r="AA777"/>
  <c r="AA776"/>
  <c r="AA775"/>
  <c r="AA774"/>
  <c r="AA773"/>
  <c r="AA772"/>
  <c r="AA771"/>
  <c r="AA770"/>
  <c r="AA769"/>
  <c r="AA768"/>
  <c r="AA767"/>
  <c r="AA766"/>
  <c r="AA765"/>
  <c r="AA764"/>
  <c r="AA763"/>
  <c r="AA762"/>
  <c r="AA761"/>
  <c r="AA760"/>
  <c r="AA759"/>
  <c r="AA758"/>
  <c r="AA757"/>
  <c r="AA756"/>
  <c r="AA755"/>
  <c r="AA754"/>
  <c r="AA753"/>
  <c r="AA752"/>
  <c r="AA751"/>
  <c r="AA750"/>
  <c r="AA749"/>
  <c r="AA748"/>
  <c r="AA747"/>
  <c r="AA746"/>
  <c r="AA745"/>
  <c r="AA744"/>
  <c r="AA743"/>
  <c r="AA742"/>
  <c r="AA741"/>
  <c r="AA740"/>
  <c r="AA739"/>
  <c r="AA738"/>
  <c r="AA737"/>
  <c r="AA736"/>
  <c r="AA735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Z1133"/>
  <c r="Z1105"/>
  <c r="Z1102"/>
  <c r="Z1106"/>
  <c r="Z1038"/>
  <c r="Z986"/>
  <c r="Z965"/>
  <c r="Z972"/>
  <c r="Z1014"/>
  <c r="Z1074"/>
  <c r="Z1081"/>
  <c r="Z989"/>
  <c r="Z923"/>
  <c r="Z883"/>
  <c r="Z872"/>
  <c r="Z890"/>
  <c r="Z943"/>
  <c r="Z1016"/>
  <c r="Z1114"/>
  <c r="Z1117"/>
  <c r="Z1010"/>
  <c r="Z921"/>
  <c r="Z859"/>
  <c r="Z829"/>
  <c r="Z827"/>
  <c r="Z858"/>
  <c r="Z919"/>
  <c r="Z1002"/>
  <c r="Z1109"/>
  <c r="Z1075"/>
  <c r="Z970"/>
  <c r="Z900"/>
  <c r="Z849"/>
  <c r="Z826"/>
  <c r="Z837"/>
  <c r="Z876"/>
  <c r="Z948"/>
  <c r="Z1039"/>
  <c r="Z1149"/>
  <c r="Z1089"/>
  <c r="Z996"/>
  <c r="Z927"/>
  <c r="Z888"/>
  <c r="Z879"/>
  <c r="Z895"/>
  <c r="Z950"/>
  <c r="Z1018"/>
  <c r="Z1118"/>
  <c r="Z1146"/>
  <c r="Z1065"/>
  <c r="Z1011"/>
  <c r="Z973"/>
  <c r="Z971"/>
  <c r="Z1006"/>
  <c r="Z1058"/>
  <c r="Z1138"/>
  <c r="Z1130"/>
  <c r="Z1112"/>
  <c r="Z1123"/>
  <c r="Z1155"/>
  <c r="Z1142"/>
  <c r="Z1111"/>
  <c r="Z1104"/>
  <c r="Z1129"/>
  <c r="Z1152"/>
  <c r="Z1048"/>
  <c r="Z967"/>
  <c r="Z920"/>
  <c r="Z893"/>
  <c r="Z903"/>
  <c r="Z934"/>
  <c r="Z998"/>
  <c r="Z1085"/>
  <c r="Z1076"/>
  <c r="Z958"/>
  <c r="Z851"/>
  <c r="Z793"/>
  <c r="Z750"/>
  <c r="Z741"/>
  <c r="Z751"/>
  <c r="Z794"/>
  <c r="Z853"/>
  <c r="Z961"/>
  <c r="Z1079"/>
  <c r="Z1060"/>
  <c r="Z918"/>
  <c r="Z800"/>
  <c r="Z673"/>
  <c r="Z648"/>
  <c r="Z641"/>
  <c r="Z662"/>
  <c r="Z697"/>
  <c r="Z779"/>
  <c r="Z873"/>
  <c r="Z1013"/>
  <c r="Z1097"/>
  <c r="Z935"/>
  <c r="Z804"/>
  <c r="Z707"/>
  <c r="Z644"/>
  <c r="Z595"/>
  <c r="Z577"/>
  <c r="Z579"/>
  <c r="Z610"/>
  <c r="Z666"/>
  <c r="Z739"/>
  <c r="Z842"/>
  <c r="Z990"/>
  <c r="Z1159"/>
  <c r="Z1019"/>
  <c r="Z860"/>
  <c r="Z746"/>
  <c r="Z664"/>
  <c r="Z601"/>
  <c r="Z559"/>
  <c r="Z545"/>
  <c r="Z560"/>
  <c r="Z602"/>
  <c r="Z667"/>
  <c r="Z747"/>
  <c r="Z864"/>
  <c r="Z1021"/>
  <c r="Z1151"/>
  <c r="Z980"/>
  <c r="Z834"/>
  <c r="Z733"/>
  <c r="Z660"/>
  <c r="Z606"/>
  <c r="Z574"/>
  <c r="Z566"/>
  <c r="Z591"/>
  <c r="Z636"/>
  <c r="Z700"/>
  <c r="Z798"/>
  <c r="Z931"/>
  <c r="Z1096"/>
  <c r="Z1158"/>
  <c r="Z1001"/>
  <c r="Z863"/>
  <c r="Z763"/>
  <c r="Z691"/>
  <c r="Z653"/>
  <c r="Z628"/>
  <c r="Z632"/>
  <c r="Z665"/>
  <c r="Z715"/>
  <c r="Z797"/>
  <c r="Z908"/>
  <c r="Z1049"/>
  <c r="Z1067"/>
  <c r="Z939"/>
  <c r="Z836"/>
  <c r="Z781"/>
  <c r="Z737"/>
  <c r="Z728"/>
  <c r="Z736"/>
  <c r="Z780"/>
  <c r="Z835"/>
  <c r="Z936"/>
  <c r="Z1064"/>
  <c r="Z1061"/>
  <c r="Z969"/>
  <c r="Z915"/>
  <c r="Z878"/>
  <c r="Z870"/>
  <c r="Z896"/>
  <c r="Z956"/>
  <c r="Z1028"/>
  <c r="Z1132"/>
  <c r="Z1150"/>
  <c r="Z1098"/>
  <c r="Z1077"/>
  <c r="Z1082"/>
  <c r="Z1115"/>
  <c r="Z1160"/>
  <c r="Z1078"/>
  <c r="Z1025"/>
  <c r="Z1004"/>
  <c r="Z1005"/>
  <c r="Z1032"/>
  <c r="Z1090"/>
  <c r="Z1125"/>
  <c r="Z999"/>
  <c r="Z891"/>
  <c r="Z819"/>
  <c r="Z787"/>
  <c r="Z767"/>
  <c r="Z782"/>
  <c r="Z812"/>
  <c r="Z871"/>
  <c r="Z966"/>
  <c r="Z1093"/>
  <c r="Z1041"/>
  <c r="Z886"/>
  <c r="Z776"/>
  <c r="Z690"/>
  <c r="Z638"/>
  <c r="Z608"/>
  <c r="Z597"/>
  <c r="Z613"/>
  <c r="Z661"/>
  <c r="Z726"/>
  <c r="Z816"/>
  <c r="Z953"/>
  <c r="Z1101"/>
  <c r="Z1009"/>
  <c r="Z833"/>
  <c r="Z714"/>
  <c r="Z616"/>
  <c r="Z539"/>
  <c r="Z504"/>
  <c r="Z484"/>
  <c r="Z485"/>
  <c r="Z509"/>
  <c r="Z544"/>
  <c r="Z624"/>
  <c r="Z725"/>
  <c r="Z848"/>
  <c r="Z1022"/>
  <c r="Z1035"/>
  <c r="Z845"/>
  <c r="Z698"/>
  <c r="Z592"/>
  <c r="Z511"/>
  <c r="Z451"/>
  <c r="Z418"/>
  <c r="Z408"/>
  <c r="Z413"/>
  <c r="Z440"/>
  <c r="Z497"/>
  <c r="Z564"/>
  <c r="Z678"/>
  <c r="Z805"/>
  <c r="Z979"/>
  <c r="Z1119"/>
  <c r="Z917"/>
  <c r="Z748"/>
  <c r="Z620"/>
  <c r="Z518"/>
  <c r="Z444"/>
  <c r="Z402"/>
  <c r="Z374"/>
  <c r="Z365"/>
  <c r="Z378"/>
  <c r="Z416"/>
  <c r="Z474"/>
  <c r="Z547"/>
  <c r="Z671"/>
  <c r="Z811"/>
  <c r="Z997"/>
  <c r="Z1044"/>
  <c r="Z844"/>
  <c r="Z692"/>
  <c r="Z575"/>
  <c r="Z488"/>
  <c r="Z422"/>
  <c r="Z380"/>
  <c r="Z360"/>
  <c r="Z361"/>
  <c r="Z386"/>
  <c r="Z428"/>
  <c r="Z494"/>
  <c r="Z581"/>
  <c r="Z701"/>
  <c r="Z856"/>
  <c r="Z1056"/>
  <c r="Z1015"/>
  <c r="Z822"/>
  <c r="Z686"/>
  <c r="Z573"/>
  <c r="Z498"/>
  <c r="Z434"/>
  <c r="Z406"/>
  <c r="Z391"/>
  <c r="Z400"/>
  <c r="Z426"/>
  <c r="Z477"/>
  <c r="Z541"/>
  <c r="Z657"/>
  <c r="Z789"/>
  <c r="Z963"/>
  <c r="Z1162"/>
  <c r="Z1040"/>
  <c r="Z854"/>
  <c r="Z724"/>
  <c r="Z618"/>
  <c r="Z533"/>
  <c r="Z490"/>
  <c r="Z461"/>
  <c r="Z453"/>
  <c r="Z470"/>
  <c r="Z508"/>
  <c r="Z561"/>
  <c r="Z659"/>
  <c r="Z774"/>
  <c r="Z924"/>
  <c r="Z1110"/>
  <c r="Z1099"/>
  <c r="Z938"/>
  <c r="Z799"/>
  <c r="Z695"/>
  <c r="Z630"/>
  <c r="Z580"/>
  <c r="Z553"/>
  <c r="Z555"/>
  <c r="Z583"/>
  <c r="Z634"/>
  <c r="Z704"/>
  <c r="Z807"/>
  <c r="Z951"/>
  <c r="Z1113"/>
  <c r="Z1069"/>
  <c r="Z937"/>
  <c r="Z830"/>
  <c r="Z771"/>
  <c r="Z729"/>
  <c r="Z711"/>
  <c r="Z723"/>
  <c r="Z752"/>
  <c r="Z813"/>
  <c r="Z907"/>
  <c r="Z1027"/>
  <c r="Z1034"/>
  <c r="Z930"/>
  <c r="Z922"/>
  <c r="Z946"/>
  <c r="Z988"/>
  <c r="Z1066"/>
  <c r="Z1161"/>
  <c r="Z1103"/>
  <c r="Z1033"/>
  <c r="Z1008"/>
  <c r="Z1068"/>
  <c r="Z1154"/>
  <c r="Z1037"/>
  <c r="Z913"/>
  <c r="Z815"/>
  <c r="Z756"/>
  <c r="Z722"/>
  <c r="Z708"/>
  <c r="Z727"/>
  <c r="Z762"/>
  <c r="Z823"/>
  <c r="Z928"/>
  <c r="Z1057"/>
  <c r="Z1080"/>
  <c r="Z916"/>
  <c r="Z783"/>
  <c r="Z681"/>
  <c r="Z600"/>
  <c r="Z542"/>
  <c r="Z521"/>
  <c r="Z520"/>
  <c r="Z536"/>
  <c r="Z589"/>
  <c r="Z663"/>
  <c r="Z758"/>
  <c r="Z885"/>
  <c r="Z1050"/>
  <c r="Z1043"/>
  <c r="Z847"/>
  <c r="Z699"/>
  <c r="Z588"/>
  <c r="Z505"/>
  <c r="Z441"/>
  <c r="Z410"/>
  <c r="Z392"/>
  <c r="Z399"/>
  <c r="Z420"/>
  <c r="Z472"/>
  <c r="Z534"/>
  <c r="Z649"/>
  <c r="Z775"/>
  <c r="Z944"/>
  <c r="Z1140"/>
  <c r="Z1054"/>
  <c r="Z846"/>
  <c r="Z685"/>
  <c r="Z546"/>
  <c r="Z460"/>
  <c r="Z387"/>
  <c r="Z339"/>
  <c r="Z316"/>
  <c r="Z312"/>
  <c r="Z320"/>
  <c r="Z341"/>
  <c r="Z395"/>
  <c r="Z473"/>
  <c r="Z567"/>
  <c r="Z705"/>
  <c r="Z875"/>
  <c r="Z1091"/>
  <c r="Z1127"/>
  <c r="Z906"/>
  <c r="Z720"/>
  <c r="Z565"/>
  <c r="Z459"/>
  <c r="Z372"/>
  <c r="Z318"/>
  <c r="Z278"/>
  <c r="Z262"/>
  <c r="Z261"/>
  <c r="Z274"/>
  <c r="Z314"/>
  <c r="Z356"/>
  <c r="Z437"/>
  <c r="Z537"/>
  <c r="Z687"/>
  <c r="Z862"/>
  <c r="Z1084"/>
  <c r="Z1020"/>
  <c r="Z803"/>
  <c r="Z637"/>
  <c r="Z503"/>
  <c r="Z404"/>
  <c r="Z328"/>
  <c r="Z281"/>
  <c r="Z252"/>
  <c r="Z240"/>
  <c r="Z244"/>
  <c r="Z264"/>
  <c r="Z306"/>
  <c r="Z353"/>
  <c r="Z443"/>
  <c r="Z554"/>
  <c r="Z710"/>
  <c r="Z901"/>
  <c r="Z1128"/>
  <c r="Z960"/>
  <c r="Z757"/>
  <c r="Z596"/>
  <c r="Z475"/>
  <c r="Z379"/>
  <c r="Z321"/>
  <c r="Z276"/>
  <c r="Z254"/>
  <c r="Z247"/>
  <c r="Z258"/>
  <c r="Z282"/>
  <c r="Z326"/>
  <c r="Z393"/>
  <c r="Z491"/>
  <c r="Z617"/>
  <c r="Z786"/>
  <c r="Z982"/>
  <c r="Z947"/>
  <c r="Z749"/>
  <c r="Z604"/>
  <c r="Z487"/>
  <c r="Z403"/>
  <c r="Z338"/>
  <c r="Z307"/>
  <c r="Z287"/>
  <c r="Z285"/>
  <c r="Z299"/>
  <c r="Z330"/>
  <c r="Z384"/>
  <c r="Z465"/>
  <c r="Z572"/>
  <c r="Z721"/>
  <c r="Z898"/>
  <c r="Z1121"/>
  <c r="Z974"/>
  <c r="Z795"/>
  <c r="Z654"/>
  <c r="Z530"/>
  <c r="Z452"/>
  <c r="Z396"/>
  <c r="Z357"/>
  <c r="Z343"/>
  <c r="Z347"/>
  <c r="Z377"/>
  <c r="Z419"/>
  <c r="Z489"/>
  <c r="Z582"/>
  <c r="Z709"/>
  <c r="Z867"/>
  <c r="Z1072"/>
  <c r="Z1063"/>
  <c r="Z881"/>
  <c r="Z740"/>
  <c r="Z631"/>
  <c r="Z540"/>
  <c r="Z500"/>
  <c r="Z463"/>
  <c r="Z455"/>
  <c r="Z467"/>
  <c r="Z501"/>
  <c r="Z549"/>
  <c r="Z651"/>
  <c r="Z755"/>
  <c r="Z904"/>
  <c r="Z1086"/>
  <c r="Z1024"/>
  <c r="Z882"/>
  <c r="Z778"/>
  <c r="Z693"/>
  <c r="Z652"/>
  <c r="Z621"/>
  <c r="Z615"/>
  <c r="Z639"/>
  <c r="Z684"/>
  <c r="Z754"/>
  <c r="Z850"/>
  <c r="Z994"/>
  <c r="Z1153"/>
  <c r="Z1087"/>
  <c r="Z976"/>
  <c r="Z905"/>
  <c r="Z824"/>
  <c r="Z831"/>
  <c r="Z866"/>
  <c r="Z932"/>
  <c r="Z1023"/>
  <c r="Z1137"/>
  <c r="Z1131"/>
  <c r="Z1017"/>
  <c r="Z894"/>
  <c r="Z809"/>
  <c r="Z964"/>
  <c r="Z1095"/>
  <c r="Z1029"/>
  <c r="Z861"/>
  <c r="Z735"/>
  <c r="Z647"/>
  <c r="Z568"/>
  <c r="Z524"/>
  <c r="Z512"/>
  <c r="Z515"/>
  <c r="Z532"/>
  <c r="Z585"/>
  <c r="Z668"/>
  <c r="Z761"/>
  <c r="Z899"/>
  <c r="Z1070"/>
  <c r="Z959"/>
  <c r="Z784"/>
  <c r="Z643"/>
  <c r="Z526"/>
  <c r="Z454"/>
  <c r="Z405"/>
  <c r="Z368"/>
  <c r="Z354"/>
  <c r="Z366"/>
  <c r="Z398"/>
  <c r="Z445"/>
  <c r="Z519"/>
  <c r="Z626"/>
  <c r="Z759"/>
  <c r="Z933"/>
  <c r="Z1139"/>
  <c r="Z940"/>
  <c r="Z745"/>
  <c r="Z594"/>
  <c r="Z476"/>
  <c r="Z389"/>
  <c r="Z327"/>
  <c r="Z291"/>
  <c r="Z268"/>
  <c r="Z265"/>
  <c r="Z311"/>
  <c r="Z351"/>
  <c r="Z431"/>
  <c r="Z531"/>
  <c r="Z679"/>
  <c r="Z840"/>
  <c r="Z1062"/>
  <c r="Z978"/>
  <c r="Z770"/>
  <c r="Z599"/>
  <c r="Z464"/>
  <c r="Z362"/>
  <c r="Z298"/>
  <c r="Z248"/>
  <c r="Z224"/>
  <c r="Z214"/>
  <c r="Z215"/>
  <c r="Z232"/>
  <c r="Z259"/>
  <c r="Z315"/>
  <c r="Z382"/>
  <c r="Z493"/>
  <c r="Z633"/>
  <c r="Z808"/>
  <c r="Z1036"/>
  <c r="Z1083"/>
  <c r="Z839"/>
  <c r="Z658"/>
  <c r="Z502"/>
  <c r="Z383"/>
  <c r="Z305"/>
  <c r="Z241"/>
  <c r="Z211"/>
  <c r="Z193"/>
  <c r="Z187"/>
  <c r="Z192"/>
  <c r="Z206"/>
  <c r="Z239"/>
  <c r="Z293"/>
  <c r="Z369"/>
  <c r="Z486"/>
  <c r="Z635"/>
  <c r="Z817"/>
  <c r="Z1051"/>
  <c r="Z987"/>
  <c r="Z764"/>
  <c r="Z586"/>
  <c r="Z446"/>
  <c r="Z340"/>
  <c r="Z271"/>
  <c r="Z225"/>
  <c r="Z198"/>
  <c r="Z182"/>
  <c r="Z179"/>
  <c r="Z190"/>
  <c r="Z208"/>
  <c r="Z242"/>
  <c r="Z310"/>
  <c r="Z394"/>
  <c r="Z517"/>
  <c r="Z683"/>
  <c r="Z874"/>
  <c r="Z1124"/>
  <c r="Z941"/>
  <c r="Z731"/>
  <c r="Z557"/>
  <c r="Z430"/>
  <c r="Z334"/>
  <c r="Z270"/>
  <c r="Z231"/>
  <c r="Z202"/>
  <c r="Z195"/>
  <c r="Z197"/>
  <c r="Z205"/>
  <c r="Z237"/>
  <c r="Z279"/>
  <c r="Z348"/>
  <c r="Z456"/>
  <c r="Z593"/>
  <c r="Z766"/>
  <c r="Z984"/>
  <c r="Z945"/>
  <c r="Z738"/>
  <c r="Z578"/>
  <c r="Z358"/>
  <c r="Z301"/>
  <c r="Z255"/>
  <c r="Z236"/>
  <c r="Z228"/>
  <c r="Z234"/>
  <c r="Z251"/>
  <c r="Z292"/>
  <c r="Z346"/>
  <c r="Z438"/>
  <c r="Z552"/>
  <c r="Z716"/>
  <c r="Z912"/>
  <c r="Z1141"/>
  <c r="Z992"/>
  <c r="Z796"/>
  <c r="Z640"/>
  <c r="Z516"/>
  <c r="Z424"/>
  <c r="Z355"/>
  <c r="Z322"/>
  <c r="Z300"/>
  <c r="Z295"/>
  <c r="Z309"/>
  <c r="Z335"/>
  <c r="Z390"/>
  <c r="Z468"/>
  <c r="Z571"/>
  <c r="Z717"/>
  <c r="Z889"/>
  <c r="Z1100"/>
  <c r="Z1092"/>
  <c r="Z897"/>
  <c r="Z742"/>
  <c r="Z623"/>
  <c r="Z525"/>
  <c r="Z466"/>
  <c r="Z427"/>
  <c r="Z409"/>
  <c r="Z411"/>
  <c r="Z429"/>
  <c r="Z478"/>
  <c r="Z535"/>
  <c r="Z645"/>
  <c r="Z769"/>
  <c r="Z929"/>
  <c r="Z1126"/>
  <c r="Z1055"/>
  <c r="Z902"/>
  <c r="Z785"/>
  <c r="Z689"/>
  <c r="Z625"/>
  <c r="Z587"/>
  <c r="Z569"/>
  <c r="Z619"/>
  <c r="Z682"/>
  <c r="Z760"/>
  <c r="Z877"/>
  <c r="Z1030"/>
  <c r="Z1116"/>
  <c r="Z1000"/>
  <c r="Z909"/>
  <c r="Z821"/>
  <c r="Z869"/>
  <c r="Z957"/>
  <c r="Z1052"/>
  <c r="Z1071"/>
  <c r="Z962"/>
  <c r="Z1045"/>
  <c r="Z887"/>
  <c r="Z765"/>
  <c r="Z676"/>
  <c r="Z609"/>
  <c r="Z730"/>
  <c r="Z832"/>
  <c r="Z983"/>
  <c r="Z1157"/>
  <c r="Z1145"/>
  <c r="Z949"/>
  <c r="Z773"/>
  <c r="Z642"/>
  <c r="Z529"/>
  <c r="Z462"/>
  <c r="Z414"/>
  <c r="Z385"/>
  <c r="Z425"/>
  <c r="Z482"/>
  <c r="Z558"/>
  <c r="Z680"/>
  <c r="Z814"/>
  <c r="Z1003"/>
  <c r="Z1122"/>
  <c r="Z892"/>
  <c r="Z713"/>
  <c r="Z562"/>
  <c r="Z457"/>
  <c r="Z373"/>
  <c r="Z319"/>
  <c r="Z286"/>
  <c r="Z267"/>
  <c r="Z266"/>
  <c r="Z283"/>
  <c r="Z317"/>
  <c r="Z367"/>
  <c r="Z450"/>
  <c r="Z556"/>
  <c r="Z702"/>
  <c r="Z884"/>
  <c r="Z1107"/>
  <c r="Z1148"/>
  <c r="Z911"/>
  <c r="Z703"/>
  <c r="Z538"/>
  <c r="Z421"/>
  <c r="Z331"/>
  <c r="Z269"/>
  <c r="Z233"/>
  <c r="Z207"/>
  <c r="Z199"/>
  <c r="Z201"/>
  <c r="Z219"/>
  <c r="Z249"/>
  <c r="Z308"/>
  <c r="Z381"/>
  <c r="Z499"/>
  <c r="Z646"/>
  <c r="Z820"/>
  <c r="Z1053"/>
  <c r="Z975"/>
  <c r="Z753"/>
  <c r="Z570"/>
  <c r="Z432"/>
  <c r="Z329"/>
  <c r="Z256"/>
  <c r="Z212"/>
  <c r="Z185"/>
  <c r="Z170"/>
  <c r="Z168"/>
  <c r="Z172"/>
  <c r="Z191"/>
  <c r="Z221"/>
  <c r="Z273"/>
  <c r="Z349"/>
  <c r="Z471"/>
  <c r="Z622"/>
  <c r="Z810"/>
  <c r="Z1047"/>
  <c r="Z1108"/>
  <c r="Z852"/>
  <c r="Z656"/>
  <c r="Z492"/>
  <c r="Z363"/>
  <c r="Z275"/>
  <c r="Z218"/>
  <c r="Z183"/>
  <c r="Z167"/>
  <c r="Z159"/>
  <c r="Z158"/>
  <c r="Z166"/>
  <c r="Z180"/>
  <c r="Z216"/>
  <c r="Z272"/>
  <c r="Z352"/>
  <c r="Z483"/>
  <c r="Z650"/>
  <c r="Z838"/>
  <c r="Z1094"/>
  <c r="Z1026"/>
  <c r="Z790"/>
  <c r="Z598"/>
  <c r="Z448"/>
  <c r="Z333"/>
  <c r="Z257"/>
  <c r="Z204"/>
  <c r="Z177"/>
  <c r="Z164"/>
  <c r="Z160"/>
  <c r="Z161"/>
  <c r="Z169"/>
  <c r="Z194"/>
  <c r="Z235"/>
  <c r="Z303"/>
  <c r="Z401"/>
  <c r="Z527"/>
  <c r="Z706"/>
  <c r="Z925"/>
  <c r="Z995"/>
  <c r="Z768"/>
  <c r="Z584"/>
  <c r="Z442"/>
  <c r="Z336"/>
  <c r="Z263"/>
  <c r="Z217"/>
  <c r="Z189"/>
  <c r="Z174"/>
  <c r="Z171"/>
  <c r="Z178"/>
  <c r="Z196"/>
  <c r="Z229"/>
  <c r="Z277"/>
  <c r="Z359"/>
  <c r="Z479"/>
  <c r="Z629"/>
  <c r="Z818"/>
  <c r="Z1059"/>
  <c r="Z1012"/>
  <c r="Z792"/>
  <c r="Z614"/>
  <c r="Z480"/>
  <c r="Z375"/>
  <c r="Z304"/>
  <c r="Z250"/>
  <c r="Z223"/>
  <c r="Z210"/>
  <c r="Z209"/>
  <c r="Z222"/>
  <c r="Z246"/>
  <c r="Z297"/>
  <c r="Z364"/>
  <c r="Z469"/>
  <c r="Z607"/>
  <c r="Z777"/>
  <c r="Z991"/>
  <c r="Z1073"/>
  <c r="Z855"/>
  <c r="Z688"/>
  <c r="Z543"/>
  <c r="Z447"/>
  <c r="Z370"/>
  <c r="Z323"/>
  <c r="Z294"/>
  <c r="Z280"/>
  <c r="Z289"/>
  <c r="Z313"/>
  <c r="Z345"/>
  <c r="Z415"/>
  <c r="Z507"/>
  <c r="Z627"/>
  <c r="Z788"/>
  <c r="Z977"/>
  <c r="Z981"/>
  <c r="Z806"/>
  <c r="Z677"/>
  <c r="Z563"/>
  <c r="Z495"/>
  <c r="Z439"/>
  <c r="Z407"/>
  <c r="Z417"/>
  <c r="Z449"/>
  <c r="Z510"/>
  <c r="Z590"/>
  <c r="Z696"/>
  <c r="Z841"/>
  <c r="Z1031"/>
  <c r="Z843"/>
  <c r="Z743"/>
  <c r="Z670"/>
  <c r="Z612"/>
  <c r="Z669"/>
  <c r="Z734"/>
  <c r="Z828"/>
  <c r="Z968"/>
  <c r="Z1135"/>
  <c r="Z1088"/>
  <c r="Z952"/>
  <c r="Z1042"/>
  <c r="Z1156"/>
  <c r="Z1136"/>
  <c r="Z985"/>
  <c r="Z857"/>
  <c r="Z772"/>
  <c r="Z865"/>
  <c r="Z993"/>
  <c r="Z1007"/>
  <c r="Z825"/>
  <c r="Z694"/>
  <c r="Z603"/>
  <c r="Z523"/>
  <c r="Z481"/>
  <c r="Z514"/>
  <c r="Z576"/>
  <c r="Z672"/>
  <c r="Z791"/>
  <c r="Z955"/>
  <c r="Z1143"/>
  <c r="Z926"/>
  <c r="Z744"/>
  <c r="Z605"/>
  <c r="Z496"/>
  <c r="Z412"/>
  <c r="Z350"/>
  <c r="Z324"/>
  <c r="Z332"/>
  <c r="Z371"/>
  <c r="Z436"/>
  <c r="Z522"/>
  <c r="Z655"/>
  <c r="Z802"/>
  <c r="Z1144"/>
  <c r="Z910"/>
  <c r="Z712"/>
  <c r="Z548"/>
  <c r="Z433"/>
  <c r="Z342"/>
  <c r="Z288"/>
  <c r="Z243"/>
  <c r="Z226"/>
  <c r="Z227"/>
  <c r="Z245"/>
  <c r="Z290"/>
  <c r="Z344"/>
  <c r="Z435"/>
  <c r="Z551"/>
  <c r="Z719"/>
  <c r="Z914"/>
  <c r="Z1147"/>
  <c r="Z954"/>
  <c r="Z732"/>
  <c r="Z550"/>
  <c r="Z423"/>
  <c r="Z325"/>
  <c r="Z253"/>
  <c r="Z213"/>
  <c r="Z188"/>
  <c r="Z175"/>
  <c r="Z173"/>
  <c r="Z181"/>
  <c r="Z200"/>
  <c r="Z238"/>
  <c r="Z302"/>
  <c r="Z388"/>
  <c r="Z513"/>
  <c r="Z675"/>
  <c r="Z868"/>
  <c r="Z1120"/>
  <c r="Z1046"/>
  <c r="Z801"/>
  <c r="Z611"/>
  <c r="Z458"/>
  <c r="Z337"/>
  <c r="Z260"/>
  <c r="Z203"/>
  <c r="Z176"/>
  <c r="Z162"/>
  <c r="Z156"/>
  <c r="Z24" s="1"/>
  <c r="Z157"/>
  <c r="Z165"/>
  <c r="Z184"/>
  <c r="Z220"/>
  <c r="Z284"/>
  <c r="Z376"/>
  <c r="Z506"/>
  <c r="Z674"/>
  <c r="Z880"/>
  <c r="Z1134"/>
  <c r="Z942"/>
  <c r="Z718"/>
  <c r="Z528"/>
  <c r="Z397"/>
  <c r="Z296"/>
  <c r="Z230"/>
  <c r="Z186"/>
  <c r="Z163"/>
  <c r="Z20" l="1"/>
  <c r="Z21"/>
  <c r="Z22"/>
  <c r="Z23"/>
  <c r="Z10"/>
  <c r="Z6"/>
  <c r="Z11" s="1"/>
  <c r="Z7"/>
  <c r="Z8"/>
  <c r="Z9"/>
  <c r="J10"/>
  <c r="I10"/>
  <c r="H10"/>
  <c r="G10"/>
  <c r="F10"/>
  <c r="J7"/>
  <c r="I7"/>
  <c r="H7"/>
  <c r="G7"/>
  <c r="F7"/>
  <c r="E10"/>
  <c r="E7"/>
  <c r="E6"/>
  <c r="J9"/>
  <c r="I9"/>
  <c r="H9"/>
  <c r="G9"/>
  <c r="F9"/>
  <c r="E9"/>
  <c r="D9"/>
  <c r="C9"/>
  <c r="J8"/>
  <c r="I8"/>
  <c r="H8"/>
  <c r="G8"/>
  <c r="F8"/>
  <c r="E8"/>
  <c r="D8"/>
  <c r="C8"/>
  <c r="B8"/>
  <c r="D6"/>
  <c r="C6"/>
  <c r="B6"/>
  <c r="J6"/>
  <c r="I6"/>
  <c r="H6"/>
  <c r="G6"/>
  <c r="F6"/>
  <c r="Q1133"/>
  <c r="P1133"/>
  <c r="O1133"/>
  <c r="N1133"/>
  <c r="M1133"/>
  <c r="L1133"/>
  <c r="K1133"/>
  <c r="Q1105"/>
  <c r="P1105"/>
  <c r="O1105"/>
  <c r="N1105"/>
  <c r="M1105"/>
  <c r="L1105"/>
  <c r="K1105"/>
  <c r="Q1102"/>
  <c r="P1102"/>
  <c r="O1102"/>
  <c r="N1102"/>
  <c r="M1102"/>
  <c r="L1102"/>
  <c r="K1102"/>
  <c r="Q1106"/>
  <c r="P1106"/>
  <c r="O1106"/>
  <c r="N1106"/>
  <c r="M1106"/>
  <c r="L1106"/>
  <c r="K1106"/>
  <c r="Q1038"/>
  <c r="P1038"/>
  <c r="O1038"/>
  <c r="N1038"/>
  <c r="M1038"/>
  <c r="L1038"/>
  <c r="K1038"/>
  <c r="Q986"/>
  <c r="P986"/>
  <c r="O986"/>
  <c r="N986"/>
  <c r="M986"/>
  <c r="L986"/>
  <c r="K986"/>
  <c r="Q965"/>
  <c r="P965"/>
  <c r="O965"/>
  <c r="N965"/>
  <c r="M965"/>
  <c r="L965"/>
  <c r="K965"/>
  <c r="Q972"/>
  <c r="P972"/>
  <c r="O972"/>
  <c r="N972"/>
  <c r="M972"/>
  <c r="L972"/>
  <c r="K972"/>
  <c r="Q1014"/>
  <c r="P1014"/>
  <c r="O1014"/>
  <c r="N1014"/>
  <c r="M1014"/>
  <c r="L1014"/>
  <c r="K1014"/>
  <c r="Q1074"/>
  <c r="P1074"/>
  <c r="O1074"/>
  <c r="N1074"/>
  <c r="M1074"/>
  <c r="L1074"/>
  <c r="K1074"/>
  <c r="Q1081"/>
  <c r="P1081"/>
  <c r="O1081"/>
  <c r="N1081"/>
  <c r="M1081"/>
  <c r="L1081"/>
  <c r="K1081"/>
  <c r="Q989"/>
  <c r="P989"/>
  <c r="O989"/>
  <c r="N989"/>
  <c r="M989"/>
  <c r="L989"/>
  <c r="K989"/>
  <c r="Q923"/>
  <c r="P923"/>
  <c r="O923"/>
  <c r="N923"/>
  <c r="M923"/>
  <c r="L923"/>
  <c r="K923"/>
  <c r="Q883"/>
  <c r="P883"/>
  <c r="O883"/>
  <c r="N883"/>
  <c r="M883"/>
  <c r="L883"/>
  <c r="K883"/>
  <c r="Q872"/>
  <c r="P872"/>
  <c r="O872"/>
  <c r="N872"/>
  <c r="M872"/>
  <c r="L872"/>
  <c r="K872"/>
  <c r="Q890"/>
  <c r="P890"/>
  <c r="O890"/>
  <c r="N890"/>
  <c r="M890"/>
  <c r="L890"/>
  <c r="K890"/>
  <c r="Q943"/>
  <c r="P943"/>
  <c r="O943"/>
  <c r="N943"/>
  <c r="M943"/>
  <c r="L943"/>
  <c r="K943"/>
  <c r="Q1016"/>
  <c r="P1016"/>
  <c r="O1016"/>
  <c r="N1016"/>
  <c r="M1016"/>
  <c r="L1016"/>
  <c r="K1016"/>
  <c r="Q1114"/>
  <c r="P1114"/>
  <c r="O1114"/>
  <c r="N1114"/>
  <c r="M1114"/>
  <c r="L1114"/>
  <c r="K1114"/>
  <c r="Q1117"/>
  <c r="P1117"/>
  <c r="O1117"/>
  <c r="N1117"/>
  <c r="M1117"/>
  <c r="L1117"/>
  <c r="K1117"/>
  <c r="Q1010"/>
  <c r="P1010"/>
  <c r="O1010"/>
  <c r="N1010"/>
  <c r="M1010"/>
  <c r="L1010"/>
  <c r="K1010"/>
  <c r="Q921"/>
  <c r="P921"/>
  <c r="O921"/>
  <c r="N921"/>
  <c r="M921"/>
  <c r="L921"/>
  <c r="K921"/>
  <c r="Q859"/>
  <c r="P859"/>
  <c r="O859"/>
  <c r="N859"/>
  <c r="M859"/>
  <c r="L859"/>
  <c r="K859"/>
  <c r="Q829"/>
  <c r="P829"/>
  <c r="O829"/>
  <c r="N829"/>
  <c r="M829"/>
  <c r="L829"/>
  <c r="K829"/>
  <c r="Q827"/>
  <c r="P827"/>
  <c r="O827"/>
  <c r="N827"/>
  <c r="M827"/>
  <c r="L827"/>
  <c r="K827"/>
  <c r="Q858"/>
  <c r="P858"/>
  <c r="O858"/>
  <c r="N858"/>
  <c r="M858"/>
  <c r="L858"/>
  <c r="K858"/>
  <c r="Q919"/>
  <c r="P919"/>
  <c r="O919"/>
  <c r="N919"/>
  <c r="M919"/>
  <c r="L919"/>
  <c r="K919"/>
  <c r="Q1002"/>
  <c r="P1002"/>
  <c r="O1002"/>
  <c r="N1002"/>
  <c r="M1002"/>
  <c r="L1002"/>
  <c r="K1002"/>
  <c r="Q1109"/>
  <c r="P1109"/>
  <c r="O1109"/>
  <c r="N1109"/>
  <c r="M1109"/>
  <c r="L1109"/>
  <c r="K1109"/>
  <c r="Q1075"/>
  <c r="P1075"/>
  <c r="O1075"/>
  <c r="N1075"/>
  <c r="M1075"/>
  <c r="L1075"/>
  <c r="K1075"/>
  <c r="Q970"/>
  <c r="P970"/>
  <c r="O970"/>
  <c r="N970"/>
  <c r="M970"/>
  <c r="L970"/>
  <c r="K970"/>
  <c r="Q900"/>
  <c r="P900"/>
  <c r="O900"/>
  <c r="N900"/>
  <c r="M900"/>
  <c r="L900"/>
  <c r="K900"/>
  <c r="Q849"/>
  <c r="P849"/>
  <c r="O849"/>
  <c r="N849"/>
  <c r="M849"/>
  <c r="L849"/>
  <c r="K849"/>
  <c r="Q826"/>
  <c r="P826"/>
  <c r="O826"/>
  <c r="N826"/>
  <c r="M826"/>
  <c r="L826"/>
  <c r="K826"/>
  <c r="Q837"/>
  <c r="P837"/>
  <c r="O837"/>
  <c r="N837"/>
  <c r="M837"/>
  <c r="L837"/>
  <c r="K837"/>
  <c r="Q876"/>
  <c r="P876"/>
  <c r="O876"/>
  <c r="N876"/>
  <c r="M876"/>
  <c r="L876"/>
  <c r="K876"/>
  <c r="Q948"/>
  <c r="P948"/>
  <c r="O948"/>
  <c r="N948"/>
  <c r="M948"/>
  <c r="L948"/>
  <c r="K948"/>
  <c r="Q1039"/>
  <c r="P1039"/>
  <c r="O1039"/>
  <c r="N1039"/>
  <c r="M1039"/>
  <c r="L1039"/>
  <c r="K1039"/>
  <c r="Q1149"/>
  <c r="P1149"/>
  <c r="O1149"/>
  <c r="N1149"/>
  <c r="M1149"/>
  <c r="L1149"/>
  <c r="K1149"/>
  <c r="Q1089"/>
  <c r="P1089"/>
  <c r="O1089"/>
  <c r="N1089"/>
  <c r="M1089"/>
  <c r="L1089"/>
  <c r="K1089"/>
  <c r="Q996"/>
  <c r="P996"/>
  <c r="O996"/>
  <c r="N996"/>
  <c r="M996"/>
  <c r="L996"/>
  <c r="K996"/>
  <c r="Q927"/>
  <c r="P927"/>
  <c r="O927"/>
  <c r="N927"/>
  <c r="M927"/>
  <c r="L927"/>
  <c r="K927"/>
  <c r="Q888"/>
  <c r="P888"/>
  <c r="O888"/>
  <c r="N888"/>
  <c r="M888"/>
  <c r="L888"/>
  <c r="K888"/>
  <c r="Q879"/>
  <c r="P879"/>
  <c r="O879"/>
  <c r="N879"/>
  <c r="M879"/>
  <c r="L879"/>
  <c r="K879"/>
  <c r="Q895"/>
  <c r="P895"/>
  <c r="O895"/>
  <c r="N895"/>
  <c r="M895"/>
  <c r="L895"/>
  <c r="K895"/>
  <c r="Q950"/>
  <c r="P950"/>
  <c r="O950"/>
  <c r="N950"/>
  <c r="M950"/>
  <c r="L950"/>
  <c r="K950"/>
  <c r="Q1018"/>
  <c r="P1018"/>
  <c r="O1018"/>
  <c r="N1018"/>
  <c r="M1018"/>
  <c r="L1018"/>
  <c r="K1018"/>
  <c r="Q1118"/>
  <c r="P1118"/>
  <c r="O1118"/>
  <c r="N1118"/>
  <c r="M1118"/>
  <c r="L1118"/>
  <c r="K1118"/>
  <c r="Q1146"/>
  <c r="P1146"/>
  <c r="O1146"/>
  <c r="N1146"/>
  <c r="M1146"/>
  <c r="L1146"/>
  <c r="K1146"/>
  <c r="Q1065"/>
  <c r="P1065"/>
  <c r="O1065"/>
  <c r="N1065"/>
  <c r="M1065"/>
  <c r="L1065"/>
  <c r="K1065"/>
  <c r="Q1011"/>
  <c r="P1011"/>
  <c r="O1011"/>
  <c r="N1011"/>
  <c r="M1011"/>
  <c r="L1011"/>
  <c r="K1011"/>
  <c r="Q973"/>
  <c r="P973"/>
  <c r="O973"/>
  <c r="N973"/>
  <c r="M973"/>
  <c r="L973"/>
  <c r="K973"/>
  <c r="Q971"/>
  <c r="P971"/>
  <c r="O971"/>
  <c r="N971"/>
  <c r="M971"/>
  <c r="L971"/>
  <c r="K971"/>
  <c r="Q1006"/>
  <c r="P1006"/>
  <c r="O1006"/>
  <c r="N1006"/>
  <c r="M1006"/>
  <c r="L1006"/>
  <c r="K1006"/>
  <c r="Q1058"/>
  <c r="P1058"/>
  <c r="O1058"/>
  <c r="N1058"/>
  <c r="M1058"/>
  <c r="L1058"/>
  <c r="K1058"/>
  <c r="Q1138"/>
  <c r="P1138"/>
  <c r="O1138"/>
  <c r="N1138"/>
  <c r="M1138"/>
  <c r="L1138"/>
  <c r="K1138"/>
  <c r="Q1130"/>
  <c r="P1130"/>
  <c r="O1130"/>
  <c r="N1130"/>
  <c r="M1130"/>
  <c r="L1130"/>
  <c r="K1130"/>
  <c r="Q1112"/>
  <c r="P1112"/>
  <c r="O1112"/>
  <c r="N1112"/>
  <c r="M1112"/>
  <c r="L1112"/>
  <c r="K1112"/>
  <c r="Q1123"/>
  <c r="P1123"/>
  <c r="O1123"/>
  <c r="N1123"/>
  <c r="M1123"/>
  <c r="L1123"/>
  <c r="K1123"/>
  <c r="Q1155"/>
  <c r="P1155"/>
  <c r="O1155"/>
  <c r="N1155"/>
  <c r="M1155"/>
  <c r="L1155"/>
  <c r="K1155"/>
  <c r="Q1142"/>
  <c r="P1142"/>
  <c r="O1142"/>
  <c r="N1142"/>
  <c r="M1142"/>
  <c r="L1142"/>
  <c r="K1142"/>
  <c r="Q1111"/>
  <c r="P1111"/>
  <c r="O1111"/>
  <c r="N1111"/>
  <c r="M1111"/>
  <c r="L1111"/>
  <c r="K1111"/>
  <c r="Q1104"/>
  <c r="P1104"/>
  <c r="O1104"/>
  <c r="N1104"/>
  <c r="M1104"/>
  <c r="L1104"/>
  <c r="K1104"/>
  <c r="Q1129"/>
  <c r="P1129"/>
  <c r="O1129"/>
  <c r="N1129"/>
  <c r="M1129"/>
  <c r="L1129"/>
  <c r="K1129"/>
  <c r="Q1152"/>
  <c r="P1152"/>
  <c r="O1152"/>
  <c r="N1152"/>
  <c r="M1152"/>
  <c r="L1152"/>
  <c r="K1152"/>
  <c r="Q1048"/>
  <c r="P1048"/>
  <c r="O1048"/>
  <c r="N1048"/>
  <c r="M1048"/>
  <c r="L1048"/>
  <c r="K1048"/>
  <c r="Q967"/>
  <c r="P967"/>
  <c r="O967"/>
  <c r="N967"/>
  <c r="M967"/>
  <c r="L967"/>
  <c r="K967"/>
  <c r="Q920"/>
  <c r="P920"/>
  <c r="O920"/>
  <c r="N920"/>
  <c r="M920"/>
  <c r="L920"/>
  <c r="K920"/>
  <c r="Q893"/>
  <c r="P893"/>
  <c r="O893"/>
  <c r="N893"/>
  <c r="M893"/>
  <c r="L893"/>
  <c r="K893"/>
  <c r="Q903"/>
  <c r="P903"/>
  <c r="O903"/>
  <c r="N903"/>
  <c r="M903"/>
  <c r="L903"/>
  <c r="K903"/>
  <c r="Q934"/>
  <c r="P934"/>
  <c r="O934"/>
  <c r="N934"/>
  <c r="M934"/>
  <c r="L934"/>
  <c r="K934"/>
  <c r="Q998"/>
  <c r="P998"/>
  <c r="O998"/>
  <c r="N998"/>
  <c r="M998"/>
  <c r="L998"/>
  <c r="K998"/>
  <c r="Q1085"/>
  <c r="P1085"/>
  <c r="O1085"/>
  <c r="N1085"/>
  <c r="M1085"/>
  <c r="L1085"/>
  <c r="K1085"/>
  <c r="Q1076"/>
  <c r="P1076"/>
  <c r="O1076"/>
  <c r="N1076"/>
  <c r="M1076"/>
  <c r="L1076"/>
  <c r="K1076"/>
  <c r="Q958"/>
  <c r="P958"/>
  <c r="O958"/>
  <c r="N958"/>
  <c r="M958"/>
  <c r="L958"/>
  <c r="K958"/>
  <c r="Q851"/>
  <c r="P851"/>
  <c r="O851"/>
  <c r="N851"/>
  <c r="M851"/>
  <c r="L851"/>
  <c r="K851"/>
  <c r="Q793"/>
  <c r="P793"/>
  <c r="O793"/>
  <c r="N793"/>
  <c r="M793"/>
  <c r="L793"/>
  <c r="K793"/>
  <c r="Q750"/>
  <c r="P750"/>
  <c r="O750"/>
  <c r="N750"/>
  <c r="M750"/>
  <c r="L750"/>
  <c r="K750"/>
  <c r="Q741"/>
  <c r="P741"/>
  <c r="O741"/>
  <c r="N741"/>
  <c r="M741"/>
  <c r="L741"/>
  <c r="K741"/>
  <c r="Q751"/>
  <c r="P751"/>
  <c r="O751"/>
  <c r="N751"/>
  <c r="M751"/>
  <c r="L751"/>
  <c r="K751"/>
  <c r="Q794"/>
  <c r="P794"/>
  <c r="O794"/>
  <c r="N794"/>
  <c r="M794"/>
  <c r="L794"/>
  <c r="K794"/>
  <c r="Q853"/>
  <c r="P853"/>
  <c r="O853"/>
  <c r="N853"/>
  <c r="M853"/>
  <c r="L853"/>
  <c r="K853"/>
  <c r="Q961"/>
  <c r="P961"/>
  <c r="O961"/>
  <c r="N961"/>
  <c r="M961"/>
  <c r="L961"/>
  <c r="K961"/>
  <c r="Q1079"/>
  <c r="P1079"/>
  <c r="O1079"/>
  <c r="N1079"/>
  <c r="M1079"/>
  <c r="L1079"/>
  <c r="K1079"/>
  <c r="Q1060"/>
  <c r="P1060"/>
  <c r="O1060"/>
  <c r="N1060"/>
  <c r="M1060"/>
  <c r="L1060"/>
  <c r="K1060"/>
  <c r="Q918"/>
  <c r="P918"/>
  <c r="O918"/>
  <c r="N918"/>
  <c r="M918"/>
  <c r="L918"/>
  <c r="K918"/>
  <c r="Q800"/>
  <c r="P800"/>
  <c r="O800"/>
  <c r="N800"/>
  <c r="M800"/>
  <c r="L800"/>
  <c r="K800"/>
  <c r="Q673"/>
  <c r="P673"/>
  <c r="O673"/>
  <c r="N673"/>
  <c r="M673"/>
  <c r="L673"/>
  <c r="K673"/>
  <c r="Q648"/>
  <c r="P648"/>
  <c r="O648"/>
  <c r="N648"/>
  <c r="M648"/>
  <c r="L648"/>
  <c r="K648"/>
  <c r="Q641"/>
  <c r="P641"/>
  <c r="O641"/>
  <c r="N641"/>
  <c r="M641"/>
  <c r="L641"/>
  <c r="K641"/>
  <c r="Q662"/>
  <c r="P662"/>
  <c r="O662"/>
  <c r="N662"/>
  <c r="M662"/>
  <c r="L662"/>
  <c r="K662"/>
  <c r="Q697"/>
  <c r="P697"/>
  <c r="O697"/>
  <c r="N697"/>
  <c r="M697"/>
  <c r="L697"/>
  <c r="K697"/>
  <c r="Q779"/>
  <c r="P779"/>
  <c r="O779"/>
  <c r="N779"/>
  <c r="M779"/>
  <c r="L779"/>
  <c r="K779"/>
  <c r="Q873"/>
  <c r="P873"/>
  <c r="O873"/>
  <c r="N873"/>
  <c r="M873"/>
  <c r="L873"/>
  <c r="K873"/>
  <c r="Q1013"/>
  <c r="P1013"/>
  <c r="O1013"/>
  <c r="N1013"/>
  <c r="M1013"/>
  <c r="L1013"/>
  <c r="K1013"/>
  <c r="Q1097"/>
  <c r="P1097"/>
  <c r="O1097"/>
  <c r="N1097"/>
  <c r="M1097"/>
  <c r="L1097"/>
  <c r="K1097"/>
  <c r="Q935"/>
  <c r="P935"/>
  <c r="O935"/>
  <c r="N935"/>
  <c r="M935"/>
  <c r="L935"/>
  <c r="K935"/>
  <c r="Q804"/>
  <c r="P804"/>
  <c r="O804"/>
  <c r="N804"/>
  <c r="M804"/>
  <c r="L804"/>
  <c r="K804"/>
  <c r="Q707"/>
  <c r="P707"/>
  <c r="O707"/>
  <c r="N707"/>
  <c r="M707"/>
  <c r="L707"/>
  <c r="K707"/>
  <c r="Q644"/>
  <c r="P644"/>
  <c r="O644"/>
  <c r="N644"/>
  <c r="M644"/>
  <c r="L644"/>
  <c r="K644"/>
  <c r="Q595"/>
  <c r="P595"/>
  <c r="O595"/>
  <c r="N595"/>
  <c r="M595"/>
  <c r="L595"/>
  <c r="K595"/>
  <c r="Q577"/>
  <c r="P577"/>
  <c r="O577"/>
  <c r="N577"/>
  <c r="M577"/>
  <c r="L577"/>
  <c r="K577"/>
  <c r="Q579"/>
  <c r="P579"/>
  <c r="O579"/>
  <c r="N579"/>
  <c r="M579"/>
  <c r="L579"/>
  <c r="K579"/>
  <c r="Q610"/>
  <c r="P610"/>
  <c r="O610"/>
  <c r="N610"/>
  <c r="M610"/>
  <c r="L610"/>
  <c r="K610"/>
  <c r="Q666"/>
  <c r="P666"/>
  <c r="O666"/>
  <c r="N666"/>
  <c r="M666"/>
  <c r="L666"/>
  <c r="K666"/>
  <c r="Q739"/>
  <c r="P739"/>
  <c r="O739"/>
  <c r="N739"/>
  <c r="M739"/>
  <c r="L739"/>
  <c r="K739"/>
  <c r="Q842"/>
  <c r="P842"/>
  <c r="O842"/>
  <c r="N842"/>
  <c r="M842"/>
  <c r="L842"/>
  <c r="K842"/>
  <c r="Q990"/>
  <c r="P990"/>
  <c r="O990"/>
  <c r="N990"/>
  <c r="M990"/>
  <c r="L990"/>
  <c r="K990"/>
  <c r="Q1159"/>
  <c r="P1159"/>
  <c r="O1159"/>
  <c r="N1159"/>
  <c r="M1159"/>
  <c r="L1159"/>
  <c r="K1159"/>
  <c r="Q1019"/>
  <c r="P1019"/>
  <c r="O1019"/>
  <c r="N1019"/>
  <c r="M1019"/>
  <c r="L1019"/>
  <c r="K1019"/>
  <c r="Q860"/>
  <c r="P860"/>
  <c r="O860"/>
  <c r="N860"/>
  <c r="M860"/>
  <c r="L860"/>
  <c r="K860"/>
  <c r="Q746"/>
  <c r="P746"/>
  <c r="O746"/>
  <c r="N746"/>
  <c r="M746"/>
  <c r="L746"/>
  <c r="K746"/>
  <c r="Q664"/>
  <c r="P664"/>
  <c r="O664"/>
  <c r="N664"/>
  <c r="M664"/>
  <c r="L664"/>
  <c r="K664"/>
  <c r="Q601"/>
  <c r="P601"/>
  <c r="O601"/>
  <c r="N601"/>
  <c r="M601"/>
  <c r="L601"/>
  <c r="K601"/>
  <c r="Q559"/>
  <c r="P559"/>
  <c r="O559"/>
  <c r="N559"/>
  <c r="M559"/>
  <c r="L559"/>
  <c r="K559"/>
  <c r="Q545"/>
  <c r="P545"/>
  <c r="O545"/>
  <c r="N545"/>
  <c r="M545"/>
  <c r="L545"/>
  <c r="K545"/>
  <c r="Q560"/>
  <c r="P560"/>
  <c r="O560"/>
  <c r="N560"/>
  <c r="M560"/>
  <c r="L560"/>
  <c r="K560"/>
  <c r="Q602"/>
  <c r="P602"/>
  <c r="O602"/>
  <c r="N602"/>
  <c r="M602"/>
  <c r="L602"/>
  <c r="K602"/>
  <c r="Q667"/>
  <c r="P667"/>
  <c r="O667"/>
  <c r="N667"/>
  <c r="M667"/>
  <c r="L667"/>
  <c r="K667"/>
  <c r="Q747"/>
  <c r="P747"/>
  <c r="O747"/>
  <c r="N747"/>
  <c r="M747"/>
  <c r="L747"/>
  <c r="K747"/>
  <c r="Q864"/>
  <c r="P864"/>
  <c r="O864"/>
  <c r="N864"/>
  <c r="M864"/>
  <c r="L864"/>
  <c r="K864"/>
  <c r="Q1021"/>
  <c r="P1021"/>
  <c r="O1021"/>
  <c r="N1021"/>
  <c r="M1021"/>
  <c r="L1021"/>
  <c r="K1021"/>
  <c r="Q1151"/>
  <c r="P1151"/>
  <c r="O1151"/>
  <c r="N1151"/>
  <c r="M1151"/>
  <c r="L1151"/>
  <c r="K1151"/>
  <c r="Q980"/>
  <c r="P980"/>
  <c r="O980"/>
  <c r="N980"/>
  <c r="M980"/>
  <c r="L980"/>
  <c r="K980"/>
  <c r="Q834"/>
  <c r="P834"/>
  <c r="O834"/>
  <c r="N834"/>
  <c r="M834"/>
  <c r="L834"/>
  <c r="K834"/>
  <c r="Q733"/>
  <c r="P733"/>
  <c r="O733"/>
  <c r="N733"/>
  <c r="M733"/>
  <c r="L733"/>
  <c r="K733"/>
  <c r="Q660"/>
  <c r="P660"/>
  <c r="O660"/>
  <c r="N660"/>
  <c r="M660"/>
  <c r="L660"/>
  <c r="K660"/>
  <c r="Q606"/>
  <c r="P606"/>
  <c r="O606"/>
  <c r="N606"/>
  <c r="M606"/>
  <c r="L606"/>
  <c r="K606"/>
  <c r="Q574"/>
  <c r="P574"/>
  <c r="O574"/>
  <c r="N574"/>
  <c r="M574"/>
  <c r="L574"/>
  <c r="K574"/>
  <c r="Q566"/>
  <c r="P566"/>
  <c r="O566"/>
  <c r="N566"/>
  <c r="M566"/>
  <c r="L566"/>
  <c r="K566"/>
  <c r="Q591"/>
  <c r="P591"/>
  <c r="O591"/>
  <c r="N591"/>
  <c r="M591"/>
  <c r="L591"/>
  <c r="K591"/>
  <c r="Q636"/>
  <c r="P636"/>
  <c r="O636"/>
  <c r="N636"/>
  <c r="M636"/>
  <c r="L636"/>
  <c r="K636"/>
  <c r="Q700"/>
  <c r="P700"/>
  <c r="O700"/>
  <c r="N700"/>
  <c r="M700"/>
  <c r="L700"/>
  <c r="K700"/>
  <c r="Q798"/>
  <c r="P798"/>
  <c r="O798"/>
  <c r="N798"/>
  <c r="M798"/>
  <c r="L798"/>
  <c r="K798"/>
  <c r="Q931"/>
  <c r="P931"/>
  <c r="O931"/>
  <c r="N931"/>
  <c r="M931"/>
  <c r="L931"/>
  <c r="K931"/>
  <c r="Q1096"/>
  <c r="P1096"/>
  <c r="O1096"/>
  <c r="N1096"/>
  <c r="M1096"/>
  <c r="L1096"/>
  <c r="K1096"/>
  <c r="Q1158"/>
  <c r="P1158"/>
  <c r="O1158"/>
  <c r="N1158"/>
  <c r="M1158"/>
  <c r="L1158"/>
  <c r="K1158"/>
  <c r="Q1001"/>
  <c r="P1001"/>
  <c r="O1001"/>
  <c r="N1001"/>
  <c r="M1001"/>
  <c r="L1001"/>
  <c r="K1001"/>
  <c r="Q863"/>
  <c r="P863"/>
  <c r="O863"/>
  <c r="N863"/>
  <c r="M863"/>
  <c r="L863"/>
  <c r="K863"/>
  <c r="Q763"/>
  <c r="P763"/>
  <c r="O763"/>
  <c r="N763"/>
  <c r="M763"/>
  <c r="L763"/>
  <c r="K763"/>
  <c r="Q691"/>
  <c r="P691"/>
  <c r="O691"/>
  <c r="N691"/>
  <c r="M691"/>
  <c r="L691"/>
  <c r="K691"/>
  <c r="Q653"/>
  <c r="P653"/>
  <c r="O653"/>
  <c r="N653"/>
  <c r="M653"/>
  <c r="L653"/>
  <c r="K653"/>
  <c r="Q628"/>
  <c r="P628"/>
  <c r="O628"/>
  <c r="N628"/>
  <c r="M628"/>
  <c r="L628"/>
  <c r="K628"/>
  <c r="Q632"/>
  <c r="P632"/>
  <c r="O632"/>
  <c r="N632"/>
  <c r="M632"/>
  <c r="L632"/>
  <c r="K632"/>
  <c r="Q665"/>
  <c r="P665"/>
  <c r="O665"/>
  <c r="N665"/>
  <c r="M665"/>
  <c r="L665"/>
  <c r="K665"/>
  <c r="Q715"/>
  <c r="P715"/>
  <c r="O715"/>
  <c r="N715"/>
  <c r="M715"/>
  <c r="L715"/>
  <c r="K715"/>
  <c r="Q797"/>
  <c r="P797"/>
  <c r="O797"/>
  <c r="N797"/>
  <c r="M797"/>
  <c r="L797"/>
  <c r="K797"/>
  <c r="Q908"/>
  <c r="P908"/>
  <c r="O908"/>
  <c r="N908"/>
  <c r="M908"/>
  <c r="L908"/>
  <c r="K908"/>
  <c r="Q1049"/>
  <c r="P1049"/>
  <c r="O1049"/>
  <c r="N1049"/>
  <c r="M1049"/>
  <c r="L1049"/>
  <c r="K1049"/>
  <c r="Q1067"/>
  <c r="P1067"/>
  <c r="O1067"/>
  <c r="N1067"/>
  <c r="M1067"/>
  <c r="L1067"/>
  <c r="K1067"/>
  <c r="Q939"/>
  <c r="P939"/>
  <c r="O939"/>
  <c r="N939"/>
  <c r="M939"/>
  <c r="L939"/>
  <c r="K939"/>
  <c r="Q836"/>
  <c r="P836"/>
  <c r="O836"/>
  <c r="N836"/>
  <c r="M836"/>
  <c r="L836"/>
  <c r="K836"/>
  <c r="Q781"/>
  <c r="P781"/>
  <c r="O781"/>
  <c r="N781"/>
  <c r="M781"/>
  <c r="L781"/>
  <c r="K781"/>
  <c r="Q737"/>
  <c r="P737"/>
  <c r="O737"/>
  <c r="N737"/>
  <c r="M737"/>
  <c r="L737"/>
  <c r="K737"/>
  <c r="Q728"/>
  <c r="P728"/>
  <c r="O728"/>
  <c r="N728"/>
  <c r="M728"/>
  <c r="L728"/>
  <c r="K728"/>
  <c r="Q736"/>
  <c r="P736"/>
  <c r="O736"/>
  <c r="N736"/>
  <c r="M736"/>
  <c r="L736"/>
  <c r="K736"/>
  <c r="Q780"/>
  <c r="P780"/>
  <c r="O780"/>
  <c r="N780"/>
  <c r="M780"/>
  <c r="L780"/>
  <c r="K780"/>
  <c r="Q835"/>
  <c r="P835"/>
  <c r="O835"/>
  <c r="N835"/>
  <c r="M835"/>
  <c r="L835"/>
  <c r="K835"/>
  <c r="Q936"/>
  <c r="P936"/>
  <c r="O936"/>
  <c r="N936"/>
  <c r="M936"/>
  <c r="L936"/>
  <c r="K936"/>
  <c r="Q1064"/>
  <c r="P1064"/>
  <c r="O1064"/>
  <c r="N1064"/>
  <c r="M1064"/>
  <c r="L1064"/>
  <c r="K1064"/>
  <c r="Q1061"/>
  <c r="P1061"/>
  <c r="O1061"/>
  <c r="N1061"/>
  <c r="M1061"/>
  <c r="L1061"/>
  <c r="K1061"/>
  <c r="Q969"/>
  <c r="P969"/>
  <c r="O969"/>
  <c r="N969"/>
  <c r="M969"/>
  <c r="L969"/>
  <c r="K969"/>
  <c r="Q915"/>
  <c r="P915"/>
  <c r="O915"/>
  <c r="N915"/>
  <c r="M915"/>
  <c r="L915"/>
  <c r="K915"/>
  <c r="Q878"/>
  <c r="P878"/>
  <c r="O878"/>
  <c r="N878"/>
  <c r="M878"/>
  <c r="L878"/>
  <c r="K878"/>
  <c r="Q870"/>
  <c r="P870"/>
  <c r="O870"/>
  <c r="N870"/>
  <c r="M870"/>
  <c r="L870"/>
  <c r="K870"/>
  <c r="Q896"/>
  <c r="P896"/>
  <c r="O896"/>
  <c r="N896"/>
  <c r="M896"/>
  <c r="L896"/>
  <c r="K896"/>
  <c r="Q956"/>
  <c r="P956"/>
  <c r="O956"/>
  <c r="N956"/>
  <c r="M956"/>
  <c r="L956"/>
  <c r="K956"/>
  <c r="Q1028"/>
  <c r="P1028"/>
  <c r="O1028"/>
  <c r="N1028"/>
  <c r="M1028"/>
  <c r="L1028"/>
  <c r="K1028"/>
  <c r="Q1132"/>
  <c r="P1132"/>
  <c r="O1132"/>
  <c r="N1132"/>
  <c r="M1132"/>
  <c r="L1132"/>
  <c r="K1132"/>
  <c r="Q1150"/>
  <c r="P1150"/>
  <c r="O1150"/>
  <c r="N1150"/>
  <c r="M1150"/>
  <c r="L1150"/>
  <c r="K1150"/>
  <c r="Q1098"/>
  <c r="P1098"/>
  <c r="O1098"/>
  <c r="N1098"/>
  <c r="M1098"/>
  <c r="L1098"/>
  <c r="K1098"/>
  <c r="Q1077"/>
  <c r="P1077"/>
  <c r="O1077"/>
  <c r="N1077"/>
  <c r="M1077"/>
  <c r="L1077"/>
  <c r="K1077"/>
  <c r="Q1082"/>
  <c r="P1082"/>
  <c r="O1082"/>
  <c r="N1082"/>
  <c r="M1082"/>
  <c r="L1082"/>
  <c r="K1082"/>
  <c r="Q1115"/>
  <c r="P1115"/>
  <c r="O1115"/>
  <c r="N1115"/>
  <c r="M1115"/>
  <c r="L1115"/>
  <c r="K1115"/>
  <c r="Q1160"/>
  <c r="P1160"/>
  <c r="O1160"/>
  <c r="N1160"/>
  <c r="M1160"/>
  <c r="L1160"/>
  <c r="K1160"/>
  <c r="Q1078"/>
  <c r="P1078"/>
  <c r="O1078"/>
  <c r="N1078"/>
  <c r="M1078"/>
  <c r="L1078"/>
  <c r="K1078"/>
  <c r="Q1025"/>
  <c r="P1025"/>
  <c r="O1025"/>
  <c r="N1025"/>
  <c r="M1025"/>
  <c r="L1025"/>
  <c r="K1025"/>
  <c r="Q1004"/>
  <c r="P1004"/>
  <c r="O1004"/>
  <c r="N1004"/>
  <c r="M1004"/>
  <c r="L1004"/>
  <c r="K1004"/>
  <c r="Q1005"/>
  <c r="P1005"/>
  <c r="O1005"/>
  <c r="N1005"/>
  <c r="M1005"/>
  <c r="L1005"/>
  <c r="K1005"/>
  <c r="Q1032"/>
  <c r="P1032"/>
  <c r="O1032"/>
  <c r="N1032"/>
  <c r="M1032"/>
  <c r="L1032"/>
  <c r="K1032"/>
  <c r="Q1090"/>
  <c r="P1090"/>
  <c r="O1090"/>
  <c r="N1090"/>
  <c r="M1090"/>
  <c r="L1090"/>
  <c r="K1090"/>
  <c r="Q1125"/>
  <c r="P1125"/>
  <c r="O1125"/>
  <c r="N1125"/>
  <c r="M1125"/>
  <c r="L1125"/>
  <c r="K1125"/>
  <c r="Q999"/>
  <c r="P999"/>
  <c r="O999"/>
  <c r="N999"/>
  <c r="M999"/>
  <c r="L999"/>
  <c r="K999"/>
  <c r="Q891"/>
  <c r="P891"/>
  <c r="O891"/>
  <c r="N891"/>
  <c r="M891"/>
  <c r="L891"/>
  <c r="K891"/>
  <c r="Q819"/>
  <c r="P819"/>
  <c r="O819"/>
  <c r="N819"/>
  <c r="M819"/>
  <c r="L819"/>
  <c r="K819"/>
  <c r="Q787"/>
  <c r="P787"/>
  <c r="O787"/>
  <c r="N787"/>
  <c r="M787"/>
  <c r="L787"/>
  <c r="K787"/>
  <c r="Q767"/>
  <c r="P767"/>
  <c r="O767"/>
  <c r="N767"/>
  <c r="M767"/>
  <c r="L767"/>
  <c r="K767"/>
  <c r="Q782"/>
  <c r="P782"/>
  <c r="O782"/>
  <c r="N782"/>
  <c r="M782"/>
  <c r="L782"/>
  <c r="K782"/>
  <c r="Q812"/>
  <c r="P812"/>
  <c r="O812"/>
  <c r="N812"/>
  <c r="M812"/>
  <c r="L812"/>
  <c r="K812"/>
  <c r="Q871"/>
  <c r="P871"/>
  <c r="O871"/>
  <c r="N871"/>
  <c r="M871"/>
  <c r="L871"/>
  <c r="K871"/>
  <c r="Q966"/>
  <c r="P966"/>
  <c r="O966"/>
  <c r="N966"/>
  <c r="M966"/>
  <c r="L966"/>
  <c r="K966"/>
  <c r="Q1093"/>
  <c r="P1093"/>
  <c r="O1093"/>
  <c r="N1093"/>
  <c r="M1093"/>
  <c r="L1093"/>
  <c r="K1093"/>
  <c r="Q1041"/>
  <c r="P1041"/>
  <c r="O1041"/>
  <c r="N1041"/>
  <c r="M1041"/>
  <c r="L1041"/>
  <c r="K1041"/>
  <c r="Q886"/>
  <c r="P886"/>
  <c r="O886"/>
  <c r="N886"/>
  <c r="M886"/>
  <c r="L886"/>
  <c r="K886"/>
  <c r="Q776"/>
  <c r="P776"/>
  <c r="O776"/>
  <c r="N776"/>
  <c r="M776"/>
  <c r="L776"/>
  <c r="K776"/>
  <c r="Q690"/>
  <c r="P690"/>
  <c r="O690"/>
  <c r="N690"/>
  <c r="M690"/>
  <c r="L690"/>
  <c r="K690"/>
  <c r="Q638"/>
  <c r="P638"/>
  <c r="O638"/>
  <c r="N638"/>
  <c r="M638"/>
  <c r="L638"/>
  <c r="K638"/>
  <c r="Q608"/>
  <c r="P608"/>
  <c r="O608"/>
  <c r="N608"/>
  <c r="M608"/>
  <c r="L608"/>
  <c r="K608"/>
  <c r="Q597"/>
  <c r="P597"/>
  <c r="O597"/>
  <c r="N597"/>
  <c r="M597"/>
  <c r="L597"/>
  <c r="K597"/>
  <c r="Q613"/>
  <c r="P613"/>
  <c r="O613"/>
  <c r="N613"/>
  <c r="M613"/>
  <c r="L613"/>
  <c r="K613"/>
  <c r="Q661"/>
  <c r="P661"/>
  <c r="O661"/>
  <c r="N661"/>
  <c r="M661"/>
  <c r="L661"/>
  <c r="K661"/>
  <c r="Q726"/>
  <c r="P726"/>
  <c r="O726"/>
  <c r="N726"/>
  <c r="M726"/>
  <c r="L726"/>
  <c r="K726"/>
  <c r="Q816"/>
  <c r="P816"/>
  <c r="O816"/>
  <c r="N816"/>
  <c r="M816"/>
  <c r="L816"/>
  <c r="K816"/>
  <c r="Q953"/>
  <c r="P953"/>
  <c r="O953"/>
  <c r="N953"/>
  <c r="M953"/>
  <c r="L953"/>
  <c r="K953"/>
  <c r="Q1101"/>
  <c r="P1101"/>
  <c r="O1101"/>
  <c r="N1101"/>
  <c r="M1101"/>
  <c r="L1101"/>
  <c r="K1101"/>
  <c r="Q1009"/>
  <c r="P1009"/>
  <c r="O1009"/>
  <c r="N1009"/>
  <c r="M1009"/>
  <c r="L1009"/>
  <c r="K1009"/>
  <c r="Q833"/>
  <c r="P833"/>
  <c r="O833"/>
  <c r="N833"/>
  <c r="M833"/>
  <c r="L833"/>
  <c r="K833"/>
  <c r="Q714"/>
  <c r="P714"/>
  <c r="O714"/>
  <c r="N714"/>
  <c r="M714"/>
  <c r="L714"/>
  <c r="K714"/>
  <c r="Q616"/>
  <c r="P616"/>
  <c r="O616"/>
  <c r="N616"/>
  <c r="M616"/>
  <c r="L616"/>
  <c r="K616"/>
  <c r="Q539"/>
  <c r="P539"/>
  <c r="O539"/>
  <c r="N539"/>
  <c r="M539"/>
  <c r="L539"/>
  <c r="K539"/>
  <c r="Q504"/>
  <c r="P504"/>
  <c r="O504"/>
  <c r="N504"/>
  <c r="M504"/>
  <c r="L504"/>
  <c r="K504"/>
  <c r="Q484"/>
  <c r="P484"/>
  <c r="O484"/>
  <c r="N484"/>
  <c r="M484"/>
  <c r="L484"/>
  <c r="K484"/>
  <c r="Q485"/>
  <c r="P485"/>
  <c r="O485"/>
  <c r="N485"/>
  <c r="M485"/>
  <c r="L485"/>
  <c r="K485"/>
  <c r="Q509"/>
  <c r="P509"/>
  <c r="O509"/>
  <c r="N509"/>
  <c r="M509"/>
  <c r="L509"/>
  <c r="K509"/>
  <c r="Q544"/>
  <c r="P544"/>
  <c r="O544"/>
  <c r="N544"/>
  <c r="M544"/>
  <c r="L544"/>
  <c r="K544"/>
  <c r="Q624"/>
  <c r="P624"/>
  <c r="O624"/>
  <c r="N624"/>
  <c r="M624"/>
  <c r="L624"/>
  <c r="K624"/>
  <c r="Q725"/>
  <c r="P725"/>
  <c r="O725"/>
  <c r="N725"/>
  <c r="M725"/>
  <c r="L725"/>
  <c r="K725"/>
  <c r="Q848"/>
  <c r="P848"/>
  <c r="O848"/>
  <c r="N848"/>
  <c r="M848"/>
  <c r="L848"/>
  <c r="K848"/>
  <c r="Q1022"/>
  <c r="P1022"/>
  <c r="O1022"/>
  <c r="N1022"/>
  <c r="M1022"/>
  <c r="L1022"/>
  <c r="K1022"/>
  <c r="Q1035"/>
  <c r="P1035"/>
  <c r="O1035"/>
  <c r="N1035"/>
  <c r="M1035"/>
  <c r="L1035"/>
  <c r="K1035"/>
  <c r="Q845"/>
  <c r="P845"/>
  <c r="O845"/>
  <c r="N845"/>
  <c r="M845"/>
  <c r="L845"/>
  <c r="K845"/>
  <c r="Q698"/>
  <c r="P698"/>
  <c r="O698"/>
  <c r="N698"/>
  <c r="M698"/>
  <c r="L698"/>
  <c r="K698"/>
  <c r="Q592"/>
  <c r="P592"/>
  <c r="O592"/>
  <c r="N592"/>
  <c r="M592"/>
  <c r="L592"/>
  <c r="K592"/>
  <c r="Q511"/>
  <c r="P511"/>
  <c r="O511"/>
  <c r="N511"/>
  <c r="M511"/>
  <c r="L511"/>
  <c r="K511"/>
  <c r="Q451"/>
  <c r="P451"/>
  <c r="O451"/>
  <c r="N451"/>
  <c r="M451"/>
  <c r="L451"/>
  <c r="K451"/>
  <c r="Q418"/>
  <c r="P418"/>
  <c r="O418"/>
  <c r="N418"/>
  <c r="M418"/>
  <c r="L418"/>
  <c r="K418"/>
  <c r="Q408"/>
  <c r="P408"/>
  <c r="O408"/>
  <c r="N408"/>
  <c r="M408"/>
  <c r="L408"/>
  <c r="K408"/>
  <c r="Q413"/>
  <c r="P413"/>
  <c r="O413"/>
  <c r="N413"/>
  <c r="M413"/>
  <c r="L413"/>
  <c r="K413"/>
  <c r="Q440"/>
  <c r="P440"/>
  <c r="O440"/>
  <c r="N440"/>
  <c r="M440"/>
  <c r="L440"/>
  <c r="K440"/>
  <c r="Q497"/>
  <c r="P497"/>
  <c r="O497"/>
  <c r="N497"/>
  <c r="M497"/>
  <c r="L497"/>
  <c r="K497"/>
  <c r="Q564"/>
  <c r="P564"/>
  <c r="O564"/>
  <c r="N564"/>
  <c r="M564"/>
  <c r="L564"/>
  <c r="K564"/>
  <c r="Q678"/>
  <c r="P678"/>
  <c r="O678"/>
  <c r="N678"/>
  <c r="M678"/>
  <c r="L678"/>
  <c r="K678"/>
  <c r="Q805"/>
  <c r="P805"/>
  <c r="O805"/>
  <c r="N805"/>
  <c r="M805"/>
  <c r="L805"/>
  <c r="K805"/>
  <c r="Q979"/>
  <c r="P979"/>
  <c r="O979"/>
  <c r="N979"/>
  <c r="M979"/>
  <c r="L979"/>
  <c r="K979"/>
  <c r="Q1119"/>
  <c r="P1119"/>
  <c r="O1119"/>
  <c r="N1119"/>
  <c r="M1119"/>
  <c r="L1119"/>
  <c r="K1119"/>
  <c r="Q917"/>
  <c r="P917"/>
  <c r="O917"/>
  <c r="N917"/>
  <c r="M917"/>
  <c r="L917"/>
  <c r="K917"/>
  <c r="Q748"/>
  <c r="P748"/>
  <c r="O748"/>
  <c r="N748"/>
  <c r="M748"/>
  <c r="L748"/>
  <c r="K748"/>
  <c r="Q620"/>
  <c r="P620"/>
  <c r="O620"/>
  <c r="N620"/>
  <c r="M620"/>
  <c r="L620"/>
  <c r="K620"/>
  <c r="Q518"/>
  <c r="P518"/>
  <c r="O518"/>
  <c r="N518"/>
  <c r="M518"/>
  <c r="L518"/>
  <c r="K518"/>
  <c r="Q444"/>
  <c r="P444"/>
  <c r="O444"/>
  <c r="N444"/>
  <c r="M444"/>
  <c r="L444"/>
  <c r="K444"/>
  <c r="Q402"/>
  <c r="P402"/>
  <c r="O402"/>
  <c r="N402"/>
  <c r="M402"/>
  <c r="L402"/>
  <c r="K402"/>
  <c r="Q374"/>
  <c r="P374"/>
  <c r="O374"/>
  <c r="N374"/>
  <c r="M374"/>
  <c r="L374"/>
  <c r="K374"/>
  <c r="Q365"/>
  <c r="P365"/>
  <c r="O365"/>
  <c r="N365"/>
  <c r="M365"/>
  <c r="L365"/>
  <c r="K365"/>
  <c r="Q378"/>
  <c r="P378"/>
  <c r="O378"/>
  <c r="N378"/>
  <c r="M378"/>
  <c r="L378"/>
  <c r="K378"/>
  <c r="Q416"/>
  <c r="P416"/>
  <c r="O416"/>
  <c r="N416"/>
  <c r="M416"/>
  <c r="L416"/>
  <c r="K416"/>
  <c r="Q474"/>
  <c r="P474"/>
  <c r="O474"/>
  <c r="N474"/>
  <c r="M474"/>
  <c r="L474"/>
  <c r="K474"/>
  <c r="Q547"/>
  <c r="P547"/>
  <c r="O547"/>
  <c r="N547"/>
  <c r="M547"/>
  <c r="L547"/>
  <c r="K547"/>
  <c r="Q671"/>
  <c r="P671"/>
  <c r="O671"/>
  <c r="N671"/>
  <c r="M671"/>
  <c r="L671"/>
  <c r="K671"/>
  <c r="Q811"/>
  <c r="P811"/>
  <c r="O811"/>
  <c r="N811"/>
  <c r="M811"/>
  <c r="L811"/>
  <c r="K811"/>
  <c r="Q997"/>
  <c r="P997"/>
  <c r="O997"/>
  <c r="N997"/>
  <c r="M997"/>
  <c r="L997"/>
  <c r="K997"/>
  <c r="Q1044"/>
  <c r="P1044"/>
  <c r="O1044"/>
  <c r="N1044"/>
  <c r="M1044"/>
  <c r="L1044"/>
  <c r="K1044"/>
  <c r="Q844"/>
  <c r="P844"/>
  <c r="O844"/>
  <c r="N844"/>
  <c r="M844"/>
  <c r="L844"/>
  <c r="K844"/>
  <c r="Q692"/>
  <c r="P692"/>
  <c r="O692"/>
  <c r="N692"/>
  <c r="M692"/>
  <c r="L692"/>
  <c r="K692"/>
  <c r="Q575"/>
  <c r="P575"/>
  <c r="O575"/>
  <c r="N575"/>
  <c r="M575"/>
  <c r="L575"/>
  <c r="K575"/>
  <c r="Q488"/>
  <c r="P488"/>
  <c r="O488"/>
  <c r="N488"/>
  <c r="M488"/>
  <c r="L488"/>
  <c r="K488"/>
  <c r="Q422"/>
  <c r="P422"/>
  <c r="O422"/>
  <c r="N422"/>
  <c r="M422"/>
  <c r="L422"/>
  <c r="K422"/>
  <c r="Q380"/>
  <c r="P380"/>
  <c r="O380"/>
  <c r="N380"/>
  <c r="M380"/>
  <c r="L380"/>
  <c r="K380"/>
  <c r="Q360"/>
  <c r="P360"/>
  <c r="O360"/>
  <c r="N360"/>
  <c r="M360"/>
  <c r="L360"/>
  <c r="K360"/>
  <c r="Q361"/>
  <c r="P361"/>
  <c r="O361"/>
  <c r="N361"/>
  <c r="M361"/>
  <c r="L361"/>
  <c r="K361"/>
  <c r="Q386"/>
  <c r="P386"/>
  <c r="O386"/>
  <c r="N386"/>
  <c r="M386"/>
  <c r="L386"/>
  <c r="K386"/>
  <c r="Q428"/>
  <c r="P428"/>
  <c r="O428"/>
  <c r="N428"/>
  <c r="M428"/>
  <c r="L428"/>
  <c r="K428"/>
  <c r="Q494"/>
  <c r="P494"/>
  <c r="O494"/>
  <c r="N494"/>
  <c r="M494"/>
  <c r="L494"/>
  <c r="K494"/>
  <c r="Q581"/>
  <c r="P581"/>
  <c r="O581"/>
  <c r="N581"/>
  <c r="M581"/>
  <c r="L581"/>
  <c r="K581"/>
  <c r="Q701"/>
  <c r="P701"/>
  <c r="O701"/>
  <c r="N701"/>
  <c r="M701"/>
  <c r="L701"/>
  <c r="K701"/>
  <c r="Q856"/>
  <c r="P856"/>
  <c r="O856"/>
  <c r="N856"/>
  <c r="M856"/>
  <c r="L856"/>
  <c r="K856"/>
  <c r="Q1056"/>
  <c r="P1056"/>
  <c r="O1056"/>
  <c r="N1056"/>
  <c r="M1056"/>
  <c r="L1056"/>
  <c r="K1056"/>
  <c r="Q1015"/>
  <c r="P1015"/>
  <c r="O1015"/>
  <c r="N1015"/>
  <c r="M1015"/>
  <c r="L1015"/>
  <c r="K1015"/>
  <c r="Q822"/>
  <c r="P822"/>
  <c r="O822"/>
  <c r="N822"/>
  <c r="M822"/>
  <c r="L822"/>
  <c r="K822"/>
  <c r="Q686"/>
  <c r="P686"/>
  <c r="O686"/>
  <c r="N686"/>
  <c r="M686"/>
  <c r="L686"/>
  <c r="K686"/>
  <c r="Q573"/>
  <c r="P573"/>
  <c r="O573"/>
  <c r="N573"/>
  <c r="M573"/>
  <c r="L573"/>
  <c r="K573"/>
  <c r="Q498"/>
  <c r="P498"/>
  <c r="O498"/>
  <c r="N498"/>
  <c r="M498"/>
  <c r="L498"/>
  <c r="K498"/>
  <c r="Q434"/>
  <c r="P434"/>
  <c r="O434"/>
  <c r="N434"/>
  <c r="M434"/>
  <c r="L434"/>
  <c r="K434"/>
  <c r="Q406"/>
  <c r="P406"/>
  <c r="O406"/>
  <c r="N406"/>
  <c r="M406"/>
  <c r="L406"/>
  <c r="K406"/>
  <c r="Q391"/>
  <c r="P391"/>
  <c r="O391"/>
  <c r="N391"/>
  <c r="M391"/>
  <c r="L391"/>
  <c r="K391"/>
  <c r="Q400"/>
  <c r="P400"/>
  <c r="O400"/>
  <c r="N400"/>
  <c r="M400"/>
  <c r="L400"/>
  <c r="K400"/>
  <c r="Q426"/>
  <c r="P426"/>
  <c r="O426"/>
  <c r="N426"/>
  <c r="M426"/>
  <c r="L426"/>
  <c r="K426"/>
  <c r="Q477"/>
  <c r="P477"/>
  <c r="O477"/>
  <c r="N477"/>
  <c r="M477"/>
  <c r="L477"/>
  <c r="K477"/>
  <c r="Q541"/>
  <c r="P541"/>
  <c r="O541"/>
  <c r="N541"/>
  <c r="M541"/>
  <c r="L541"/>
  <c r="K541"/>
  <c r="Q657"/>
  <c r="P657"/>
  <c r="O657"/>
  <c r="N657"/>
  <c r="M657"/>
  <c r="L657"/>
  <c r="K657"/>
  <c r="Q789"/>
  <c r="P789"/>
  <c r="O789"/>
  <c r="N789"/>
  <c r="M789"/>
  <c r="L789"/>
  <c r="K789"/>
  <c r="Q963"/>
  <c r="P963"/>
  <c r="O963"/>
  <c r="N963"/>
  <c r="M963"/>
  <c r="L963"/>
  <c r="K963"/>
  <c r="Q1162"/>
  <c r="P1162"/>
  <c r="O1162"/>
  <c r="N1162"/>
  <c r="M1162"/>
  <c r="L1162"/>
  <c r="K1162"/>
  <c r="Q1040"/>
  <c r="P1040"/>
  <c r="O1040"/>
  <c r="N1040"/>
  <c r="M1040"/>
  <c r="L1040"/>
  <c r="K1040"/>
  <c r="Q854"/>
  <c r="P854"/>
  <c r="O854"/>
  <c r="N854"/>
  <c r="M854"/>
  <c r="L854"/>
  <c r="K854"/>
  <c r="Q724"/>
  <c r="P724"/>
  <c r="O724"/>
  <c r="N724"/>
  <c r="M724"/>
  <c r="L724"/>
  <c r="K724"/>
  <c r="Q618"/>
  <c r="P618"/>
  <c r="O618"/>
  <c r="N618"/>
  <c r="M618"/>
  <c r="L618"/>
  <c r="K618"/>
  <c r="Q533"/>
  <c r="P533"/>
  <c r="O533"/>
  <c r="N533"/>
  <c r="M533"/>
  <c r="L533"/>
  <c r="K533"/>
  <c r="Q490"/>
  <c r="P490"/>
  <c r="O490"/>
  <c r="N490"/>
  <c r="M490"/>
  <c r="L490"/>
  <c r="K490"/>
  <c r="Q461"/>
  <c r="P461"/>
  <c r="O461"/>
  <c r="N461"/>
  <c r="M461"/>
  <c r="L461"/>
  <c r="K461"/>
  <c r="Q453"/>
  <c r="P453"/>
  <c r="O453"/>
  <c r="N453"/>
  <c r="M453"/>
  <c r="L453"/>
  <c r="K453"/>
  <c r="Q470"/>
  <c r="P470"/>
  <c r="O470"/>
  <c r="N470"/>
  <c r="M470"/>
  <c r="L470"/>
  <c r="K470"/>
  <c r="Q508"/>
  <c r="P508"/>
  <c r="O508"/>
  <c r="N508"/>
  <c r="M508"/>
  <c r="L508"/>
  <c r="K508"/>
  <c r="Q561"/>
  <c r="P561"/>
  <c r="O561"/>
  <c r="N561"/>
  <c r="M561"/>
  <c r="L561"/>
  <c r="K561"/>
  <c r="Q659"/>
  <c r="P659"/>
  <c r="O659"/>
  <c r="N659"/>
  <c r="M659"/>
  <c r="L659"/>
  <c r="K659"/>
  <c r="Q774"/>
  <c r="P774"/>
  <c r="O774"/>
  <c r="N774"/>
  <c r="M774"/>
  <c r="L774"/>
  <c r="K774"/>
  <c r="Q924"/>
  <c r="P924"/>
  <c r="O924"/>
  <c r="N924"/>
  <c r="M924"/>
  <c r="L924"/>
  <c r="K924"/>
  <c r="Q1110"/>
  <c r="P1110"/>
  <c r="O1110"/>
  <c r="N1110"/>
  <c r="M1110"/>
  <c r="L1110"/>
  <c r="K1110"/>
  <c r="Q1099"/>
  <c r="P1099"/>
  <c r="O1099"/>
  <c r="N1099"/>
  <c r="M1099"/>
  <c r="L1099"/>
  <c r="K1099"/>
  <c r="Q938"/>
  <c r="P938"/>
  <c r="O938"/>
  <c r="N938"/>
  <c r="M938"/>
  <c r="L938"/>
  <c r="K938"/>
  <c r="Q799"/>
  <c r="P799"/>
  <c r="O799"/>
  <c r="N799"/>
  <c r="M799"/>
  <c r="L799"/>
  <c r="K799"/>
  <c r="Q695"/>
  <c r="P695"/>
  <c r="O695"/>
  <c r="N695"/>
  <c r="M695"/>
  <c r="L695"/>
  <c r="K695"/>
  <c r="Q630"/>
  <c r="P630"/>
  <c r="O630"/>
  <c r="N630"/>
  <c r="M630"/>
  <c r="L630"/>
  <c r="K630"/>
  <c r="Q580"/>
  <c r="P580"/>
  <c r="O580"/>
  <c r="N580"/>
  <c r="M580"/>
  <c r="L580"/>
  <c r="K580"/>
  <c r="Q553"/>
  <c r="P553"/>
  <c r="O553"/>
  <c r="N553"/>
  <c r="M553"/>
  <c r="L553"/>
  <c r="K553"/>
  <c r="Q555"/>
  <c r="P555"/>
  <c r="O555"/>
  <c r="N555"/>
  <c r="M555"/>
  <c r="L555"/>
  <c r="K555"/>
  <c r="Q583"/>
  <c r="P583"/>
  <c r="O583"/>
  <c r="N583"/>
  <c r="M583"/>
  <c r="L583"/>
  <c r="K583"/>
  <c r="Q634"/>
  <c r="P634"/>
  <c r="O634"/>
  <c r="N634"/>
  <c r="M634"/>
  <c r="L634"/>
  <c r="K634"/>
  <c r="Q704"/>
  <c r="P704"/>
  <c r="O704"/>
  <c r="N704"/>
  <c r="M704"/>
  <c r="L704"/>
  <c r="K704"/>
  <c r="Q807"/>
  <c r="P807"/>
  <c r="O807"/>
  <c r="N807"/>
  <c r="M807"/>
  <c r="L807"/>
  <c r="K807"/>
  <c r="Q951"/>
  <c r="P951"/>
  <c r="O951"/>
  <c r="N951"/>
  <c r="M951"/>
  <c r="L951"/>
  <c r="K951"/>
  <c r="Q1113"/>
  <c r="P1113"/>
  <c r="O1113"/>
  <c r="N1113"/>
  <c r="M1113"/>
  <c r="L1113"/>
  <c r="K1113"/>
  <c r="Q1069"/>
  <c r="P1069"/>
  <c r="O1069"/>
  <c r="N1069"/>
  <c r="M1069"/>
  <c r="L1069"/>
  <c r="K1069"/>
  <c r="Q937"/>
  <c r="P937"/>
  <c r="O937"/>
  <c r="N937"/>
  <c r="M937"/>
  <c r="L937"/>
  <c r="K937"/>
  <c r="Q830"/>
  <c r="P830"/>
  <c r="O830"/>
  <c r="N830"/>
  <c r="M830"/>
  <c r="L830"/>
  <c r="K830"/>
  <c r="Q771"/>
  <c r="P771"/>
  <c r="O771"/>
  <c r="N771"/>
  <c r="M771"/>
  <c r="L771"/>
  <c r="K771"/>
  <c r="Q729"/>
  <c r="P729"/>
  <c r="O729"/>
  <c r="N729"/>
  <c r="M729"/>
  <c r="L729"/>
  <c r="K729"/>
  <c r="Q711"/>
  <c r="P711"/>
  <c r="O711"/>
  <c r="N711"/>
  <c r="M711"/>
  <c r="L711"/>
  <c r="K711"/>
  <c r="Q723"/>
  <c r="P723"/>
  <c r="O723"/>
  <c r="N723"/>
  <c r="M723"/>
  <c r="L723"/>
  <c r="K723"/>
  <c r="Q752"/>
  <c r="P752"/>
  <c r="O752"/>
  <c r="N752"/>
  <c r="M752"/>
  <c r="L752"/>
  <c r="K752"/>
  <c r="Q813"/>
  <c r="P813"/>
  <c r="O813"/>
  <c r="N813"/>
  <c r="M813"/>
  <c r="L813"/>
  <c r="K813"/>
  <c r="Q907"/>
  <c r="P907"/>
  <c r="O907"/>
  <c r="N907"/>
  <c r="M907"/>
  <c r="L907"/>
  <c r="K907"/>
  <c r="Q1027"/>
  <c r="P1027"/>
  <c r="O1027"/>
  <c r="N1027"/>
  <c r="M1027"/>
  <c r="L1027"/>
  <c r="K1027"/>
  <c r="Q1034"/>
  <c r="P1034"/>
  <c r="O1034"/>
  <c r="N1034"/>
  <c r="M1034"/>
  <c r="L1034"/>
  <c r="K1034"/>
  <c r="Q930"/>
  <c r="P930"/>
  <c r="O930"/>
  <c r="N930"/>
  <c r="M930"/>
  <c r="L930"/>
  <c r="K930"/>
  <c r="Q922"/>
  <c r="P922"/>
  <c r="O922"/>
  <c r="N922"/>
  <c r="M922"/>
  <c r="L922"/>
  <c r="K922"/>
  <c r="Q946"/>
  <c r="P946"/>
  <c r="O946"/>
  <c r="N946"/>
  <c r="M946"/>
  <c r="L946"/>
  <c r="K946"/>
  <c r="Q988"/>
  <c r="P988"/>
  <c r="O988"/>
  <c r="N988"/>
  <c r="M988"/>
  <c r="L988"/>
  <c r="K988"/>
  <c r="Q1066"/>
  <c r="P1066"/>
  <c r="O1066"/>
  <c r="N1066"/>
  <c r="M1066"/>
  <c r="L1066"/>
  <c r="K1066"/>
  <c r="Q1161"/>
  <c r="P1161"/>
  <c r="O1161"/>
  <c r="N1161"/>
  <c r="M1161"/>
  <c r="L1161"/>
  <c r="K1161"/>
  <c r="Q1103"/>
  <c r="P1103"/>
  <c r="O1103"/>
  <c r="N1103"/>
  <c r="M1103"/>
  <c r="L1103"/>
  <c r="K1103"/>
  <c r="Q1033"/>
  <c r="P1033"/>
  <c r="O1033"/>
  <c r="N1033"/>
  <c r="M1033"/>
  <c r="L1033"/>
  <c r="K1033"/>
  <c r="Q1008"/>
  <c r="P1008"/>
  <c r="O1008"/>
  <c r="N1008"/>
  <c r="M1008"/>
  <c r="L1008"/>
  <c r="K1008"/>
  <c r="Q1068"/>
  <c r="P1068"/>
  <c r="O1068"/>
  <c r="N1068"/>
  <c r="M1068"/>
  <c r="L1068"/>
  <c r="K1068"/>
  <c r="Q1154"/>
  <c r="P1154"/>
  <c r="O1154"/>
  <c r="N1154"/>
  <c r="M1154"/>
  <c r="L1154"/>
  <c r="K1154"/>
  <c r="Q1037"/>
  <c r="P1037"/>
  <c r="O1037"/>
  <c r="N1037"/>
  <c r="M1037"/>
  <c r="L1037"/>
  <c r="K1037"/>
  <c r="Q913"/>
  <c r="P913"/>
  <c r="O913"/>
  <c r="N913"/>
  <c r="M913"/>
  <c r="L913"/>
  <c r="K913"/>
  <c r="Q815"/>
  <c r="P815"/>
  <c r="O815"/>
  <c r="N815"/>
  <c r="M815"/>
  <c r="L815"/>
  <c r="K815"/>
  <c r="Q756"/>
  <c r="P756"/>
  <c r="O756"/>
  <c r="N756"/>
  <c r="M756"/>
  <c r="L756"/>
  <c r="K756"/>
  <c r="Q722"/>
  <c r="P722"/>
  <c r="O722"/>
  <c r="N722"/>
  <c r="M722"/>
  <c r="L722"/>
  <c r="K722"/>
  <c r="Q708"/>
  <c r="P708"/>
  <c r="O708"/>
  <c r="N708"/>
  <c r="M708"/>
  <c r="L708"/>
  <c r="K708"/>
  <c r="Q727"/>
  <c r="P727"/>
  <c r="O727"/>
  <c r="N727"/>
  <c r="M727"/>
  <c r="L727"/>
  <c r="K727"/>
  <c r="Q762"/>
  <c r="P762"/>
  <c r="O762"/>
  <c r="N762"/>
  <c r="M762"/>
  <c r="L762"/>
  <c r="K762"/>
  <c r="Q823"/>
  <c r="P823"/>
  <c r="O823"/>
  <c r="N823"/>
  <c r="M823"/>
  <c r="L823"/>
  <c r="K823"/>
  <c r="Q928"/>
  <c r="P928"/>
  <c r="O928"/>
  <c r="N928"/>
  <c r="M928"/>
  <c r="L928"/>
  <c r="K928"/>
  <c r="Q1057"/>
  <c r="P1057"/>
  <c r="O1057"/>
  <c r="N1057"/>
  <c r="M1057"/>
  <c r="L1057"/>
  <c r="K1057"/>
  <c r="Q1080"/>
  <c r="P1080"/>
  <c r="O1080"/>
  <c r="N1080"/>
  <c r="M1080"/>
  <c r="L1080"/>
  <c r="K1080"/>
  <c r="Q916"/>
  <c r="P916"/>
  <c r="O916"/>
  <c r="N916"/>
  <c r="M916"/>
  <c r="L916"/>
  <c r="K916"/>
  <c r="Q783"/>
  <c r="P783"/>
  <c r="O783"/>
  <c r="N783"/>
  <c r="M783"/>
  <c r="L783"/>
  <c r="K783"/>
  <c r="Q681"/>
  <c r="P681"/>
  <c r="O681"/>
  <c r="N681"/>
  <c r="M681"/>
  <c r="L681"/>
  <c r="K681"/>
  <c r="Q600"/>
  <c r="P600"/>
  <c r="O600"/>
  <c r="N600"/>
  <c r="M600"/>
  <c r="L600"/>
  <c r="K600"/>
  <c r="Q542"/>
  <c r="P542"/>
  <c r="O542"/>
  <c r="N542"/>
  <c r="M542"/>
  <c r="L542"/>
  <c r="K542"/>
  <c r="Q521"/>
  <c r="P521"/>
  <c r="O521"/>
  <c r="N521"/>
  <c r="M521"/>
  <c r="L521"/>
  <c r="K521"/>
  <c r="Q520"/>
  <c r="P520"/>
  <c r="O520"/>
  <c r="N520"/>
  <c r="M520"/>
  <c r="L520"/>
  <c r="K520"/>
  <c r="Q536"/>
  <c r="P536"/>
  <c r="O536"/>
  <c r="N536"/>
  <c r="M536"/>
  <c r="L536"/>
  <c r="K536"/>
  <c r="Q589"/>
  <c r="P589"/>
  <c r="O589"/>
  <c r="N589"/>
  <c r="M589"/>
  <c r="L589"/>
  <c r="K589"/>
  <c r="Q663"/>
  <c r="P663"/>
  <c r="O663"/>
  <c r="N663"/>
  <c r="M663"/>
  <c r="L663"/>
  <c r="K663"/>
  <c r="Q758"/>
  <c r="P758"/>
  <c r="O758"/>
  <c r="N758"/>
  <c r="M758"/>
  <c r="L758"/>
  <c r="K758"/>
  <c r="Q885"/>
  <c r="P885"/>
  <c r="O885"/>
  <c r="N885"/>
  <c r="M885"/>
  <c r="L885"/>
  <c r="K885"/>
  <c r="Q1050"/>
  <c r="P1050"/>
  <c r="O1050"/>
  <c r="N1050"/>
  <c r="M1050"/>
  <c r="L1050"/>
  <c r="K1050"/>
  <c r="Q1043"/>
  <c r="P1043"/>
  <c r="O1043"/>
  <c r="N1043"/>
  <c r="M1043"/>
  <c r="L1043"/>
  <c r="K1043"/>
  <c r="Q847"/>
  <c r="P847"/>
  <c r="O847"/>
  <c r="N847"/>
  <c r="M847"/>
  <c r="L847"/>
  <c r="K847"/>
  <c r="Q699"/>
  <c r="P699"/>
  <c r="O699"/>
  <c r="N699"/>
  <c r="M699"/>
  <c r="L699"/>
  <c r="K699"/>
  <c r="Q588"/>
  <c r="P588"/>
  <c r="O588"/>
  <c r="N588"/>
  <c r="M588"/>
  <c r="L588"/>
  <c r="K588"/>
  <c r="Q505"/>
  <c r="P505"/>
  <c r="O505"/>
  <c r="N505"/>
  <c r="M505"/>
  <c r="L505"/>
  <c r="K505"/>
  <c r="Q441"/>
  <c r="P441"/>
  <c r="O441"/>
  <c r="N441"/>
  <c r="M441"/>
  <c r="L441"/>
  <c r="K441"/>
  <c r="Q410"/>
  <c r="P410"/>
  <c r="O410"/>
  <c r="N410"/>
  <c r="M410"/>
  <c r="L410"/>
  <c r="K410"/>
  <c r="Q392"/>
  <c r="P392"/>
  <c r="O392"/>
  <c r="N392"/>
  <c r="M392"/>
  <c r="L392"/>
  <c r="K392"/>
  <c r="Q399"/>
  <c r="P399"/>
  <c r="O399"/>
  <c r="N399"/>
  <c r="M399"/>
  <c r="L399"/>
  <c r="K399"/>
  <c r="Q420"/>
  <c r="P420"/>
  <c r="O420"/>
  <c r="N420"/>
  <c r="M420"/>
  <c r="L420"/>
  <c r="K420"/>
  <c r="Q472"/>
  <c r="P472"/>
  <c r="O472"/>
  <c r="N472"/>
  <c r="M472"/>
  <c r="L472"/>
  <c r="K472"/>
  <c r="Q534"/>
  <c r="P534"/>
  <c r="O534"/>
  <c r="N534"/>
  <c r="M534"/>
  <c r="L534"/>
  <c r="K534"/>
  <c r="Q649"/>
  <c r="P649"/>
  <c r="O649"/>
  <c r="N649"/>
  <c r="M649"/>
  <c r="L649"/>
  <c r="K649"/>
  <c r="Q775"/>
  <c r="P775"/>
  <c r="O775"/>
  <c r="N775"/>
  <c r="M775"/>
  <c r="L775"/>
  <c r="K775"/>
  <c r="Q944"/>
  <c r="P944"/>
  <c r="O944"/>
  <c r="N944"/>
  <c r="M944"/>
  <c r="L944"/>
  <c r="K944"/>
  <c r="Q1140"/>
  <c r="P1140"/>
  <c r="O1140"/>
  <c r="N1140"/>
  <c r="M1140"/>
  <c r="L1140"/>
  <c r="K1140"/>
  <c r="Q1054"/>
  <c r="P1054"/>
  <c r="O1054"/>
  <c r="N1054"/>
  <c r="M1054"/>
  <c r="L1054"/>
  <c r="K1054"/>
  <c r="Q846"/>
  <c r="P846"/>
  <c r="O846"/>
  <c r="N846"/>
  <c r="M846"/>
  <c r="L846"/>
  <c r="K846"/>
  <c r="Q685"/>
  <c r="P685"/>
  <c r="O685"/>
  <c r="N685"/>
  <c r="M685"/>
  <c r="L685"/>
  <c r="K685"/>
  <c r="Q546"/>
  <c r="P546"/>
  <c r="O546"/>
  <c r="N546"/>
  <c r="M546"/>
  <c r="L546"/>
  <c r="K546"/>
  <c r="Q460"/>
  <c r="P460"/>
  <c r="O460"/>
  <c r="N460"/>
  <c r="M460"/>
  <c r="L460"/>
  <c r="K460"/>
  <c r="Q387"/>
  <c r="P387"/>
  <c r="O387"/>
  <c r="N387"/>
  <c r="M387"/>
  <c r="L387"/>
  <c r="K387"/>
  <c r="Q339"/>
  <c r="P339"/>
  <c r="O339"/>
  <c r="N339"/>
  <c r="M339"/>
  <c r="L339"/>
  <c r="K339"/>
  <c r="Q316"/>
  <c r="P316"/>
  <c r="O316"/>
  <c r="N316"/>
  <c r="M316"/>
  <c r="L316"/>
  <c r="K316"/>
  <c r="Q312"/>
  <c r="P312"/>
  <c r="O312"/>
  <c r="N312"/>
  <c r="M312"/>
  <c r="L312"/>
  <c r="K312"/>
  <c r="Q320"/>
  <c r="P320"/>
  <c r="O320"/>
  <c r="N320"/>
  <c r="M320"/>
  <c r="L320"/>
  <c r="K320"/>
  <c r="Q341"/>
  <c r="P341"/>
  <c r="O341"/>
  <c r="N341"/>
  <c r="M341"/>
  <c r="L341"/>
  <c r="K341"/>
  <c r="Q395"/>
  <c r="P395"/>
  <c r="O395"/>
  <c r="N395"/>
  <c r="M395"/>
  <c r="L395"/>
  <c r="K395"/>
  <c r="Q473"/>
  <c r="P473"/>
  <c r="O473"/>
  <c r="N473"/>
  <c r="M473"/>
  <c r="L473"/>
  <c r="K473"/>
  <c r="Q567"/>
  <c r="P567"/>
  <c r="O567"/>
  <c r="N567"/>
  <c r="M567"/>
  <c r="L567"/>
  <c r="K567"/>
  <c r="Q705"/>
  <c r="P705"/>
  <c r="O705"/>
  <c r="N705"/>
  <c r="M705"/>
  <c r="L705"/>
  <c r="K705"/>
  <c r="Q875"/>
  <c r="P875"/>
  <c r="O875"/>
  <c r="N875"/>
  <c r="M875"/>
  <c r="L875"/>
  <c r="K875"/>
  <c r="Q1091"/>
  <c r="P1091"/>
  <c r="O1091"/>
  <c r="N1091"/>
  <c r="M1091"/>
  <c r="L1091"/>
  <c r="K1091"/>
  <c r="Q1127"/>
  <c r="P1127"/>
  <c r="O1127"/>
  <c r="N1127"/>
  <c r="M1127"/>
  <c r="L1127"/>
  <c r="K1127"/>
  <c r="Q906"/>
  <c r="P906"/>
  <c r="O906"/>
  <c r="N906"/>
  <c r="M906"/>
  <c r="L906"/>
  <c r="K906"/>
  <c r="Q720"/>
  <c r="P720"/>
  <c r="O720"/>
  <c r="N720"/>
  <c r="M720"/>
  <c r="L720"/>
  <c r="K720"/>
  <c r="Q565"/>
  <c r="P565"/>
  <c r="O565"/>
  <c r="N565"/>
  <c r="M565"/>
  <c r="L565"/>
  <c r="K565"/>
  <c r="Q459"/>
  <c r="P459"/>
  <c r="O459"/>
  <c r="N459"/>
  <c r="M459"/>
  <c r="L459"/>
  <c r="K459"/>
  <c r="Q372"/>
  <c r="P372"/>
  <c r="O372"/>
  <c r="N372"/>
  <c r="M372"/>
  <c r="L372"/>
  <c r="K372"/>
  <c r="Q318"/>
  <c r="P318"/>
  <c r="O318"/>
  <c r="N318"/>
  <c r="M318"/>
  <c r="L318"/>
  <c r="K318"/>
  <c r="Q278"/>
  <c r="P278"/>
  <c r="O278"/>
  <c r="N278"/>
  <c r="M278"/>
  <c r="L278"/>
  <c r="K278"/>
  <c r="Q262"/>
  <c r="P262"/>
  <c r="O262"/>
  <c r="N262"/>
  <c r="M262"/>
  <c r="L262"/>
  <c r="K262"/>
  <c r="Q261"/>
  <c r="P261"/>
  <c r="O261"/>
  <c r="N261"/>
  <c r="M261"/>
  <c r="L261"/>
  <c r="K261"/>
  <c r="Q274"/>
  <c r="P274"/>
  <c r="O274"/>
  <c r="N274"/>
  <c r="M274"/>
  <c r="L274"/>
  <c r="K274"/>
  <c r="Q314"/>
  <c r="P314"/>
  <c r="O314"/>
  <c r="N314"/>
  <c r="M314"/>
  <c r="L314"/>
  <c r="K314"/>
  <c r="Q356"/>
  <c r="P356"/>
  <c r="O356"/>
  <c r="N356"/>
  <c r="M356"/>
  <c r="L356"/>
  <c r="K356"/>
  <c r="Q437"/>
  <c r="P437"/>
  <c r="O437"/>
  <c r="N437"/>
  <c r="M437"/>
  <c r="L437"/>
  <c r="K437"/>
  <c r="Q537"/>
  <c r="P537"/>
  <c r="O537"/>
  <c r="N537"/>
  <c r="M537"/>
  <c r="L537"/>
  <c r="K537"/>
  <c r="Q687"/>
  <c r="P687"/>
  <c r="O687"/>
  <c r="N687"/>
  <c r="M687"/>
  <c r="L687"/>
  <c r="K687"/>
  <c r="Q862"/>
  <c r="P862"/>
  <c r="O862"/>
  <c r="N862"/>
  <c r="M862"/>
  <c r="L862"/>
  <c r="K862"/>
  <c r="Q1084"/>
  <c r="P1084"/>
  <c r="O1084"/>
  <c r="N1084"/>
  <c r="M1084"/>
  <c r="L1084"/>
  <c r="K1084"/>
  <c r="Q1020"/>
  <c r="P1020"/>
  <c r="O1020"/>
  <c r="N1020"/>
  <c r="M1020"/>
  <c r="L1020"/>
  <c r="K1020"/>
  <c r="Q803"/>
  <c r="P803"/>
  <c r="O803"/>
  <c r="N803"/>
  <c r="M803"/>
  <c r="L803"/>
  <c r="K803"/>
  <c r="Q637"/>
  <c r="P637"/>
  <c r="O637"/>
  <c r="N637"/>
  <c r="M637"/>
  <c r="L637"/>
  <c r="K637"/>
  <c r="Q503"/>
  <c r="P503"/>
  <c r="O503"/>
  <c r="N503"/>
  <c r="M503"/>
  <c r="L503"/>
  <c r="K503"/>
  <c r="Q404"/>
  <c r="P404"/>
  <c r="O404"/>
  <c r="N404"/>
  <c r="M404"/>
  <c r="L404"/>
  <c r="K404"/>
  <c r="Q328"/>
  <c r="P328"/>
  <c r="O328"/>
  <c r="N328"/>
  <c r="M328"/>
  <c r="L328"/>
  <c r="K328"/>
  <c r="Q281"/>
  <c r="P281"/>
  <c r="O281"/>
  <c r="N281"/>
  <c r="M281"/>
  <c r="L281"/>
  <c r="K281"/>
  <c r="Q252"/>
  <c r="P252"/>
  <c r="O252"/>
  <c r="N252"/>
  <c r="M252"/>
  <c r="L252"/>
  <c r="K252"/>
  <c r="Q240"/>
  <c r="P240"/>
  <c r="O240"/>
  <c r="N240"/>
  <c r="M240"/>
  <c r="L240"/>
  <c r="K240"/>
  <c r="Q244"/>
  <c r="P244"/>
  <c r="O244"/>
  <c r="N244"/>
  <c r="M244"/>
  <c r="L244"/>
  <c r="K244"/>
  <c r="Q264"/>
  <c r="P264"/>
  <c r="O264"/>
  <c r="N264"/>
  <c r="M264"/>
  <c r="L264"/>
  <c r="K264"/>
  <c r="Q306"/>
  <c r="P306"/>
  <c r="O306"/>
  <c r="N306"/>
  <c r="M306"/>
  <c r="L306"/>
  <c r="K306"/>
  <c r="Q353"/>
  <c r="P353"/>
  <c r="O353"/>
  <c r="N353"/>
  <c r="M353"/>
  <c r="L353"/>
  <c r="K353"/>
  <c r="Q443"/>
  <c r="P443"/>
  <c r="O443"/>
  <c r="N443"/>
  <c r="M443"/>
  <c r="L443"/>
  <c r="K443"/>
  <c r="Q554"/>
  <c r="P554"/>
  <c r="O554"/>
  <c r="N554"/>
  <c r="M554"/>
  <c r="L554"/>
  <c r="K554"/>
  <c r="Q710"/>
  <c r="P710"/>
  <c r="O710"/>
  <c r="N710"/>
  <c r="M710"/>
  <c r="L710"/>
  <c r="K710"/>
  <c r="Q901"/>
  <c r="P901"/>
  <c r="O901"/>
  <c r="N901"/>
  <c r="M901"/>
  <c r="L901"/>
  <c r="K901"/>
  <c r="Q1128"/>
  <c r="P1128"/>
  <c r="O1128"/>
  <c r="N1128"/>
  <c r="M1128"/>
  <c r="L1128"/>
  <c r="K1128"/>
  <c r="Q960"/>
  <c r="P960"/>
  <c r="O960"/>
  <c r="N960"/>
  <c r="M960"/>
  <c r="L960"/>
  <c r="K960"/>
  <c r="Q757"/>
  <c r="P757"/>
  <c r="O757"/>
  <c r="N757"/>
  <c r="M757"/>
  <c r="L757"/>
  <c r="K757"/>
  <c r="Q596"/>
  <c r="P596"/>
  <c r="O596"/>
  <c r="N596"/>
  <c r="M596"/>
  <c r="L596"/>
  <c r="K596"/>
  <c r="Q475"/>
  <c r="P475"/>
  <c r="O475"/>
  <c r="N475"/>
  <c r="M475"/>
  <c r="L475"/>
  <c r="K475"/>
  <c r="Q379"/>
  <c r="P379"/>
  <c r="O379"/>
  <c r="N379"/>
  <c r="M379"/>
  <c r="L379"/>
  <c r="K379"/>
  <c r="Q321"/>
  <c r="P321"/>
  <c r="O321"/>
  <c r="N321"/>
  <c r="M321"/>
  <c r="L321"/>
  <c r="K321"/>
  <c r="Q276"/>
  <c r="P276"/>
  <c r="O276"/>
  <c r="N276"/>
  <c r="M276"/>
  <c r="L276"/>
  <c r="K276"/>
  <c r="Q254"/>
  <c r="P254"/>
  <c r="O254"/>
  <c r="N254"/>
  <c r="M254"/>
  <c r="L254"/>
  <c r="K254"/>
  <c r="Q247"/>
  <c r="P247"/>
  <c r="O247"/>
  <c r="N247"/>
  <c r="M247"/>
  <c r="L247"/>
  <c r="K247"/>
  <c r="Q258"/>
  <c r="P258"/>
  <c r="O258"/>
  <c r="N258"/>
  <c r="M258"/>
  <c r="L258"/>
  <c r="K258"/>
  <c r="Q282"/>
  <c r="P282"/>
  <c r="O282"/>
  <c r="N282"/>
  <c r="M282"/>
  <c r="L282"/>
  <c r="K282"/>
  <c r="Q326"/>
  <c r="P326"/>
  <c r="O326"/>
  <c r="N326"/>
  <c r="M326"/>
  <c r="L326"/>
  <c r="K326"/>
  <c r="Q393"/>
  <c r="P393"/>
  <c r="O393"/>
  <c r="N393"/>
  <c r="M393"/>
  <c r="L393"/>
  <c r="K393"/>
  <c r="Q491"/>
  <c r="P491"/>
  <c r="O491"/>
  <c r="N491"/>
  <c r="M491"/>
  <c r="L491"/>
  <c r="K491"/>
  <c r="Q617"/>
  <c r="P617"/>
  <c r="O617"/>
  <c r="N617"/>
  <c r="M617"/>
  <c r="L617"/>
  <c r="K617"/>
  <c r="Q786"/>
  <c r="P786"/>
  <c r="O786"/>
  <c r="N786"/>
  <c r="M786"/>
  <c r="L786"/>
  <c r="K786"/>
  <c r="Q982"/>
  <c r="P982"/>
  <c r="O982"/>
  <c r="N982"/>
  <c r="M982"/>
  <c r="L982"/>
  <c r="K982"/>
  <c r="Q947"/>
  <c r="P947"/>
  <c r="O947"/>
  <c r="N947"/>
  <c r="M947"/>
  <c r="L947"/>
  <c r="K947"/>
  <c r="Q749"/>
  <c r="P749"/>
  <c r="O749"/>
  <c r="N749"/>
  <c r="M749"/>
  <c r="L749"/>
  <c r="K749"/>
  <c r="Q604"/>
  <c r="P604"/>
  <c r="O604"/>
  <c r="N604"/>
  <c r="M604"/>
  <c r="L604"/>
  <c r="K604"/>
  <c r="Q487"/>
  <c r="P487"/>
  <c r="O487"/>
  <c r="N487"/>
  <c r="M487"/>
  <c r="L487"/>
  <c r="K487"/>
  <c r="Q403"/>
  <c r="P403"/>
  <c r="O403"/>
  <c r="N403"/>
  <c r="M403"/>
  <c r="L403"/>
  <c r="K403"/>
  <c r="Q338"/>
  <c r="P338"/>
  <c r="O338"/>
  <c r="N338"/>
  <c r="M338"/>
  <c r="L338"/>
  <c r="K338"/>
  <c r="Q307"/>
  <c r="P307"/>
  <c r="O307"/>
  <c r="N307"/>
  <c r="M307"/>
  <c r="L307"/>
  <c r="K307"/>
  <c r="Q287"/>
  <c r="P287"/>
  <c r="O287"/>
  <c r="N287"/>
  <c r="M287"/>
  <c r="L287"/>
  <c r="K287"/>
  <c r="Q285"/>
  <c r="P285"/>
  <c r="O285"/>
  <c r="N285"/>
  <c r="M285"/>
  <c r="L285"/>
  <c r="K285"/>
  <c r="Q299"/>
  <c r="P299"/>
  <c r="O299"/>
  <c r="N299"/>
  <c r="M299"/>
  <c r="L299"/>
  <c r="K299"/>
  <c r="Q330"/>
  <c r="P330"/>
  <c r="O330"/>
  <c r="N330"/>
  <c r="M330"/>
  <c r="L330"/>
  <c r="K330"/>
  <c r="Q384"/>
  <c r="P384"/>
  <c r="O384"/>
  <c r="N384"/>
  <c r="M384"/>
  <c r="L384"/>
  <c r="K384"/>
  <c r="Q465"/>
  <c r="P465"/>
  <c r="O465"/>
  <c r="N465"/>
  <c r="M465"/>
  <c r="L465"/>
  <c r="K465"/>
  <c r="Q572"/>
  <c r="P572"/>
  <c r="O572"/>
  <c r="N572"/>
  <c r="M572"/>
  <c r="L572"/>
  <c r="K572"/>
  <c r="Q721"/>
  <c r="P721"/>
  <c r="O721"/>
  <c r="N721"/>
  <c r="M721"/>
  <c r="L721"/>
  <c r="K721"/>
  <c r="Q898"/>
  <c r="P898"/>
  <c r="O898"/>
  <c r="N898"/>
  <c r="M898"/>
  <c r="L898"/>
  <c r="K898"/>
  <c r="Q1121"/>
  <c r="P1121"/>
  <c r="O1121"/>
  <c r="N1121"/>
  <c r="M1121"/>
  <c r="L1121"/>
  <c r="K1121"/>
  <c r="Q974"/>
  <c r="P974"/>
  <c r="O974"/>
  <c r="N974"/>
  <c r="M974"/>
  <c r="L974"/>
  <c r="K974"/>
  <c r="Q795"/>
  <c r="P795"/>
  <c r="O795"/>
  <c r="N795"/>
  <c r="M795"/>
  <c r="L795"/>
  <c r="K795"/>
  <c r="Q654"/>
  <c r="P654"/>
  <c r="O654"/>
  <c r="N654"/>
  <c r="M654"/>
  <c r="L654"/>
  <c r="K654"/>
  <c r="Q530"/>
  <c r="P530"/>
  <c r="O530"/>
  <c r="N530"/>
  <c r="M530"/>
  <c r="L530"/>
  <c r="K530"/>
  <c r="Q452"/>
  <c r="P452"/>
  <c r="O452"/>
  <c r="N452"/>
  <c r="M452"/>
  <c r="L452"/>
  <c r="K452"/>
  <c r="Q396"/>
  <c r="P396"/>
  <c r="O396"/>
  <c r="N396"/>
  <c r="M396"/>
  <c r="L396"/>
  <c r="K396"/>
  <c r="Q357"/>
  <c r="P357"/>
  <c r="O357"/>
  <c r="N357"/>
  <c r="M357"/>
  <c r="L357"/>
  <c r="K357"/>
  <c r="Q343"/>
  <c r="P343"/>
  <c r="O343"/>
  <c r="N343"/>
  <c r="M343"/>
  <c r="L343"/>
  <c r="K343"/>
  <c r="Q347"/>
  <c r="P347"/>
  <c r="O347"/>
  <c r="N347"/>
  <c r="M347"/>
  <c r="L347"/>
  <c r="K347"/>
  <c r="Q377"/>
  <c r="P377"/>
  <c r="O377"/>
  <c r="N377"/>
  <c r="M377"/>
  <c r="L377"/>
  <c r="K377"/>
  <c r="Q419"/>
  <c r="P419"/>
  <c r="O419"/>
  <c r="N419"/>
  <c r="M419"/>
  <c r="L419"/>
  <c r="K419"/>
  <c r="Q489"/>
  <c r="P489"/>
  <c r="O489"/>
  <c r="N489"/>
  <c r="M489"/>
  <c r="L489"/>
  <c r="K489"/>
  <c r="Q582"/>
  <c r="P582"/>
  <c r="O582"/>
  <c r="N582"/>
  <c r="M582"/>
  <c r="L582"/>
  <c r="K582"/>
  <c r="Q709"/>
  <c r="P709"/>
  <c r="O709"/>
  <c r="N709"/>
  <c r="M709"/>
  <c r="L709"/>
  <c r="K709"/>
  <c r="Q867"/>
  <c r="P867"/>
  <c r="O867"/>
  <c r="N867"/>
  <c r="M867"/>
  <c r="L867"/>
  <c r="K867"/>
  <c r="Q1072"/>
  <c r="P1072"/>
  <c r="O1072"/>
  <c r="N1072"/>
  <c r="M1072"/>
  <c r="L1072"/>
  <c r="K1072"/>
  <c r="Q1063"/>
  <c r="P1063"/>
  <c r="O1063"/>
  <c r="N1063"/>
  <c r="M1063"/>
  <c r="L1063"/>
  <c r="K1063"/>
  <c r="Q881"/>
  <c r="P881"/>
  <c r="O881"/>
  <c r="N881"/>
  <c r="M881"/>
  <c r="L881"/>
  <c r="K881"/>
  <c r="Q740"/>
  <c r="P740"/>
  <c r="O740"/>
  <c r="N740"/>
  <c r="M740"/>
  <c r="L740"/>
  <c r="K740"/>
  <c r="Q631"/>
  <c r="P631"/>
  <c r="O631"/>
  <c r="N631"/>
  <c r="M631"/>
  <c r="L631"/>
  <c r="K631"/>
  <c r="Q540"/>
  <c r="P540"/>
  <c r="O540"/>
  <c r="N540"/>
  <c r="M540"/>
  <c r="L540"/>
  <c r="K540"/>
  <c r="Q500"/>
  <c r="P500"/>
  <c r="O500"/>
  <c r="N500"/>
  <c r="M500"/>
  <c r="L500"/>
  <c r="K500"/>
  <c r="Q463"/>
  <c r="P463"/>
  <c r="O463"/>
  <c r="N463"/>
  <c r="M463"/>
  <c r="L463"/>
  <c r="K463"/>
  <c r="Q455"/>
  <c r="P455"/>
  <c r="O455"/>
  <c r="N455"/>
  <c r="M455"/>
  <c r="L455"/>
  <c r="K455"/>
  <c r="Q467"/>
  <c r="P467"/>
  <c r="O467"/>
  <c r="N467"/>
  <c r="M467"/>
  <c r="L467"/>
  <c r="K467"/>
  <c r="Q501"/>
  <c r="P501"/>
  <c r="O501"/>
  <c r="N501"/>
  <c r="M501"/>
  <c r="L501"/>
  <c r="K501"/>
  <c r="Q549"/>
  <c r="P549"/>
  <c r="O549"/>
  <c r="N549"/>
  <c r="M549"/>
  <c r="L549"/>
  <c r="K549"/>
  <c r="Q651"/>
  <c r="P651"/>
  <c r="O651"/>
  <c r="N651"/>
  <c r="M651"/>
  <c r="L651"/>
  <c r="K651"/>
  <c r="Q755"/>
  <c r="P755"/>
  <c r="O755"/>
  <c r="N755"/>
  <c r="M755"/>
  <c r="L755"/>
  <c r="K755"/>
  <c r="Q904"/>
  <c r="P904"/>
  <c r="O904"/>
  <c r="N904"/>
  <c r="M904"/>
  <c r="L904"/>
  <c r="K904"/>
  <c r="Q1086"/>
  <c r="P1086"/>
  <c r="O1086"/>
  <c r="N1086"/>
  <c r="M1086"/>
  <c r="L1086"/>
  <c r="K1086"/>
  <c r="Q1024"/>
  <c r="P1024"/>
  <c r="O1024"/>
  <c r="N1024"/>
  <c r="M1024"/>
  <c r="L1024"/>
  <c r="K1024"/>
  <c r="Q882"/>
  <c r="P882"/>
  <c r="O882"/>
  <c r="N882"/>
  <c r="M882"/>
  <c r="L882"/>
  <c r="K882"/>
  <c r="Q778"/>
  <c r="P778"/>
  <c r="O778"/>
  <c r="N778"/>
  <c r="M778"/>
  <c r="L778"/>
  <c r="K778"/>
  <c r="Q693"/>
  <c r="P693"/>
  <c r="O693"/>
  <c r="N693"/>
  <c r="M693"/>
  <c r="L693"/>
  <c r="K693"/>
  <c r="Q652"/>
  <c r="P652"/>
  <c r="O652"/>
  <c r="N652"/>
  <c r="M652"/>
  <c r="L652"/>
  <c r="K652"/>
  <c r="Q621"/>
  <c r="P621"/>
  <c r="O621"/>
  <c r="N621"/>
  <c r="M621"/>
  <c r="L621"/>
  <c r="K621"/>
  <c r="Q615"/>
  <c r="P615"/>
  <c r="O615"/>
  <c r="N615"/>
  <c r="M615"/>
  <c r="L615"/>
  <c r="K615"/>
  <c r="Q639"/>
  <c r="P639"/>
  <c r="O639"/>
  <c r="N639"/>
  <c r="M639"/>
  <c r="L639"/>
  <c r="K639"/>
  <c r="Q684"/>
  <c r="P684"/>
  <c r="O684"/>
  <c r="N684"/>
  <c r="M684"/>
  <c r="L684"/>
  <c r="K684"/>
  <c r="Q754"/>
  <c r="P754"/>
  <c r="O754"/>
  <c r="N754"/>
  <c r="M754"/>
  <c r="L754"/>
  <c r="K754"/>
  <c r="Q850"/>
  <c r="P850"/>
  <c r="O850"/>
  <c r="N850"/>
  <c r="M850"/>
  <c r="L850"/>
  <c r="K850"/>
  <c r="Q994"/>
  <c r="P994"/>
  <c r="O994"/>
  <c r="N994"/>
  <c r="M994"/>
  <c r="L994"/>
  <c r="K994"/>
  <c r="Q1153"/>
  <c r="P1153"/>
  <c r="O1153"/>
  <c r="N1153"/>
  <c r="M1153"/>
  <c r="L1153"/>
  <c r="K1153"/>
  <c r="Q1087"/>
  <c r="P1087"/>
  <c r="O1087"/>
  <c r="N1087"/>
  <c r="M1087"/>
  <c r="L1087"/>
  <c r="K1087"/>
  <c r="Q976"/>
  <c r="P976"/>
  <c r="O976"/>
  <c r="N976"/>
  <c r="M976"/>
  <c r="L976"/>
  <c r="K976"/>
  <c r="Q905"/>
  <c r="P905"/>
  <c r="O905"/>
  <c r="N905"/>
  <c r="M905"/>
  <c r="L905"/>
  <c r="K905"/>
  <c r="Q824"/>
  <c r="P824"/>
  <c r="O824"/>
  <c r="N824"/>
  <c r="M824"/>
  <c r="L824"/>
  <c r="K824"/>
  <c r="Q831"/>
  <c r="P831"/>
  <c r="O831"/>
  <c r="N831"/>
  <c r="M831"/>
  <c r="L831"/>
  <c r="K831"/>
  <c r="Q866"/>
  <c r="P866"/>
  <c r="O866"/>
  <c r="N866"/>
  <c r="M866"/>
  <c r="L866"/>
  <c r="K866"/>
  <c r="Q932"/>
  <c r="P932"/>
  <c r="O932"/>
  <c r="N932"/>
  <c r="M932"/>
  <c r="L932"/>
  <c r="K932"/>
  <c r="Q1023"/>
  <c r="P1023"/>
  <c r="O1023"/>
  <c r="N1023"/>
  <c r="M1023"/>
  <c r="L1023"/>
  <c r="K1023"/>
  <c r="Q1137"/>
  <c r="P1137"/>
  <c r="O1137"/>
  <c r="N1137"/>
  <c r="M1137"/>
  <c r="L1137"/>
  <c r="K1137"/>
  <c r="Q1131"/>
  <c r="P1131"/>
  <c r="O1131"/>
  <c r="N1131"/>
  <c r="M1131"/>
  <c r="L1131"/>
  <c r="K1131"/>
  <c r="Q1017"/>
  <c r="P1017"/>
  <c r="O1017"/>
  <c r="N1017"/>
  <c r="M1017"/>
  <c r="L1017"/>
  <c r="K1017"/>
  <c r="Q894"/>
  <c r="P894"/>
  <c r="O894"/>
  <c r="N894"/>
  <c r="M894"/>
  <c r="L894"/>
  <c r="K894"/>
  <c r="Q809"/>
  <c r="P809"/>
  <c r="O809"/>
  <c r="N809"/>
  <c r="M809"/>
  <c r="L809"/>
  <c r="K809"/>
  <c r="Q964"/>
  <c r="P964"/>
  <c r="O964"/>
  <c r="N964"/>
  <c r="M964"/>
  <c r="L964"/>
  <c r="K964"/>
  <c r="Q1095"/>
  <c r="P1095"/>
  <c r="O1095"/>
  <c r="N1095"/>
  <c r="M1095"/>
  <c r="L1095"/>
  <c r="K1095"/>
  <c r="Q1029"/>
  <c r="P1029"/>
  <c r="O1029"/>
  <c r="N1029"/>
  <c r="M1029"/>
  <c r="L1029"/>
  <c r="K1029"/>
  <c r="Q861"/>
  <c r="P861"/>
  <c r="O861"/>
  <c r="N861"/>
  <c r="M861"/>
  <c r="L861"/>
  <c r="K861"/>
  <c r="Q735"/>
  <c r="P735"/>
  <c r="O735"/>
  <c r="N735"/>
  <c r="M735"/>
  <c r="L735"/>
  <c r="K735"/>
  <c r="Q647"/>
  <c r="P647"/>
  <c r="O647"/>
  <c r="N647"/>
  <c r="M647"/>
  <c r="L647"/>
  <c r="K647"/>
  <c r="Q568"/>
  <c r="P568"/>
  <c r="O568"/>
  <c r="N568"/>
  <c r="M568"/>
  <c r="L568"/>
  <c r="K568"/>
  <c r="Q524"/>
  <c r="P524"/>
  <c r="O524"/>
  <c r="N524"/>
  <c r="M524"/>
  <c r="L524"/>
  <c r="K524"/>
  <c r="Q512"/>
  <c r="P512"/>
  <c r="O512"/>
  <c r="N512"/>
  <c r="M512"/>
  <c r="L512"/>
  <c r="K512"/>
  <c r="Q515"/>
  <c r="P515"/>
  <c r="O515"/>
  <c r="N515"/>
  <c r="M515"/>
  <c r="L515"/>
  <c r="K515"/>
  <c r="Q532"/>
  <c r="P532"/>
  <c r="O532"/>
  <c r="N532"/>
  <c r="M532"/>
  <c r="L532"/>
  <c r="K532"/>
  <c r="Q585"/>
  <c r="P585"/>
  <c r="O585"/>
  <c r="N585"/>
  <c r="M585"/>
  <c r="L585"/>
  <c r="K585"/>
  <c r="Q668"/>
  <c r="P668"/>
  <c r="O668"/>
  <c r="N668"/>
  <c r="M668"/>
  <c r="L668"/>
  <c r="K668"/>
  <c r="Q761"/>
  <c r="P761"/>
  <c r="O761"/>
  <c r="N761"/>
  <c r="M761"/>
  <c r="L761"/>
  <c r="K761"/>
  <c r="Q899"/>
  <c r="P899"/>
  <c r="O899"/>
  <c r="N899"/>
  <c r="M899"/>
  <c r="L899"/>
  <c r="K899"/>
  <c r="Q1070"/>
  <c r="P1070"/>
  <c r="O1070"/>
  <c r="N1070"/>
  <c r="M1070"/>
  <c r="L1070"/>
  <c r="K1070"/>
  <c r="Q959"/>
  <c r="P959"/>
  <c r="O959"/>
  <c r="N959"/>
  <c r="M959"/>
  <c r="L959"/>
  <c r="K959"/>
  <c r="Q784"/>
  <c r="P784"/>
  <c r="O784"/>
  <c r="N784"/>
  <c r="M784"/>
  <c r="L784"/>
  <c r="K784"/>
  <c r="Q643"/>
  <c r="P643"/>
  <c r="O643"/>
  <c r="N643"/>
  <c r="M643"/>
  <c r="L643"/>
  <c r="K643"/>
  <c r="Q526"/>
  <c r="P526"/>
  <c r="O526"/>
  <c r="N526"/>
  <c r="M526"/>
  <c r="L526"/>
  <c r="K526"/>
  <c r="Q454"/>
  <c r="P454"/>
  <c r="O454"/>
  <c r="N454"/>
  <c r="M454"/>
  <c r="L454"/>
  <c r="K454"/>
  <c r="Q405"/>
  <c r="P405"/>
  <c r="O405"/>
  <c r="N405"/>
  <c r="M405"/>
  <c r="L405"/>
  <c r="K405"/>
  <c r="Q368"/>
  <c r="P368"/>
  <c r="O368"/>
  <c r="N368"/>
  <c r="M368"/>
  <c r="L368"/>
  <c r="K368"/>
  <c r="Q354"/>
  <c r="P354"/>
  <c r="O354"/>
  <c r="N354"/>
  <c r="M354"/>
  <c r="L354"/>
  <c r="K354"/>
  <c r="Q366"/>
  <c r="P366"/>
  <c r="O366"/>
  <c r="N366"/>
  <c r="M366"/>
  <c r="L366"/>
  <c r="K366"/>
  <c r="Q398"/>
  <c r="P398"/>
  <c r="O398"/>
  <c r="N398"/>
  <c r="M398"/>
  <c r="L398"/>
  <c r="K398"/>
  <c r="Q445"/>
  <c r="P445"/>
  <c r="O445"/>
  <c r="N445"/>
  <c r="M445"/>
  <c r="L445"/>
  <c r="K445"/>
  <c r="Q519"/>
  <c r="P519"/>
  <c r="O519"/>
  <c r="N519"/>
  <c r="M519"/>
  <c r="L519"/>
  <c r="K519"/>
  <c r="Q626"/>
  <c r="P626"/>
  <c r="O626"/>
  <c r="N626"/>
  <c r="M626"/>
  <c r="L626"/>
  <c r="K626"/>
  <c r="Q759"/>
  <c r="P759"/>
  <c r="O759"/>
  <c r="N759"/>
  <c r="M759"/>
  <c r="L759"/>
  <c r="K759"/>
  <c r="Q933"/>
  <c r="P933"/>
  <c r="O933"/>
  <c r="N933"/>
  <c r="M933"/>
  <c r="L933"/>
  <c r="K933"/>
  <c r="Q1139"/>
  <c r="P1139"/>
  <c r="O1139"/>
  <c r="N1139"/>
  <c r="M1139"/>
  <c r="L1139"/>
  <c r="K1139"/>
  <c r="Q940"/>
  <c r="P940"/>
  <c r="O940"/>
  <c r="N940"/>
  <c r="M940"/>
  <c r="L940"/>
  <c r="K940"/>
  <c r="Q745"/>
  <c r="P745"/>
  <c r="O745"/>
  <c r="N745"/>
  <c r="M745"/>
  <c r="L745"/>
  <c r="K745"/>
  <c r="Q594"/>
  <c r="P594"/>
  <c r="O594"/>
  <c r="N594"/>
  <c r="M594"/>
  <c r="L594"/>
  <c r="K594"/>
  <c r="Q476"/>
  <c r="P476"/>
  <c r="O476"/>
  <c r="N476"/>
  <c r="M476"/>
  <c r="L476"/>
  <c r="K476"/>
  <c r="Q389"/>
  <c r="P389"/>
  <c r="O389"/>
  <c r="N389"/>
  <c r="M389"/>
  <c r="L389"/>
  <c r="K389"/>
  <c r="Q327"/>
  <c r="P327"/>
  <c r="O327"/>
  <c r="N327"/>
  <c r="M327"/>
  <c r="L327"/>
  <c r="K327"/>
  <c r="Q291"/>
  <c r="P291"/>
  <c r="O291"/>
  <c r="N291"/>
  <c r="M291"/>
  <c r="L291"/>
  <c r="K291"/>
  <c r="Q268"/>
  <c r="P268"/>
  <c r="O268"/>
  <c r="N268"/>
  <c r="M268"/>
  <c r="L268"/>
  <c r="K268"/>
  <c r="Q265"/>
  <c r="P265"/>
  <c r="O265"/>
  <c r="N265"/>
  <c r="M265"/>
  <c r="L265"/>
  <c r="K265"/>
  <c r="Q311"/>
  <c r="P311"/>
  <c r="O311"/>
  <c r="N311"/>
  <c r="M311"/>
  <c r="L311"/>
  <c r="K311"/>
  <c r="Q351"/>
  <c r="P351"/>
  <c r="O351"/>
  <c r="N351"/>
  <c r="M351"/>
  <c r="L351"/>
  <c r="K351"/>
  <c r="Q431"/>
  <c r="P431"/>
  <c r="O431"/>
  <c r="N431"/>
  <c r="M431"/>
  <c r="L431"/>
  <c r="K431"/>
  <c r="Q531"/>
  <c r="P531"/>
  <c r="O531"/>
  <c r="N531"/>
  <c r="M531"/>
  <c r="L531"/>
  <c r="K531"/>
  <c r="Q679"/>
  <c r="P679"/>
  <c r="O679"/>
  <c r="N679"/>
  <c r="M679"/>
  <c r="L679"/>
  <c r="K679"/>
  <c r="Q840"/>
  <c r="P840"/>
  <c r="O840"/>
  <c r="N840"/>
  <c r="M840"/>
  <c r="L840"/>
  <c r="K840"/>
  <c r="Q1062"/>
  <c r="P1062"/>
  <c r="O1062"/>
  <c r="N1062"/>
  <c r="M1062"/>
  <c r="L1062"/>
  <c r="K1062"/>
  <c r="Q978"/>
  <c r="P978"/>
  <c r="O978"/>
  <c r="N978"/>
  <c r="M978"/>
  <c r="L978"/>
  <c r="K978"/>
  <c r="Q770"/>
  <c r="P770"/>
  <c r="O770"/>
  <c r="N770"/>
  <c r="M770"/>
  <c r="L770"/>
  <c r="K770"/>
  <c r="Q599"/>
  <c r="P599"/>
  <c r="O599"/>
  <c r="N599"/>
  <c r="M599"/>
  <c r="L599"/>
  <c r="K599"/>
  <c r="Q464"/>
  <c r="P464"/>
  <c r="O464"/>
  <c r="N464"/>
  <c r="M464"/>
  <c r="L464"/>
  <c r="K464"/>
  <c r="Q362"/>
  <c r="P362"/>
  <c r="O362"/>
  <c r="N362"/>
  <c r="M362"/>
  <c r="L362"/>
  <c r="K362"/>
  <c r="Q298"/>
  <c r="P298"/>
  <c r="O298"/>
  <c r="N298"/>
  <c r="M298"/>
  <c r="L298"/>
  <c r="K298"/>
  <c r="Q248"/>
  <c r="P248"/>
  <c r="O248"/>
  <c r="N248"/>
  <c r="M248"/>
  <c r="L248"/>
  <c r="K248"/>
  <c r="Q224"/>
  <c r="P224"/>
  <c r="O224"/>
  <c r="N224"/>
  <c r="M224"/>
  <c r="L224"/>
  <c r="K224"/>
  <c r="Q214"/>
  <c r="P214"/>
  <c r="O214"/>
  <c r="N214"/>
  <c r="M214"/>
  <c r="L214"/>
  <c r="K214"/>
  <c r="Q215"/>
  <c r="P215"/>
  <c r="O215"/>
  <c r="N215"/>
  <c r="M215"/>
  <c r="L215"/>
  <c r="K215"/>
  <c r="Q232"/>
  <c r="P232"/>
  <c r="O232"/>
  <c r="N232"/>
  <c r="M232"/>
  <c r="L232"/>
  <c r="K232"/>
  <c r="Q259"/>
  <c r="P259"/>
  <c r="O259"/>
  <c r="N259"/>
  <c r="M259"/>
  <c r="L259"/>
  <c r="K259"/>
  <c r="Q315"/>
  <c r="P315"/>
  <c r="O315"/>
  <c r="N315"/>
  <c r="M315"/>
  <c r="L315"/>
  <c r="K315"/>
  <c r="Q382"/>
  <c r="P382"/>
  <c r="O382"/>
  <c r="N382"/>
  <c r="M382"/>
  <c r="L382"/>
  <c r="K382"/>
  <c r="Q493"/>
  <c r="P493"/>
  <c r="O493"/>
  <c r="N493"/>
  <c r="M493"/>
  <c r="L493"/>
  <c r="K493"/>
  <c r="Q633"/>
  <c r="P633"/>
  <c r="O633"/>
  <c r="N633"/>
  <c r="M633"/>
  <c r="L633"/>
  <c r="K633"/>
  <c r="Q808"/>
  <c r="P808"/>
  <c r="O808"/>
  <c r="N808"/>
  <c r="M808"/>
  <c r="L808"/>
  <c r="K808"/>
  <c r="Q1036"/>
  <c r="P1036"/>
  <c r="O1036"/>
  <c r="N1036"/>
  <c r="M1036"/>
  <c r="L1036"/>
  <c r="K1036"/>
  <c r="Q1083"/>
  <c r="P1083"/>
  <c r="O1083"/>
  <c r="N1083"/>
  <c r="M1083"/>
  <c r="L1083"/>
  <c r="K1083"/>
  <c r="Q839"/>
  <c r="P839"/>
  <c r="O839"/>
  <c r="N839"/>
  <c r="M839"/>
  <c r="L839"/>
  <c r="K839"/>
  <c r="Q658"/>
  <c r="P658"/>
  <c r="O658"/>
  <c r="N658"/>
  <c r="M658"/>
  <c r="L658"/>
  <c r="K658"/>
  <c r="Q502"/>
  <c r="P502"/>
  <c r="O502"/>
  <c r="N502"/>
  <c r="M502"/>
  <c r="L502"/>
  <c r="K502"/>
  <c r="Q383"/>
  <c r="P383"/>
  <c r="O383"/>
  <c r="N383"/>
  <c r="M383"/>
  <c r="L383"/>
  <c r="K383"/>
  <c r="Q305"/>
  <c r="P305"/>
  <c r="O305"/>
  <c r="N305"/>
  <c r="M305"/>
  <c r="L305"/>
  <c r="K305"/>
  <c r="Q241"/>
  <c r="P241"/>
  <c r="O241"/>
  <c r="N241"/>
  <c r="M241"/>
  <c r="L241"/>
  <c r="K241"/>
  <c r="Q211"/>
  <c r="P211"/>
  <c r="O211"/>
  <c r="N211"/>
  <c r="M211"/>
  <c r="L211"/>
  <c r="K211"/>
  <c r="Q193"/>
  <c r="P193"/>
  <c r="O193"/>
  <c r="N193"/>
  <c r="M193"/>
  <c r="L193"/>
  <c r="K193"/>
  <c r="Q187"/>
  <c r="P187"/>
  <c r="O187"/>
  <c r="N187"/>
  <c r="M187"/>
  <c r="L187"/>
  <c r="K187"/>
  <c r="Q192"/>
  <c r="P192"/>
  <c r="O192"/>
  <c r="N192"/>
  <c r="M192"/>
  <c r="L192"/>
  <c r="K192"/>
  <c r="Q206"/>
  <c r="P206"/>
  <c r="O206"/>
  <c r="N206"/>
  <c r="M206"/>
  <c r="L206"/>
  <c r="K206"/>
  <c r="Q239"/>
  <c r="P239"/>
  <c r="O239"/>
  <c r="N239"/>
  <c r="M239"/>
  <c r="L239"/>
  <c r="K239"/>
  <c r="Q293"/>
  <c r="P293"/>
  <c r="O293"/>
  <c r="N293"/>
  <c r="M293"/>
  <c r="L293"/>
  <c r="K293"/>
  <c r="Q369"/>
  <c r="P369"/>
  <c r="O369"/>
  <c r="N369"/>
  <c r="M369"/>
  <c r="L369"/>
  <c r="K369"/>
  <c r="Q486"/>
  <c r="P486"/>
  <c r="O486"/>
  <c r="N486"/>
  <c r="M486"/>
  <c r="L486"/>
  <c r="K486"/>
  <c r="Q635"/>
  <c r="P635"/>
  <c r="O635"/>
  <c r="N635"/>
  <c r="M635"/>
  <c r="L635"/>
  <c r="K635"/>
  <c r="Q817"/>
  <c r="P817"/>
  <c r="O817"/>
  <c r="N817"/>
  <c r="M817"/>
  <c r="L817"/>
  <c r="K817"/>
  <c r="Q1051"/>
  <c r="P1051"/>
  <c r="O1051"/>
  <c r="N1051"/>
  <c r="M1051"/>
  <c r="L1051"/>
  <c r="K1051"/>
  <c r="Q987"/>
  <c r="P987"/>
  <c r="O987"/>
  <c r="N987"/>
  <c r="M987"/>
  <c r="L987"/>
  <c r="K987"/>
  <c r="Q764"/>
  <c r="P764"/>
  <c r="O764"/>
  <c r="N764"/>
  <c r="M764"/>
  <c r="L764"/>
  <c r="K764"/>
  <c r="Q586"/>
  <c r="P586"/>
  <c r="O586"/>
  <c r="N586"/>
  <c r="M586"/>
  <c r="L586"/>
  <c r="K586"/>
  <c r="Q446"/>
  <c r="P446"/>
  <c r="O446"/>
  <c r="N446"/>
  <c r="M446"/>
  <c r="L446"/>
  <c r="K446"/>
  <c r="Q340"/>
  <c r="P340"/>
  <c r="O340"/>
  <c r="N340"/>
  <c r="M340"/>
  <c r="L340"/>
  <c r="K340"/>
  <c r="Q271"/>
  <c r="P271"/>
  <c r="O271"/>
  <c r="N271"/>
  <c r="M271"/>
  <c r="L271"/>
  <c r="K271"/>
  <c r="Q225"/>
  <c r="P225"/>
  <c r="O225"/>
  <c r="N225"/>
  <c r="M225"/>
  <c r="L225"/>
  <c r="K225"/>
  <c r="Q198"/>
  <c r="P198"/>
  <c r="O198"/>
  <c r="N198"/>
  <c r="M198"/>
  <c r="L198"/>
  <c r="K198"/>
  <c r="Q182"/>
  <c r="P182"/>
  <c r="O182"/>
  <c r="N182"/>
  <c r="M182"/>
  <c r="L182"/>
  <c r="K182"/>
  <c r="Q179"/>
  <c r="P179"/>
  <c r="O179"/>
  <c r="N179"/>
  <c r="M179"/>
  <c r="L179"/>
  <c r="K179"/>
  <c r="Q190"/>
  <c r="P190"/>
  <c r="O190"/>
  <c r="N190"/>
  <c r="M190"/>
  <c r="L190"/>
  <c r="K190"/>
  <c r="Q208"/>
  <c r="P208"/>
  <c r="O208"/>
  <c r="N208"/>
  <c r="M208"/>
  <c r="L208"/>
  <c r="K208"/>
  <c r="Q242"/>
  <c r="P242"/>
  <c r="O242"/>
  <c r="N242"/>
  <c r="M242"/>
  <c r="L242"/>
  <c r="K242"/>
  <c r="Q310"/>
  <c r="P310"/>
  <c r="O310"/>
  <c r="N310"/>
  <c r="M310"/>
  <c r="L310"/>
  <c r="K310"/>
  <c r="Q394"/>
  <c r="P394"/>
  <c r="O394"/>
  <c r="N394"/>
  <c r="M394"/>
  <c r="L394"/>
  <c r="K394"/>
  <c r="Q517"/>
  <c r="P517"/>
  <c r="O517"/>
  <c r="N517"/>
  <c r="M517"/>
  <c r="L517"/>
  <c r="K517"/>
  <c r="Q683"/>
  <c r="P683"/>
  <c r="O683"/>
  <c r="N683"/>
  <c r="M683"/>
  <c r="L683"/>
  <c r="K683"/>
  <c r="Q874"/>
  <c r="P874"/>
  <c r="O874"/>
  <c r="N874"/>
  <c r="M874"/>
  <c r="L874"/>
  <c r="K874"/>
  <c r="Q1124"/>
  <c r="P1124"/>
  <c r="O1124"/>
  <c r="N1124"/>
  <c r="M1124"/>
  <c r="L1124"/>
  <c r="K1124"/>
  <c r="Q941"/>
  <c r="P941"/>
  <c r="O941"/>
  <c r="N941"/>
  <c r="M941"/>
  <c r="L941"/>
  <c r="K941"/>
  <c r="Q731"/>
  <c r="P731"/>
  <c r="O731"/>
  <c r="N731"/>
  <c r="M731"/>
  <c r="L731"/>
  <c r="K731"/>
  <c r="Q557"/>
  <c r="P557"/>
  <c r="O557"/>
  <c r="N557"/>
  <c r="M557"/>
  <c r="L557"/>
  <c r="K557"/>
  <c r="Q430"/>
  <c r="P430"/>
  <c r="O430"/>
  <c r="N430"/>
  <c r="M430"/>
  <c r="L430"/>
  <c r="K430"/>
  <c r="Q334"/>
  <c r="P334"/>
  <c r="O334"/>
  <c r="N334"/>
  <c r="M334"/>
  <c r="L334"/>
  <c r="K334"/>
  <c r="Q270"/>
  <c r="P270"/>
  <c r="O270"/>
  <c r="N270"/>
  <c r="M270"/>
  <c r="L270"/>
  <c r="K270"/>
  <c r="Q231"/>
  <c r="P231"/>
  <c r="O231"/>
  <c r="N231"/>
  <c r="M231"/>
  <c r="L231"/>
  <c r="K231"/>
  <c r="Q202"/>
  <c r="P202"/>
  <c r="O202"/>
  <c r="N202"/>
  <c r="M202"/>
  <c r="L202"/>
  <c r="K202"/>
  <c r="Q195"/>
  <c r="P195"/>
  <c r="O195"/>
  <c r="N195"/>
  <c r="M195"/>
  <c r="L195"/>
  <c r="K195"/>
  <c r="Q197"/>
  <c r="P197"/>
  <c r="O197"/>
  <c r="N197"/>
  <c r="M197"/>
  <c r="L197"/>
  <c r="K197"/>
  <c r="Q205"/>
  <c r="P205"/>
  <c r="O205"/>
  <c r="N205"/>
  <c r="M205"/>
  <c r="L205"/>
  <c r="K205"/>
  <c r="Q237"/>
  <c r="P237"/>
  <c r="O237"/>
  <c r="N237"/>
  <c r="M237"/>
  <c r="L237"/>
  <c r="K237"/>
  <c r="Q279"/>
  <c r="P279"/>
  <c r="O279"/>
  <c r="N279"/>
  <c r="M279"/>
  <c r="L279"/>
  <c r="K279"/>
  <c r="Q348"/>
  <c r="P348"/>
  <c r="O348"/>
  <c r="N348"/>
  <c r="M348"/>
  <c r="L348"/>
  <c r="K348"/>
  <c r="Q456"/>
  <c r="P456"/>
  <c r="O456"/>
  <c r="N456"/>
  <c r="M456"/>
  <c r="L456"/>
  <c r="K456"/>
  <c r="Q593"/>
  <c r="P593"/>
  <c r="O593"/>
  <c r="N593"/>
  <c r="M593"/>
  <c r="L593"/>
  <c r="K593"/>
  <c r="Q766"/>
  <c r="P766"/>
  <c r="O766"/>
  <c r="N766"/>
  <c r="M766"/>
  <c r="L766"/>
  <c r="K766"/>
  <c r="Q984"/>
  <c r="P984"/>
  <c r="O984"/>
  <c r="N984"/>
  <c r="M984"/>
  <c r="L984"/>
  <c r="K984"/>
  <c r="Q945"/>
  <c r="P945"/>
  <c r="O945"/>
  <c r="N945"/>
  <c r="M945"/>
  <c r="L945"/>
  <c r="K945"/>
  <c r="Q738"/>
  <c r="P738"/>
  <c r="O738"/>
  <c r="N738"/>
  <c r="M738"/>
  <c r="L738"/>
  <c r="K738"/>
  <c r="Q578"/>
  <c r="P578"/>
  <c r="O578"/>
  <c r="N578"/>
  <c r="M578"/>
  <c r="L578"/>
  <c r="K578"/>
  <c r="Q358"/>
  <c r="P358"/>
  <c r="O358"/>
  <c r="N358"/>
  <c r="M358"/>
  <c r="L358"/>
  <c r="K358"/>
  <c r="Q301"/>
  <c r="P301"/>
  <c r="O301"/>
  <c r="N301"/>
  <c r="M301"/>
  <c r="L301"/>
  <c r="K301"/>
  <c r="Q255"/>
  <c r="P255"/>
  <c r="O255"/>
  <c r="N255"/>
  <c r="M255"/>
  <c r="L255"/>
  <c r="K255"/>
  <c r="Q236"/>
  <c r="P236"/>
  <c r="O236"/>
  <c r="N236"/>
  <c r="M236"/>
  <c r="L236"/>
  <c r="K236"/>
  <c r="Q228"/>
  <c r="P228"/>
  <c r="O228"/>
  <c r="N228"/>
  <c r="M228"/>
  <c r="L228"/>
  <c r="K228"/>
  <c r="Q234"/>
  <c r="P234"/>
  <c r="O234"/>
  <c r="N234"/>
  <c r="M234"/>
  <c r="L234"/>
  <c r="K234"/>
  <c r="Q251"/>
  <c r="P251"/>
  <c r="O251"/>
  <c r="N251"/>
  <c r="M251"/>
  <c r="L251"/>
  <c r="K251"/>
  <c r="Q292"/>
  <c r="P292"/>
  <c r="O292"/>
  <c r="N292"/>
  <c r="M292"/>
  <c r="L292"/>
  <c r="K292"/>
  <c r="Q346"/>
  <c r="P346"/>
  <c r="O346"/>
  <c r="N346"/>
  <c r="M346"/>
  <c r="L346"/>
  <c r="K346"/>
  <c r="Q438"/>
  <c r="P438"/>
  <c r="O438"/>
  <c r="N438"/>
  <c r="M438"/>
  <c r="L438"/>
  <c r="K438"/>
  <c r="Q552"/>
  <c r="P552"/>
  <c r="O552"/>
  <c r="N552"/>
  <c r="M552"/>
  <c r="L552"/>
  <c r="K552"/>
  <c r="Q716"/>
  <c r="P716"/>
  <c r="O716"/>
  <c r="N716"/>
  <c r="M716"/>
  <c r="L716"/>
  <c r="K716"/>
  <c r="Q912"/>
  <c r="P912"/>
  <c r="O912"/>
  <c r="N912"/>
  <c r="M912"/>
  <c r="L912"/>
  <c r="K912"/>
  <c r="Q1141"/>
  <c r="P1141"/>
  <c r="O1141"/>
  <c r="N1141"/>
  <c r="M1141"/>
  <c r="L1141"/>
  <c r="K1141"/>
  <c r="Q992"/>
  <c r="P992"/>
  <c r="O992"/>
  <c r="N992"/>
  <c r="M992"/>
  <c r="L992"/>
  <c r="K992"/>
  <c r="Q796"/>
  <c r="P796"/>
  <c r="O796"/>
  <c r="N796"/>
  <c r="M796"/>
  <c r="L796"/>
  <c r="K796"/>
  <c r="Q640"/>
  <c r="P640"/>
  <c r="O640"/>
  <c r="N640"/>
  <c r="M640"/>
  <c r="L640"/>
  <c r="K640"/>
  <c r="Q516"/>
  <c r="P516"/>
  <c r="O516"/>
  <c r="N516"/>
  <c r="M516"/>
  <c r="L516"/>
  <c r="K516"/>
  <c r="Q424"/>
  <c r="P424"/>
  <c r="O424"/>
  <c r="N424"/>
  <c r="M424"/>
  <c r="L424"/>
  <c r="K424"/>
  <c r="Q355"/>
  <c r="P355"/>
  <c r="O355"/>
  <c r="N355"/>
  <c r="M355"/>
  <c r="L355"/>
  <c r="K355"/>
  <c r="Q322"/>
  <c r="P322"/>
  <c r="O322"/>
  <c r="N322"/>
  <c r="M322"/>
  <c r="L322"/>
  <c r="K322"/>
  <c r="Q300"/>
  <c r="P300"/>
  <c r="O300"/>
  <c r="N300"/>
  <c r="M300"/>
  <c r="L300"/>
  <c r="K300"/>
  <c r="Q295"/>
  <c r="P295"/>
  <c r="O295"/>
  <c r="N295"/>
  <c r="M295"/>
  <c r="L295"/>
  <c r="K295"/>
  <c r="Q309"/>
  <c r="P309"/>
  <c r="O309"/>
  <c r="N309"/>
  <c r="M309"/>
  <c r="L309"/>
  <c r="K309"/>
  <c r="Q335"/>
  <c r="P335"/>
  <c r="O335"/>
  <c r="N335"/>
  <c r="M335"/>
  <c r="L335"/>
  <c r="K335"/>
  <c r="Q390"/>
  <c r="P390"/>
  <c r="O390"/>
  <c r="N390"/>
  <c r="M390"/>
  <c r="L390"/>
  <c r="K390"/>
  <c r="Q468"/>
  <c r="P468"/>
  <c r="O468"/>
  <c r="N468"/>
  <c r="M468"/>
  <c r="L468"/>
  <c r="K468"/>
  <c r="Q571"/>
  <c r="P571"/>
  <c r="O571"/>
  <c r="N571"/>
  <c r="M571"/>
  <c r="L571"/>
  <c r="K571"/>
  <c r="Q717"/>
  <c r="P717"/>
  <c r="O717"/>
  <c r="N717"/>
  <c r="M717"/>
  <c r="L717"/>
  <c r="K717"/>
  <c r="Q889"/>
  <c r="P889"/>
  <c r="O889"/>
  <c r="N889"/>
  <c r="M889"/>
  <c r="L889"/>
  <c r="K889"/>
  <c r="Q1100"/>
  <c r="P1100"/>
  <c r="O1100"/>
  <c r="N1100"/>
  <c r="M1100"/>
  <c r="L1100"/>
  <c r="K1100"/>
  <c r="Q1092"/>
  <c r="P1092"/>
  <c r="O1092"/>
  <c r="N1092"/>
  <c r="M1092"/>
  <c r="L1092"/>
  <c r="K1092"/>
  <c r="Q897"/>
  <c r="P897"/>
  <c r="O897"/>
  <c r="N897"/>
  <c r="M897"/>
  <c r="L897"/>
  <c r="K897"/>
  <c r="Q742"/>
  <c r="P742"/>
  <c r="O742"/>
  <c r="N742"/>
  <c r="M742"/>
  <c r="L742"/>
  <c r="K742"/>
  <c r="Q623"/>
  <c r="P623"/>
  <c r="O623"/>
  <c r="N623"/>
  <c r="M623"/>
  <c r="L623"/>
  <c r="K623"/>
  <c r="Q525"/>
  <c r="P525"/>
  <c r="O525"/>
  <c r="N525"/>
  <c r="M525"/>
  <c r="L525"/>
  <c r="K525"/>
  <c r="Q466"/>
  <c r="P466"/>
  <c r="O466"/>
  <c r="N466"/>
  <c r="M466"/>
  <c r="L466"/>
  <c r="K466"/>
  <c r="Q427"/>
  <c r="P427"/>
  <c r="O427"/>
  <c r="N427"/>
  <c r="M427"/>
  <c r="L427"/>
  <c r="K427"/>
  <c r="Q409"/>
  <c r="P409"/>
  <c r="O409"/>
  <c r="N409"/>
  <c r="M409"/>
  <c r="L409"/>
  <c r="K409"/>
  <c r="Q411"/>
  <c r="P411"/>
  <c r="O411"/>
  <c r="N411"/>
  <c r="M411"/>
  <c r="L411"/>
  <c r="K411"/>
  <c r="Q429"/>
  <c r="P429"/>
  <c r="O429"/>
  <c r="N429"/>
  <c r="M429"/>
  <c r="L429"/>
  <c r="K429"/>
  <c r="Q478"/>
  <c r="P478"/>
  <c r="O478"/>
  <c r="N478"/>
  <c r="M478"/>
  <c r="L478"/>
  <c r="K478"/>
  <c r="Q535"/>
  <c r="P535"/>
  <c r="O535"/>
  <c r="N535"/>
  <c r="M535"/>
  <c r="L535"/>
  <c r="K535"/>
  <c r="Q645"/>
  <c r="P645"/>
  <c r="O645"/>
  <c r="N645"/>
  <c r="M645"/>
  <c r="L645"/>
  <c r="K645"/>
  <c r="Q769"/>
  <c r="P769"/>
  <c r="O769"/>
  <c r="N769"/>
  <c r="M769"/>
  <c r="L769"/>
  <c r="K769"/>
  <c r="Q929"/>
  <c r="P929"/>
  <c r="O929"/>
  <c r="N929"/>
  <c r="M929"/>
  <c r="L929"/>
  <c r="K929"/>
  <c r="Q1126"/>
  <c r="P1126"/>
  <c r="O1126"/>
  <c r="N1126"/>
  <c r="M1126"/>
  <c r="L1126"/>
  <c r="K1126"/>
  <c r="Q1055"/>
  <c r="P1055"/>
  <c r="O1055"/>
  <c r="N1055"/>
  <c r="M1055"/>
  <c r="L1055"/>
  <c r="K1055"/>
  <c r="Q902"/>
  <c r="P902"/>
  <c r="O902"/>
  <c r="N902"/>
  <c r="M902"/>
  <c r="L902"/>
  <c r="K902"/>
  <c r="Q785"/>
  <c r="P785"/>
  <c r="O785"/>
  <c r="N785"/>
  <c r="M785"/>
  <c r="L785"/>
  <c r="K785"/>
  <c r="Q689"/>
  <c r="P689"/>
  <c r="O689"/>
  <c r="N689"/>
  <c r="M689"/>
  <c r="L689"/>
  <c r="K689"/>
  <c r="Q625"/>
  <c r="P625"/>
  <c r="O625"/>
  <c r="N625"/>
  <c r="M625"/>
  <c r="L625"/>
  <c r="K625"/>
  <c r="Q587"/>
  <c r="P587"/>
  <c r="O587"/>
  <c r="N587"/>
  <c r="M587"/>
  <c r="L587"/>
  <c r="K587"/>
  <c r="Q569"/>
  <c r="P569"/>
  <c r="O569"/>
  <c r="N569"/>
  <c r="M569"/>
  <c r="L569"/>
  <c r="K569"/>
  <c r="Q619"/>
  <c r="P619"/>
  <c r="O619"/>
  <c r="N619"/>
  <c r="M619"/>
  <c r="L619"/>
  <c r="K619"/>
  <c r="Q682"/>
  <c r="P682"/>
  <c r="O682"/>
  <c r="N682"/>
  <c r="M682"/>
  <c r="L682"/>
  <c r="K682"/>
  <c r="Q760"/>
  <c r="P760"/>
  <c r="O760"/>
  <c r="N760"/>
  <c r="M760"/>
  <c r="L760"/>
  <c r="K760"/>
  <c r="Q877"/>
  <c r="P877"/>
  <c r="O877"/>
  <c r="N877"/>
  <c r="M877"/>
  <c r="L877"/>
  <c r="K877"/>
  <c r="Q1030"/>
  <c r="P1030"/>
  <c r="O1030"/>
  <c r="N1030"/>
  <c r="M1030"/>
  <c r="L1030"/>
  <c r="K1030"/>
  <c r="Q1116"/>
  <c r="P1116"/>
  <c r="O1116"/>
  <c r="N1116"/>
  <c r="M1116"/>
  <c r="L1116"/>
  <c r="K1116"/>
  <c r="Q1000"/>
  <c r="P1000"/>
  <c r="O1000"/>
  <c r="N1000"/>
  <c r="M1000"/>
  <c r="L1000"/>
  <c r="K1000"/>
  <c r="Q909"/>
  <c r="P909"/>
  <c r="O909"/>
  <c r="N909"/>
  <c r="M909"/>
  <c r="L909"/>
  <c r="K909"/>
  <c r="Q821"/>
  <c r="P821"/>
  <c r="O821"/>
  <c r="N821"/>
  <c r="M821"/>
  <c r="L821"/>
  <c r="K821"/>
  <c r="Q869"/>
  <c r="P869"/>
  <c r="O869"/>
  <c r="N869"/>
  <c r="M869"/>
  <c r="L869"/>
  <c r="K869"/>
  <c r="Q957"/>
  <c r="P957"/>
  <c r="O957"/>
  <c r="N957"/>
  <c r="M957"/>
  <c r="L957"/>
  <c r="K957"/>
  <c r="Q1052"/>
  <c r="P1052"/>
  <c r="O1052"/>
  <c r="N1052"/>
  <c r="M1052"/>
  <c r="L1052"/>
  <c r="K1052"/>
  <c r="Q1071"/>
  <c r="P1071"/>
  <c r="O1071"/>
  <c r="N1071"/>
  <c r="M1071"/>
  <c r="L1071"/>
  <c r="K1071"/>
  <c r="Q962"/>
  <c r="P962"/>
  <c r="O962"/>
  <c r="N962"/>
  <c r="M962"/>
  <c r="L962"/>
  <c r="K962"/>
  <c r="Q1045"/>
  <c r="P1045"/>
  <c r="O1045"/>
  <c r="N1045"/>
  <c r="M1045"/>
  <c r="L1045"/>
  <c r="K1045"/>
  <c r="Q887"/>
  <c r="P887"/>
  <c r="O887"/>
  <c r="N887"/>
  <c r="M887"/>
  <c r="L887"/>
  <c r="K887"/>
  <c r="Q765"/>
  <c r="P765"/>
  <c r="O765"/>
  <c r="N765"/>
  <c r="M765"/>
  <c r="L765"/>
  <c r="K765"/>
  <c r="Q676"/>
  <c r="P676"/>
  <c r="O676"/>
  <c r="N676"/>
  <c r="M676"/>
  <c r="L676"/>
  <c r="K676"/>
  <c r="Q609"/>
  <c r="P609"/>
  <c r="O609"/>
  <c r="N609"/>
  <c r="M609"/>
  <c r="L609"/>
  <c r="K609"/>
  <c r="Q730"/>
  <c r="P730"/>
  <c r="O730"/>
  <c r="N730"/>
  <c r="M730"/>
  <c r="L730"/>
  <c r="K730"/>
  <c r="Q832"/>
  <c r="P832"/>
  <c r="O832"/>
  <c r="N832"/>
  <c r="M832"/>
  <c r="L832"/>
  <c r="K832"/>
  <c r="Q983"/>
  <c r="P983"/>
  <c r="O983"/>
  <c r="N983"/>
  <c r="M983"/>
  <c r="L983"/>
  <c r="K983"/>
  <c r="Q1157"/>
  <c r="P1157"/>
  <c r="O1157"/>
  <c r="N1157"/>
  <c r="M1157"/>
  <c r="L1157"/>
  <c r="K1157"/>
  <c r="Q1145"/>
  <c r="P1145"/>
  <c r="O1145"/>
  <c r="N1145"/>
  <c r="M1145"/>
  <c r="L1145"/>
  <c r="K1145"/>
  <c r="Q949"/>
  <c r="P949"/>
  <c r="O949"/>
  <c r="N949"/>
  <c r="M949"/>
  <c r="L949"/>
  <c r="K949"/>
  <c r="Q773"/>
  <c r="P773"/>
  <c r="O773"/>
  <c r="N773"/>
  <c r="M773"/>
  <c r="L773"/>
  <c r="K773"/>
  <c r="Q642"/>
  <c r="P642"/>
  <c r="O642"/>
  <c r="N642"/>
  <c r="M642"/>
  <c r="L642"/>
  <c r="K642"/>
  <c r="Q529"/>
  <c r="P529"/>
  <c r="O529"/>
  <c r="N529"/>
  <c r="M529"/>
  <c r="L529"/>
  <c r="K529"/>
  <c r="Q462"/>
  <c r="P462"/>
  <c r="O462"/>
  <c r="N462"/>
  <c r="M462"/>
  <c r="L462"/>
  <c r="K462"/>
  <c r="Q414"/>
  <c r="P414"/>
  <c r="O414"/>
  <c r="N414"/>
  <c r="M414"/>
  <c r="L414"/>
  <c r="K414"/>
  <c r="Q385"/>
  <c r="P385"/>
  <c r="O385"/>
  <c r="N385"/>
  <c r="M385"/>
  <c r="L385"/>
  <c r="K385"/>
  <c r="Q425"/>
  <c r="P425"/>
  <c r="O425"/>
  <c r="N425"/>
  <c r="M425"/>
  <c r="L425"/>
  <c r="K425"/>
  <c r="Q482"/>
  <c r="P482"/>
  <c r="O482"/>
  <c r="N482"/>
  <c r="M482"/>
  <c r="L482"/>
  <c r="K482"/>
  <c r="Q558"/>
  <c r="P558"/>
  <c r="O558"/>
  <c r="N558"/>
  <c r="M558"/>
  <c r="L558"/>
  <c r="K558"/>
  <c r="Q680"/>
  <c r="P680"/>
  <c r="O680"/>
  <c r="N680"/>
  <c r="M680"/>
  <c r="L680"/>
  <c r="K680"/>
  <c r="Q814"/>
  <c r="P814"/>
  <c r="O814"/>
  <c r="N814"/>
  <c r="M814"/>
  <c r="L814"/>
  <c r="K814"/>
  <c r="Q1003"/>
  <c r="P1003"/>
  <c r="O1003"/>
  <c r="N1003"/>
  <c r="M1003"/>
  <c r="L1003"/>
  <c r="K1003"/>
  <c r="Q1122"/>
  <c r="P1122"/>
  <c r="O1122"/>
  <c r="N1122"/>
  <c r="M1122"/>
  <c r="L1122"/>
  <c r="K1122"/>
  <c r="Q892"/>
  <c r="P892"/>
  <c r="O892"/>
  <c r="N892"/>
  <c r="M892"/>
  <c r="L892"/>
  <c r="K892"/>
  <c r="Q713"/>
  <c r="P713"/>
  <c r="O713"/>
  <c r="N713"/>
  <c r="M713"/>
  <c r="L713"/>
  <c r="K713"/>
  <c r="Q562"/>
  <c r="P562"/>
  <c r="O562"/>
  <c r="N562"/>
  <c r="M562"/>
  <c r="L562"/>
  <c r="K562"/>
  <c r="Q457"/>
  <c r="P457"/>
  <c r="O457"/>
  <c r="N457"/>
  <c r="M457"/>
  <c r="L457"/>
  <c r="K457"/>
  <c r="Q373"/>
  <c r="P373"/>
  <c r="O373"/>
  <c r="N373"/>
  <c r="M373"/>
  <c r="L373"/>
  <c r="K373"/>
  <c r="Q319"/>
  <c r="P319"/>
  <c r="O319"/>
  <c r="N319"/>
  <c r="M319"/>
  <c r="L319"/>
  <c r="K319"/>
  <c r="Q286"/>
  <c r="P286"/>
  <c r="O286"/>
  <c r="N286"/>
  <c r="M286"/>
  <c r="L286"/>
  <c r="K286"/>
  <c r="Q267"/>
  <c r="P267"/>
  <c r="O267"/>
  <c r="N267"/>
  <c r="M267"/>
  <c r="L267"/>
  <c r="K267"/>
  <c r="Q266"/>
  <c r="P266"/>
  <c r="O266"/>
  <c r="N266"/>
  <c r="M266"/>
  <c r="L266"/>
  <c r="K266"/>
  <c r="Q283"/>
  <c r="P283"/>
  <c r="O283"/>
  <c r="N283"/>
  <c r="M283"/>
  <c r="L283"/>
  <c r="K283"/>
  <c r="Q317"/>
  <c r="P317"/>
  <c r="O317"/>
  <c r="N317"/>
  <c r="M317"/>
  <c r="L317"/>
  <c r="K317"/>
  <c r="Q367"/>
  <c r="P367"/>
  <c r="O367"/>
  <c r="N367"/>
  <c r="M367"/>
  <c r="L367"/>
  <c r="K367"/>
  <c r="Q450"/>
  <c r="P450"/>
  <c r="O450"/>
  <c r="N450"/>
  <c r="M450"/>
  <c r="L450"/>
  <c r="K450"/>
  <c r="Q556"/>
  <c r="P556"/>
  <c r="O556"/>
  <c r="N556"/>
  <c r="M556"/>
  <c r="L556"/>
  <c r="K556"/>
  <c r="Q702"/>
  <c r="P702"/>
  <c r="O702"/>
  <c r="N702"/>
  <c r="M702"/>
  <c r="L702"/>
  <c r="K702"/>
  <c r="Q884"/>
  <c r="P884"/>
  <c r="O884"/>
  <c r="N884"/>
  <c r="M884"/>
  <c r="L884"/>
  <c r="K884"/>
  <c r="Q1107"/>
  <c r="P1107"/>
  <c r="O1107"/>
  <c r="N1107"/>
  <c r="M1107"/>
  <c r="L1107"/>
  <c r="K1107"/>
  <c r="Q1148"/>
  <c r="P1148"/>
  <c r="O1148"/>
  <c r="N1148"/>
  <c r="M1148"/>
  <c r="L1148"/>
  <c r="K1148"/>
  <c r="Q911"/>
  <c r="P911"/>
  <c r="O911"/>
  <c r="N911"/>
  <c r="M911"/>
  <c r="L911"/>
  <c r="K911"/>
  <c r="Q703"/>
  <c r="P703"/>
  <c r="O703"/>
  <c r="N703"/>
  <c r="M703"/>
  <c r="L703"/>
  <c r="K703"/>
  <c r="Q538"/>
  <c r="P538"/>
  <c r="O538"/>
  <c r="N538"/>
  <c r="M538"/>
  <c r="L538"/>
  <c r="K538"/>
  <c r="Q421"/>
  <c r="P421"/>
  <c r="O421"/>
  <c r="N421"/>
  <c r="M421"/>
  <c r="L421"/>
  <c r="K421"/>
  <c r="Q331"/>
  <c r="P331"/>
  <c r="O331"/>
  <c r="N331"/>
  <c r="M331"/>
  <c r="L331"/>
  <c r="K331"/>
  <c r="Q269"/>
  <c r="P269"/>
  <c r="O269"/>
  <c r="N269"/>
  <c r="M269"/>
  <c r="L269"/>
  <c r="K269"/>
  <c r="Q233"/>
  <c r="P233"/>
  <c r="O233"/>
  <c r="N233"/>
  <c r="M233"/>
  <c r="L233"/>
  <c r="K233"/>
  <c r="Q207"/>
  <c r="P207"/>
  <c r="O207"/>
  <c r="N207"/>
  <c r="M207"/>
  <c r="L207"/>
  <c r="K207"/>
  <c r="Q199"/>
  <c r="P199"/>
  <c r="O199"/>
  <c r="N199"/>
  <c r="M199"/>
  <c r="L199"/>
  <c r="K199"/>
  <c r="Q201"/>
  <c r="P201"/>
  <c r="O201"/>
  <c r="N201"/>
  <c r="M201"/>
  <c r="L201"/>
  <c r="K201"/>
  <c r="Q219"/>
  <c r="P219"/>
  <c r="O219"/>
  <c r="N219"/>
  <c r="M219"/>
  <c r="L219"/>
  <c r="K219"/>
  <c r="Q249"/>
  <c r="P249"/>
  <c r="O249"/>
  <c r="N249"/>
  <c r="M249"/>
  <c r="L249"/>
  <c r="K249"/>
  <c r="Q308"/>
  <c r="P308"/>
  <c r="O308"/>
  <c r="N308"/>
  <c r="M308"/>
  <c r="L308"/>
  <c r="K308"/>
  <c r="Q381"/>
  <c r="P381"/>
  <c r="O381"/>
  <c r="N381"/>
  <c r="M381"/>
  <c r="L381"/>
  <c r="K381"/>
  <c r="Q499"/>
  <c r="P499"/>
  <c r="O499"/>
  <c r="N499"/>
  <c r="M499"/>
  <c r="L499"/>
  <c r="K499"/>
  <c r="Q646"/>
  <c r="P646"/>
  <c r="O646"/>
  <c r="N646"/>
  <c r="M646"/>
  <c r="L646"/>
  <c r="K646"/>
  <c r="Q820"/>
  <c r="P820"/>
  <c r="O820"/>
  <c r="N820"/>
  <c r="M820"/>
  <c r="L820"/>
  <c r="K820"/>
  <c r="Q1053"/>
  <c r="P1053"/>
  <c r="O1053"/>
  <c r="N1053"/>
  <c r="M1053"/>
  <c r="L1053"/>
  <c r="K1053"/>
  <c r="Q975"/>
  <c r="P975"/>
  <c r="O975"/>
  <c r="N975"/>
  <c r="M975"/>
  <c r="L975"/>
  <c r="K975"/>
  <c r="Q753"/>
  <c r="P753"/>
  <c r="O753"/>
  <c r="N753"/>
  <c r="M753"/>
  <c r="L753"/>
  <c r="K753"/>
  <c r="Q570"/>
  <c r="P570"/>
  <c r="O570"/>
  <c r="N570"/>
  <c r="M570"/>
  <c r="L570"/>
  <c r="K570"/>
  <c r="Q432"/>
  <c r="P432"/>
  <c r="O432"/>
  <c r="N432"/>
  <c r="M432"/>
  <c r="L432"/>
  <c r="K432"/>
  <c r="Q329"/>
  <c r="P329"/>
  <c r="O329"/>
  <c r="N329"/>
  <c r="M329"/>
  <c r="L329"/>
  <c r="K329"/>
  <c r="Q256"/>
  <c r="P256"/>
  <c r="O256"/>
  <c r="N256"/>
  <c r="M256"/>
  <c r="L256"/>
  <c r="K256"/>
  <c r="Q212"/>
  <c r="P212"/>
  <c r="O212"/>
  <c r="N212"/>
  <c r="M212"/>
  <c r="L212"/>
  <c r="K212"/>
  <c r="Q185"/>
  <c r="P185"/>
  <c r="O185"/>
  <c r="N185"/>
  <c r="M185"/>
  <c r="L185"/>
  <c r="K185"/>
  <c r="Q170"/>
  <c r="P170"/>
  <c r="O170"/>
  <c r="N170"/>
  <c r="M170"/>
  <c r="L170"/>
  <c r="K170"/>
  <c r="Q168"/>
  <c r="P168"/>
  <c r="O168"/>
  <c r="N168"/>
  <c r="M168"/>
  <c r="L168"/>
  <c r="K168"/>
  <c r="Q172"/>
  <c r="P172"/>
  <c r="O172"/>
  <c r="N172"/>
  <c r="M172"/>
  <c r="L172"/>
  <c r="K172"/>
  <c r="Q191"/>
  <c r="P191"/>
  <c r="O191"/>
  <c r="N191"/>
  <c r="M191"/>
  <c r="L191"/>
  <c r="K191"/>
  <c r="Q221"/>
  <c r="P221"/>
  <c r="O221"/>
  <c r="N221"/>
  <c r="M221"/>
  <c r="L221"/>
  <c r="K221"/>
  <c r="Q273"/>
  <c r="P273"/>
  <c r="O273"/>
  <c r="N273"/>
  <c r="M273"/>
  <c r="L273"/>
  <c r="K273"/>
  <c r="Q349"/>
  <c r="P349"/>
  <c r="O349"/>
  <c r="N349"/>
  <c r="M349"/>
  <c r="L349"/>
  <c r="K349"/>
  <c r="Q471"/>
  <c r="P471"/>
  <c r="O471"/>
  <c r="N471"/>
  <c r="M471"/>
  <c r="L471"/>
  <c r="K471"/>
  <c r="Q622"/>
  <c r="P622"/>
  <c r="O622"/>
  <c r="N622"/>
  <c r="M622"/>
  <c r="L622"/>
  <c r="K622"/>
  <c r="Q810"/>
  <c r="P810"/>
  <c r="O810"/>
  <c r="N810"/>
  <c r="M810"/>
  <c r="L810"/>
  <c r="K810"/>
  <c r="Q1047"/>
  <c r="P1047"/>
  <c r="O1047"/>
  <c r="N1047"/>
  <c r="M1047"/>
  <c r="L1047"/>
  <c r="K1047"/>
  <c r="Q1108"/>
  <c r="P1108"/>
  <c r="O1108"/>
  <c r="N1108"/>
  <c r="M1108"/>
  <c r="L1108"/>
  <c r="K1108"/>
  <c r="Q852"/>
  <c r="P852"/>
  <c r="O852"/>
  <c r="N852"/>
  <c r="M852"/>
  <c r="L852"/>
  <c r="K852"/>
  <c r="Q656"/>
  <c r="P656"/>
  <c r="O656"/>
  <c r="N656"/>
  <c r="M656"/>
  <c r="L656"/>
  <c r="K656"/>
  <c r="Q492"/>
  <c r="P492"/>
  <c r="O492"/>
  <c r="N492"/>
  <c r="M492"/>
  <c r="L492"/>
  <c r="K492"/>
  <c r="Q363"/>
  <c r="P363"/>
  <c r="O363"/>
  <c r="N363"/>
  <c r="M363"/>
  <c r="L363"/>
  <c r="K363"/>
  <c r="Q275"/>
  <c r="P275"/>
  <c r="O275"/>
  <c r="N275"/>
  <c r="M275"/>
  <c r="L275"/>
  <c r="K275"/>
  <c r="Q218"/>
  <c r="P218"/>
  <c r="O218"/>
  <c r="N218"/>
  <c r="M218"/>
  <c r="L218"/>
  <c r="K218"/>
  <c r="Q183"/>
  <c r="P183"/>
  <c r="O183"/>
  <c r="N183"/>
  <c r="M183"/>
  <c r="L183"/>
  <c r="K183"/>
  <c r="Q167"/>
  <c r="P167"/>
  <c r="O167"/>
  <c r="N167"/>
  <c r="M167"/>
  <c r="L167"/>
  <c r="K167"/>
  <c r="Q159"/>
  <c r="P159"/>
  <c r="O159"/>
  <c r="N159"/>
  <c r="M159"/>
  <c r="L159"/>
  <c r="K159"/>
  <c r="Q158"/>
  <c r="P158"/>
  <c r="O158"/>
  <c r="N158"/>
  <c r="M158"/>
  <c r="L158"/>
  <c r="K158"/>
  <c r="Q166"/>
  <c r="P166"/>
  <c r="O166"/>
  <c r="N166"/>
  <c r="M166"/>
  <c r="L166"/>
  <c r="K166"/>
  <c r="Q180"/>
  <c r="P180"/>
  <c r="O180"/>
  <c r="N180"/>
  <c r="M180"/>
  <c r="L180"/>
  <c r="K180"/>
  <c r="Q216"/>
  <c r="P216"/>
  <c r="O216"/>
  <c r="N216"/>
  <c r="M216"/>
  <c r="L216"/>
  <c r="K216"/>
  <c r="Q272"/>
  <c r="P272"/>
  <c r="O272"/>
  <c r="N272"/>
  <c r="M272"/>
  <c r="L272"/>
  <c r="K272"/>
  <c r="Q352"/>
  <c r="P352"/>
  <c r="O352"/>
  <c r="N352"/>
  <c r="M352"/>
  <c r="L352"/>
  <c r="K352"/>
  <c r="Q483"/>
  <c r="P483"/>
  <c r="O483"/>
  <c r="N483"/>
  <c r="M483"/>
  <c r="L483"/>
  <c r="K483"/>
  <c r="Q650"/>
  <c r="P650"/>
  <c r="O650"/>
  <c r="N650"/>
  <c r="M650"/>
  <c r="L650"/>
  <c r="K650"/>
  <c r="Q838"/>
  <c r="P838"/>
  <c r="O838"/>
  <c r="N838"/>
  <c r="M838"/>
  <c r="L838"/>
  <c r="K838"/>
  <c r="Q1094"/>
  <c r="P1094"/>
  <c r="O1094"/>
  <c r="N1094"/>
  <c r="M1094"/>
  <c r="L1094"/>
  <c r="K1094"/>
  <c r="Q1026"/>
  <c r="P1026"/>
  <c r="O1026"/>
  <c r="N1026"/>
  <c r="M1026"/>
  <c r="L1026"/>
  <c r="K1026"/>
  <c r="Q790"/>
  <c r="P790"/>
  <c r="O790"/>
  <c r="N790"/>
  <c r="M790"/>
  <c r="L790"/>
  <c r="K790"/>
  <c r="Q598"/>
  <c r="P598"/>
  <c r="O598"/>
  <c r="N598"/>
  <c r="M598"/>
  <c r="L598"/>
  <c r="K598"/>
  <c r="Q448"/>
  <c r="P448"/>
  <c r="O448"/>
  <c r="N448"/>
  <c r="M448"/>
  <c r="L448"/>
  <c r="K448"/>
  <c r="Q333"/>
  <c r="P333"/>
  <c r="O333"/>
  <c r="N333"/>
  <c r="M333"/>
  <c r="L333"/>
  <c r="K333"/>
  <c r="Q257"/>
  <c r="P257"/>
  <c r="O257"/>
  <c r="N257"/>
  <c r="M257"/>
  <c r="L257"/>
  <c r="K257"/>
  <c r="Q204"/>
  <c r="P204"/>
  <c r="O204"/>
  <c r="N204"/>
  <c r="M204"/>
  <c r="L204"/>
  <c r="K204"/>
  <c r="Q177"/>
  <c r="P177"/>
  <c r="O177"/>
  <c r="N177"/>
  <c r="M177"/>
  <c r="L177"/>
  <c r="K177"/>
  <c r="Q164"/>
  <c r="P164"/>
  <c r="O164"/>
  <c r="N164"/>
  <c r="M164"/>
  <c r="L164"/>
  <c r="K164"/>
  <c r="Q160"/>
  <c r="P160"/>
  <c r="O160"/>
  <c r="N160"/>
  <c r="M160"/>
  <c r="L160"/>
  <c r="K160"/>
  <c r="Q161"/>
  <c r="P161"/>
  <c r="O161"/>
  <c r="N161"/>
  <c r="M161"/>
  <c r="L161"/>
  <c r="K161"/>
  <c r="Q169"/>
  <c r="P169"/>
  <c r="O169"/>
  <c r="N169"/>
  <c r="M169"/>
  <c r="L169"/>
  <c r="K169"/>
  <c r="Q194"/>
  <c r="P194"/>
  <c r="O194"/>
  <c r="N194"/>
  <c r="M194"/>
  <c r="L194"/>
  <c r="K194"/>
  <c r="Q235"/>
  <c r="P235"/>
  <c r="O235"/>
  <c r="N235"/>
  <c r="M235"/>
  <c r="L235"/>
  <c r="K235"/>
  <c r="Q303"/>
  <c r="P303"/>
  <c r="O303"/>
  <c r="N303"/>
  <c r="M303"/>
  <c r="L303"/>
  <c r="K303"/>
  <c r="Q401"/>
  <c r="P401"/>
  <c r="O401"/>
  <c r="N401"/>
  <c r="M401"/>
  <c r="L401"/>
  <c r="K401"/>
  <c r="Q527"/>
  <c r="P527"/>
  <c r="O527"/>
  <c r="N527"/>
  <c r="M527"/>
  <c r="L527"/>
  <c r="K527"/>
  <c r="Q706"/>
  <c r="P706"/>
  <c r="O706"/>
  <c r="N706"/>
  <c r="M706"/>
  <c r="L706"/>
  <c r="K706"/>
  <c r="Q925"/>
  <c r="P925"/>
  <c r="O925"/>
  <c r="N925"/>
  <c r="M925"/>
  <c r="L925"/>
  <c r="K925"/>
  <c r="Q995"/>
  <c r="P995"/>
  <c r="O995"/>
  <c r="N995"/>
  <c r="M995"/>
  <c r="L995"/>
  <c r="K995"/>
  <c r="Q768"/>
  <c r="P768"/>
  <c r="O768"/>
  <c r="N768"/>
  <c r="M768"/>
  <c r="L768"/>
  <c r="K768"/>
  <c r="Q584"/>
  <c r="P584"/>
  <c r="O584"/>
  <c r="N584"/>
  <c r="M584"/>
  <c r="L584"/>
  <c r="K584"/>
  <c r="Q442"/>
  <c r="P442"/>
  <c r="O442"/>
  <c r="N442"/>
  <c r="M442"/>
  <c r="L442"/>
  <c r="K442"/>
  <c r="Q336"/>
  <c r="P336"/>
  <c r="O336"/>
  <c r="N336"/>
  <c r="M336"/>
  <c r="L336"/>
  <c r="K336"/>
  <c r="Q263"/>
  <c r="P263"/>
  <c r="O263"/>
  <c r="N263"/>
  <c r="M263"/>
  <c r="L263"/>
  <c r="K263"/>
  <c r="Q217"/>
  <c r="P217"/>
  <c r="O217"/>
  <c r="N217"/>
  <c r="M217"/>
  <c r="L217"/>
  <c r="K217"/>
  <c r="Q189"/>
  <c r="P189"/>
  <c r="O189"/>
  <c r="N189"/>
  <c r="M189"/>
  <c r="L189"/>
  <c r="K189"/>
  <c r="Q174"/>
  <c r="P174"/>
  <c r="O174"/>
  <c r="N174"/>
  <c r="M174"/>
  <c r="L174"/>
  <c r="K174"/>
  <c r="Q171"/>
  <c r="P171"/>
  <c r="O171"/>
  <c r="N171"/>
  <c r="M171"/>
  <c r="L171"/>
  <c r="K171"/>
  <c r="Q178"/>
  <c r="P178"/>
  <c r="O178"/>
  <c r="N178"/>
  <c r="M178"/>
  <c r="L178"/>
  <c r="K178"/>
  <c r="Q196"/>
  <c r="P196"/>
  <c r="O196"/>
  <c r="N196"/>
  <c r="M196"/>
  <c r="L196"/>
  <c r="K196"/>
  <c r="Q229"/>
  <c r="P229"/>
  <c r="O229"/>
  <c r="N229"/>
  <c r="M229"/>
  <c r="L229"/>
  <c r="K229"/>
  <c r="Q277"/>
  <c r="P277"/>
  <c r="O277"/>
  <c r="N277"/>
  <c r="M277"/>
  <c r="L277"/>
  <c r="K277"/>
  <c r="Q359"/>
  <c r="P359"/>
  <c r="O359"/>
  <c r="N359"/>
  <c r="M359"/>
  <c r="L359"/>
  <c r="K359"/>
  <c r="Q479"/>
  <c r="P479"/>
  <c r="O479"/>
  <c r="N479"/>
  <c r="M479"/>
  <c r="L479"/>
  <c r="K479"/>
  <c r="Q629"/>
  <c r="P629"/>
  <c r="O629"/>
  <c r="N629"/>
  <c r="M629"/>
  <c r="L629"/>
  <c r="K629"/>
  <c r="Q818"/>
  <c r="P818"/>
  <c r="O818"/>
  <c r="N818"/>
  <c r="M818"/>
  <c r="L818"/>
  <c r="K818"/>
  <c r="Q1059"/>
  <c r="P1059"/>
  <c r="O1059"/>
  <c r="N1059"/>
  <c r="M1059"/>
  <c r="L1059"/>
  <c r="K1059"/>
  <c r="Q1012"/>
  <c r="P1012"/>
  <c r="O1012"/>
  <c r="N1012"/>
  <c r="M1012"/>
  <c r="L1012"/>
  <c r="K1012"/>
  <c r="Q792"/>
  <c r="P792"/>
  <c r="O792"/>
  <c r="N792"/>
  <c r="M792"/>
  <c r="L792"/>
  <c r="K792"/>
  <c r="Q614"/>
  <c r="P614"/>
  <c r="O614"/>
  <c r="N614"/>
  <c r="M614"/>
  <c r="L614"/>
  <c r="K614"/>
  <c r="Q480"/>
  <c r="P480"/>
  <c r="O480"/>
  <c r="N480"/>
  <c r="M480"/>
  <c r="L480"/>
  <c r="K480"/>
  <c r="Q375"/>
  <c r="P375"/>
  <c r="O375"/>
  <c r="N375"/>
  <c r="M375"/>
  <c r="L375"/>
  <c r="K375"/>
  <c r="Q304"/>
  <c r="P304"/>
  <c r="O304"/>
  <c r="N304"/>
  <c r="M304"/>
  <c r="L304"/>
  <c r="K304"/>
  <c r="Q250"/>
  <c r="P250"/>
  <c r="O250"/>
  <c r="N250"/>
  <c r="M250"/>
  <c r="L250"/>
  <c r="K250"/>
  <c r="Q223"/>
  <c r="P223"/>
  <c r="O223"/>
  <c r="N223"/>
  <c r="M223"/>
  <c r="L223"/>
  <c r="K223"/>
  <c r="Q210"/>
  <c r="P210"/>
  <c r="O210"/>
  <c r="N210"/>
  <c r="M210"/>
  <c r="L210"/>
  <c r="K210"/>
  <c r="Q209"/>
  <c r="P209"/>
  <c r="O209"/>
  <c r="N209"/>
  <c r="M209"/>
  <c r="L209"/>
  <c r="K209"/>
  <c r="Q222"/>
  <c r="P222"/>
  <c r="O222"/>
  <c r="N222"/>
  <c r="M222"/>
  <c r="L222"/>
  <c r="K222"/>
  <c r="Q246"/>
  <c r="P246"/>
  <c r="O246"/>
  <c r="N246"/>
  <c r="M246"/>
  <c r="L246"/>
  <c r="K246"/>
  <c r="Q297"/>
  <c r="P297"/>
  <c r="O297"/>
  <c r="N297"/>
  <c r="M297"/>
  <c r="L297"/>
  <c r="K297"/>
  <c r="Q364"/>
  <c r="P364"/>
  <c r="O364"/>
  <c r="N364"/>
  <c r="M364"/>
  <c r="L364"/>
  <c r="K364"/>
  <c r="Q469"/>
  <c r="P469"/>
  <c r="O469"/>
  <c r="N469"/>
  <c r="M469"/>
  <c r="L469"/>
  <c r="K469"/>
  <c r="Q607"/>
  <c r="P607"/>
  <c r="O607"/>
  <c r="N607"/>
  <c r="M607"/>
  <c r="L607"/>
  <c r="K607"/>
  <c r="Q777"/>
  <c r="P777"/>
  <c r="O777"/>
  <c r="N777"/>
  <c r="M777"/>
  <c r="L777"/>
  <c r="K777"/>
  <c r="Q991"/>
  <c r="P991"/>
  <c r="O991"/>
  <c r="N991"/>
  <c r="M991"/>
  <c r="L991"/>
  <c r="K991"/>
  <c r="Q1073"/>
  <c r="P1073"/>
  <c r="O1073"/>
  <c r="N1073"/>
  <c r="M1073"/>
  <c r="L1073"/>
  <c r="K1073"/>
  <c r="Q855"/>
  <c r="P855"/>
  <c r="O855"/>
  <c r="N855"/>
  <c r="M855"/>
  <c r="L855"/>
  <c r="K855"/>
  <c r="Q688"/>
  <c r="P688"/>
  <c r="O688"/>
  <c r="N688"/>
  <c r="M688"/>
  <c r="L688"/>
  <c r="K688"/>
  <c r="Q543"/>
  <c r="P543"/>
  <c r="O543"/>
  <c r="N543"/>
  <c r="M543"/>
  <c r="L543"/>
  <c r="K543"/>
  <c r="Q447"/>
  <c r="P447"/>
  <c r="O447"/>
  <c r="N447"/>
  <c r="M447"/>
  <c r="L447"/>
  <c r="K447"/>
  <c r="Q370"/>
  <c r="P370"/>
  <c r="O370"/>
  <c r="N370"/>
  <c r="M370"/>
  <c r="L370"/>
  <c r="K370"/>
  <c r="Q323"/>
  <c r="P323"/>
  <c r="O323"/>
  <c r="N323"/>
  <c r="M323"/>
  <c r="L323"/>
  <c r="K323"/>
  <c r="Q294"/>
  <c r="P294"/>
  <c r="O294"/>
  <c r="N294"/>
  <c r="M294"/>
  <c r="L294"/>
  <c r="K294"/>
  <c r="Q280"/>
  <c r="P280"/>
  <c r="O280"/>
  <c r="N280"/>
  <c r="M280"/>
  <c r="L280"/>
  <c r="K280"/>
  <c r="Q289"/>
  <c r="P289"/>
  <c r="O289"/>
  <c r="N289"/>
  <c r="M289"/>
  <c r="L289"/>
  <c r="K289"/>
  <c r="Q313"/>
  <c r="P313"/>
  <c r="O313"/>
  <c r="N313"/>
  <c r="M313"/>
  <c r="L313"/>
  <c r="K313"/>
  <c r="Q345"/>
  <c r="P345"/>
  <c r="O345"/>
  <c r="N345"/>
  <c r="M345"/>
  <c r="L345"/>
  <c r="K345"/>
  <c r="Q415"/>
  <c r="P415"/>
  <c r="O415"/>
  <c r="N415"/>
  <c r="M415"/>
  <c r="L415"/>
  <c r="K415"/>
  <c r="Q507"/>
  <c r="P507"/>
  <c r="O507"/>
  <c r="N507"/>
  <c r="M507"/>
  <c r="L507"/>
  <c r="K507"/>
  <c r="Q627"/>
  <c r="P627"/>
  <c r="O627"/>
  <c r="N627"/>
  <c r="M627"/>
  <c r="L627"/>
  <c r="K627"/>
  <c r="Q788"/>
  <c r="P788"/>
  <c r="O788"/>
  <c r="N788"/>
  <c r="M788"/>
  <c r="L788"/>
  <c r="K788"/>
  <c r="Q977"/>
  <c r="P977"/>
  <c r="O977"/>
  <c r="N977"/>
  <c r="M977"/>
  <c r="L977"/>
  <c r="K977"/>
  <c r="Q981"/>
  <c r="P981"/>
  <c r="O981"/>
  <c r="N981"/>
  <c r="M981"/>
  <c r="L981"/>
  <c r="K981"/>
  <c r="Q806"/>
  <c r="P806"/>
  <c r="O806"/>
  <c r="N806"/>
  <c r="M806"/>
  <c r="L806"/>
  <c r="K806"/>
  <c r="Q677"/>
  <c r="P677"/>
  <c r="O677"/>
  <c r="N677"/>
  <c r="M677"/>
  <c r="L677"/>
  <c r="K677"/>
  <c r="Q563"/>
  <c r="P563"/>
  <c r="O563"/>
  <c r="N563"/>
  <c r="M563"/>
  <c r="L563"/>
  <c r="K563"/>
  <c r="Q495"/>
  <c r="P495"/>
  <c r="O495"/>
  <c r="N495"/>
  <c r="M495"/>
  <c r="L495"/>
  <c r="K495"/>
  <c r="Q439"/>
  <c r="P439"/>
  <c r="O439"/>
  <c r="N439"/>
  <c r="M439"/>
  <c r="L439"/>
  <c r="K439"/>
  <c r="Q407"/>
  <c r="P407"/>
  <c r="O407"/>
  <c r="N407"/>
  <c r="M407"/>
  <c r="L407"/>
  <c r="K407"/>
  <c r="Q417"/>
  <c r="P417"/>
  <c r="O417"/>
  <c r="N417"/>
  <c r="M417"/>
  <c r="L417"/>
  <c r="K417"/>
  <c r="Q449"/>
  <c r="P449"/>
  <c r="O449"/>
  <c r="N449"/>
  <c r="M449"/>
  <c r="L449"/>
  <c r="K449"/>
  <c r="Q510"/>
  <c r="P510"/>
  <c r="O510"/>
  <c r="N510"/>
  <c r="M510"/>
  <c r="L510"/>
  <c r="K510"/>
  <c r="Q590"/>
  <c r="P590"/>
  <c r="O590"/>
  <c r="N590"/>
  <c r="M590"/>
  <c r="L590"/>
  <c r="K590"/>
  <c r="Q696"/>
  <c r="P696"/>
  <c r="O696"/>
  <c r="N696"/>
  <c r="M696"/>
  <c r="L696"/>
  <c r="K696"/>
  <c r="Q841"/>
  <c r="P841"/>
  <c r="O841"/>
  <c r="N841"/>
  <c r="M841"/>
  <c r="L841"/>
  <c r="K841"/>
  <c r="Q1031"/>
  <c r="P1031"/>
  <c r="O1031"/>
  <c r="N1031"/>
  <c r="M1031"/>
  <c r="L1031"/>
  <c r="K1031"/>
  <c r="Q843"/>
  <c r="P843"/>
  <c r="O843"/>
  <c r="N843"/>
  <c r="M843"/>
  <c r="L843"/>
  <c r="K843"/>
  <c r="Q743"/>
  <c r="P743"/>
  <c r="O743"/>
  <c r="N743"/>
  <c r="M743"/>
  <c r="L743"/>
  <c r="K743"/>
  <c r="Q670"/>
  <c r="P670"/>
  <c r="O670"/>
  <c r="N670"/>
  <c r="M670"/>
  <c r="L670"/>
  <c r="K670"/>
  <c r="Q612"/>
  <c r="P612"/>
  <c r="O612"/>
  <c r="N612"/>
  <c r="M612"/>
  <c r="L612"/>
  <c r="K612"/>
  <c r="Q669"/>
  <c r="P669"/>
  <c r="O669"/>
  <c r="N669"/>
  <c r="M669"/>
  <c r="L669"/>
  <c r="K669"/>
  <c r="Q734"/>
  <c r="P734"/>
  <c r="O734"/>
  <c r="N734"/>
  <c r="M734"/>
  <c r="L734"/>
  <c r="K734"/>
  <c r="Q828"/>
  <c r="P828"/>
  <c r="O828"/>
  <c r="N828"/>
  <c r="M828"/>
  <c r="L828"/>
  <c r="K828"/>
  <c r="Q968"/>
  <c r="P968"/>
  <c r="O968"/>
  <c r="N968"/>
  <c r="M968"/>
  <c r="L968"/>
  <c r="K968"/>
  <c r="Q1135"/>
  <c r="P1135"/>
  <c r="O1135"/>
  <c r="N1135"/>
  <c r="M1135"/>
  <c r="L1135"/>
  <c r="K1135"/>
  <c r="Q1088"/>
  <c r="P1088"/>
  <c r="O1088"/>
  <c r="N1088"/>
  <c r="M1088"/>
  <c r="L1088"/>
  <c r="K1088"/>
  <c r="Q952"/>
  <c r="P952"/>
  <c r="O952"/>
  <c r="N952"/>
  <c r="M952"/>
  <c r="L952"/>
  <c r="K952"/>
  <c r="Q1042"/>
  <c r="P1042"/>
  <c r="O1042"/>
  <c r="N1042"/>
  <c r="M1042"/>
  <c r="L1042"/>
  <c r="K1042"/>
  <c r="Q1156"/>
  <c r="P1156"/>
  <c r="O1156"/>
  <c r="N1156"/>
  <c r="M1156"/>
  <c r="L1156"/>
  <c r="K1156"/>
  <c r="Q1136"/>
  <c r="P1136"/>
  <c r="O1136"/>
  <c r="N1136"/>
  <c r="M1136"/>
  <c r="L1136"/>
  <c r="K1136"/>
  <c r="Q985"/>
  <c r="P985"/>
  <c r="O985"/>
  <c r="N985"/>
  <c r="M985"/>
  <c r="L985"/>
  <c r="K985"/>
  <c r="Q857"/>
  <c r="P857"/>
  <c r="O857"/>
  <c r="N857"/>
  <c r="M857"/>
  <c r="L857"/>
  <c r="K857"/>
  <c r="Q772"/>
  <c r="P772"/>
  <c r="O772"/>
  <c r="N772"/>
  <c r="M772"/>
  <c r="L772"/>
  <c r="K772"/>
  <c r="Q865"/>
  <c r="P865"/>
  <c r="O865"/>
  <c r="N865"/>
  <c r="M865"/>
  <c r="L865"/>
  <c r="K865"/>
  <c r="Q993"/>
  <c r="P993"/>
  <c r="O993"/>
  <c r="N993"/>
  <c r="M993"/>
  <c r="L993"/>
  <c r="K993"/>
  <c r="Q1007"/>
  <c r="P1007"/>
  <c r="O1007"/>
  <c r="N1007"/>
  <c r="M1007"/>
  <c r="L1007"/>
  <c r="K1007"/>
  <c r="Q825"/>
  <c r="P825"/>
  <c r="O825"/>
  <c r="N825"/>
  <c r="M825"/>
  <c r="L825"/>
  <c r="K825"/>
  <c r="Q694"/>
  <c r="P694"/>
  <c r="O694"/>
  <c r="N694"/>
  <c r="M694"/>
  <c r="L694"/>
  <c r="K694"/>
  <c r="Q603"/>
  <c r="P603"/>
  <c r="O603"/>
  <c r="N603"/>
  <c r="M603"/>
  <c r="L603"/>
  <c r="K603"/>
  <c r="Q523"/>
  <c r="P523"/>
  <c r="O523"/>
  <c r="N523"/>
  <c r="M523"/>
  <c r="L523"/>
  <c r="K523"/>
  <c r="Q481"/>
  <c r="P481"/>
  <c r="O481"/>
  <c r="N481"/>
  <c r="M481"/>
  <c r="L481"/>
  <c r="K481"/>
  <c r="Q514"/>
  <c r="P514"/>
  <c r="O514"/>
  <c r="N514"/>
  <c r="M514"/>
  <c r="L514"/>
  <c r="K514"/>
  <c r="Q576"/>
  <c r="P576"/>
  <c r="O576"/>
  <c r="N576"/>
  <c r="M576"/>
  <c r="L576"/>
  <c r="K576"/>
  <c r="Q672"/>
  <c r="P672"/>
  <c r="O672"/>
  <c r="N672"/>
  <c r="M672"/>
  <c r="L672"/>
  <c r="K672"/>
  <c r="Q791"/>
  <c r="P791"/>
  <c r="O791"/>
  <c r="N791"/>
  <c r="M791"/>
  <c r="L791"/>
  <c r="K791"/>
  <c r="Q955"/>
  <c r="P955"/>
  <c r="O955"/>
  <c r="N955"/>
  <c r="M955"/>
  <c r="L955"/>
  <c r="K955"/>
  <c r="Q1143"/>
  <c r="P1143"/>
  <c r="O1143"/>
  <c r="N1143"/>
  <c r="M1143"/>
  <c r="L1143"/>
  <c r="K1143"/>
  <c r="Q926"/>
  <c r="P926"/>
  <c r="O926"/>
  <c r="N926"/>
  <c r="M926"/>
  <c r="L926"/>
  <c r="K926"/>
  <c r="Q744"/>
  <c r="P744"/>
  <c r="O744"/>
  <c r="N744"/>
  <c r="M744"/>
  <c r="L744"/>
  <c r="K744"/>
  <c r="Q605"/>
  <c r="P605"/>
  <c r="O605"/>
  <c r="N605"/>
  <c r="M605"/>
  <c r="L605"/>
  <c r="K605"/>
  <c r="Q496"/>
  <c r="P496"/>
  <c r="O496"/>
  <c r="N496"/>
  <c r="M496"/>
  <c r="L496"/>
  <c r="K496"/>
  <c r="Q412"/>
  <c r="P412"/>
  <c r="O412"/>
  <c r="N412"/>
  <c r="M412"/>
  <c r="L412"/>
  <c r="K412"/>
  <c r="Q350"/>
  <c r="P350"/>
  <c r="O350"/>
  <c r="N350"/>
  <c r="M350"/>
  <c r="L350"/>
  <c r="K350"/>
  <c r="Q324"/>
  <c r="P324"/>
  <c r="O324"/>
  <c r="N324"/>
  <c r="M324"/>
  <c r="L324"/>
  <c r="K324"/>
  <c r="Q332"/>
  <c r="P332"/>
  <c r="O332"/>
  <c r="N332"/>
  <c r="M332"/>
  <c r="L332"/>
  <c r="K332"/>
  <c r="Q371"/>
  <c r="P371"/>
  <c r="O371"/>
  <c r="N371"/>
  <c r="M371"/>
  <c r="L371"/>
  <c r="K371"/>
  <c r="Q436"/>
  <c r="P436"/>
  <c r="O436"/>
  <c r="N436"/>
  <c r="M436"/>
  <c r="L436"/>
  <c r="K436"/>
  <c r="Q522"/>
  <c r="P522"/>
  <c r="O522"/>
  <c r="N522"/>
  <c r="M522"/>
  <c r="L522"/>
  <c r="K522"/>
  <c r="Q655"/>
  <c r="P655"/>
  <c r="O655"/>
  <c r="N655"/>
  <c r="M655"/>
  <c r="L655"/>
  <c r="K655"/>
  <c r="Q802"/>
  <c r="P802"/>
  <c r="O802"/>
  <c r="N802"/>
  <c r="M802"/>
  <c r="L802"/>
  <c r="K802"/>
  <c r="Q1144"/>
  <c r="P1144"/>
  <c r="O1144"/>
  <c r="N1144"/>
  <c r="M1144"/>
  <c r="L1144"/>
  <c r="K1144"/>
  <c r="Q910"/>
  <c r="P910"/>
  <c r="O910"/>
  <c r="N910"/>
  <c r="M910"/>
  <c r="L910"/>
  <c r="K910"/>
  <c r="Q712"/>
  <c r="P712"/>
  <c r="O712"/>
  <c r="N712"/>
  <c r="M712"/>
  <c r="L712"/>
  <c r="K712"/>
  <c r="Q548"/>
  <c r="P548"/>
  <c r="O548"/>
  <c r="N548"/>
  <c r="M548"/>
  <c r="L548"/>
  <c r="K548"/>
  <c r="Q433"/>
  <c r="P433"/>
  <c r="O433"/>
  <c r="N433"/>
  <c r="M433"/>
  <c r="L433"/>
  <c r="K433"/>
  <c r="Q342"/>
  <c r="P342"/>
  <c r="O342"/>
  <c r="N342"/>
  <c r="M342"/>
  <c r="L342"/>
  <c r="K342"/>
  <c r="Q288"/>
  <c r="P288"/>
  <c r="O288"/>
  <c r="N288"/>
  <c r="M288"/>
  <c r="L288"/>
  <c r="K288"/>
  <c r="Q243"/>
  <c r="P243"/>
  <c r="O243"/>
  <c r="N243"/>
  <c r="M243"/>
  <c r="L243"/>
  <c r="K243"/>
  <c r="Q226"/>
  <c r="P226"/>
  <c r="O226"/>
  <c r="N226"/>
  <c r="M226"/>
  <c r="L226"/>
  <c r="K226"/>
  <c r="Q227"/>
  <c r="P227"/>
  <c r="O227"/>
  <c r="N227"/>
  <c r="M227"/>
  <c r="L227"/>
  <c r="K227"/>
  <c r="Q245"/>
  <c r="P245"/>
  <c r="O245"/>
  <c r="N245"/>
  <c r="M245"/>
  <c r="L245"/>
  <c r="K245"/>
  <c r="Q290"/>
  <c r="P290"/>
  <c r="O290"/>
  <c r="N290"/>
  <c r="M290"/>
  <c r="L290"/>
  <c r="K290"/>
  <c r="Q344"/>
  <c r="P344"/>
  <c r="O344"/>
  <c r="N344"/>
  <c r="M344"/>
  <c r="L344"/>
  <c r="K344"/>
  <c r="Q435"/>
  <c r="P435"/>
  <c r="O435"/>
  <c r="N435"/>
  <c r="M435"/>
  <c r="L435"/>
  <c r="K435"/>
  <c r="Q551"/>
  <c r="P551"/>
  <c r="O551"/>
  <c r="N551"/>
  <c r="M551"/>
  <c r="L551"/>
  <c r="K551"/>
  <c r="Q719"/>
  <c r="P719"/>
  <c r="O719"/>
  <c r="N719"/>
  <c r="M719"/>
  <c r="L719"/>
  <c r="K719"/>
  <c r="Q914"/>
  <c r="P914"/>
  <c r="O914"/>
  <c r="N914"/>
  <c r="M914"/>
  <c r="L914"/>
  <c r="K914"/>
  <c r="Q1147"/>
  <c r="P1147"/>
  <c r="O1147"/>
  <c r="N1147"/>
  <c r="M1147"/>
  <c r="L1147"/>
  <c r="K1147"/>
  <c r="Q954"/>
  <c r="P954"/>
  <c r="O954"/>
  <c r="N954"/>
  <c r="M954"/>
  <c r="L954"/>
  <c r="K954"/>
  <c r="Q732"/>
  <c r="P732"/>
  <c r="O732"/>
  <c r="N732"/>
  <c r="M732"/>
  <c r="L732"/>
  <c r="K732"/>
  <c r="Q550"/>
  <c r="P550"/>
  <c r="O550"/>
  <c r="N550"/>
  <c r="M550"/>
  <c r="L550"/>
  <c r="K550"/>
  <c r="Q423"/>
  <c r="P423"/>
  <c r="O423"/>
  <c r="N423"/>
  <c r="M423"/>
  <c r="L423"/>
  <c r="K423"/>
  <c r="Q325"/>
  <c r="P325"/>
  <c r="O325"/>
  <c r="N325"/>
  <c r="M325"/>
  <c r="L325"/>
  <c r="K325"/>
  <c r="Q253"/>
  <c r="P253"/>
  <c r="O253"/>
  <c r="N253"/>
  <c r="M253"/>
  <c r="L253"/>
  <c r="K253"/>
  <c r="Q213"/>
  <c r="P213"/>
  <c r="O213"/>
  <c r="N213"/>
  <c r="M213"/>
  <c r="L213"/>
  <c r="K213"/>
  <c r="Q188"/>
  <c r="P188"/>
  <c r="O188"/>
  <c r="N188"/>
  <c r="M188"/>
  <c r="L188"/>
  <c r="K188"/>
  <c r="Q175"/>
  <c r="P175"/>
  <c r="O175"/>
  <c r="N175"/>
  <c r="M175"/>
  <c r="L175"/>
  <c r="K175"/>
  <c r="Q173"/>
  <c r="P173"/>
  <c r="O173"/>
  <c r="N173"/>
  <c r="M173"/>
  <c r="L173"/>
  <c r="K173"/>
  <c r="Q181"/>
  <c r="P181"/>
  <c r="O181"/>
  <c r="N181"/>
  <c r="M181"/>
  <c r="L181"/>
  <c r="K181"/>
  <c r="Q200"/>
  <c r="P200"/>
  <c r="O200"/>
  <c r="N200"/>
  <c r="M200"/>
  <c r="L200"/>
  <c r="K200"/>
  <c r="Q238"/>
  <c r="P238"/>
  <c r="O238"/>
  <c r="N238"/>
  <c r="M238"/>
  <c r="L238"/>
  <c r="K238"/>
  <c r="Q302"/>
  <c r="P302"/>
  <c r="O302"/>
  <c r="N302"/>
  <c r="M302"/>
  <c r="L302"/>
  <c r="K302"/>
  <c r="Q388"/>
  <c r="P388"/>
  <c r="O388"/>
  <c r="N388"/>
  <c r="M388"/>
  <c r="L388"/>
  <c r="K388"/>
  <c r="Q513"/>
  <c r="P513"/>
  <c r="O513"/>
  <c r="N513"/>
  <c r="M513"/>
  <c r="L513"/>
  <c r="K513"/>
  <c r="Q675"/>
  <c r="P675"/>
  <c r="O675"/>
  <c r="N675"/>
  <c r="M675"/>
  <c r="L675"/>
  <c r="K675"/>
  <c r="Q868"/>
  <c r="P868"/>
  <c r="O868"/>
  <c r="N868"/>
  <c r="M868"/>
  <c r="L868"/>
  <c r="K868"/>
  <c r="Q1120"/>
  <c r="P1120"/>
  <c r="O1120"/>
  <c r="N1120"/>
  <c r="M1120"/>
  <c r="L1120"/>
  <c r="K1120"/>
  <c r="Q1046"/>
  <c r="P1046"/>
  <c r="O1046"/>
  <c r="N1046"/>
  <c r="M1046"/>
  <c r="L1046"/>
  <c r="K1046"/>
  <c r="Q801"/>
  <c r="P801"/>
  <c r="O801"/>
  <c r="N801"/>
  <c r="M801"/>
  <c r="L801"/>
  <c r="K801"/>
  <c r="Q611"/>
  <c r="P611"/>
  <c r="O611"/>
  <c r="N611"/>
  <c r="M611"/>
  <c r="L611"/>
  <c r="K611"/>
  <c r="Q458"/>
  <c r="P458"/>
  <c r="O458"/>
  <c r="N458"/>
  <c r="M458"/>
  <c r="L458"/>
  <c r="K458"/>
  <c r="Q337"/>
  <c r="P337"/>
  <c r="O337"/>
  <c r="N337"/>
  <c r="M337"/>
  <c r="L337"/>
  <c r="K337"/>
  <c r="Q260"/>
  <c r="P260"/>
  <c r="O260"/>
  <c r="N260"/>
  <c r="M260"/>
  <c r="L260"/>
  <c r="K260"/>
  <c r="Q203"/>
  <c r="P203"/>
  <c r="O203"/>
  <c r="N203"/>
  <c r="M203"/>
  <c r="L203"/>
  <c r="K203"/>
  <c r="Q176"/>
  <c r="P176"/>
  <c r="O176"/>
  <c r="N176"/>
  <c r="M176"/>
  <c r="L176"/>
  <c r="K176"/>
  <c r="Q162"/>
  <c r="P162"/>
  <c r="O162"/>
  <c r="N162"/>
  <c r="M162"/>
  <c r="L162"/>
  <c r="K162"/>
  <c r="Q156"/>
  <c r="P156"/>
  <c r="O156"/>
  <c r="N156"/>
  <c r="M156"/>
  <c r="L156"/>
  <c r="K156"/>
  <c r="Q157"/>
  <c r="P157"/>
  <c r="O157"/>
  <c r="N157"/>
  <c r="M157"/>
  <c r="L157"/>
  <c r="K157"/>
  <c r="Q165"/>
  <c r="P165"/>
  <c r="O165"/>
  <c r="N165"/>
  <c r="M165"/>
  <c r="L165"/>
  <c r="K165"/>
  <c r="Q184"/>
  <c r="P184"/>
  <c r="O184"/>
  <c r="N184"/>
  <c r="M184"/>
  <c r="L184"/>
  <c r="K184"/>
  <c r="Q220"/>
  <c r="P220"/>
  <c r="O220"/>
  <c r="N220"/>
  <c r="M220"/>
  <c r="L220"/>
  <c r="K220"/>
  <c r="Q284"/>
  <c r="P284"/>
  <c r="O284"/>
  <c r="N284"/>
  <c r="M284"/>
  <c r="L284"/>
  <c r="K284"/>
  <c r="Q376"/>
  <c r="P376"/>
  <c r="O376"/>
  <c r="N376"/>
  <c r="M376"/>
  <c r="L376"/>
  <c r="K376"/>
  <c r="Q506"/>
  <c r="P506"/>
  <c r="O506"/>
  <c r="N506"/>
  <c r="M506"/>
  <c r="L506"/>
  <c r="K506"/>
  <c r="Q674"/>
  <c r="P674"/>
  <c r="O674"/>
  <c r="N674"/>
  <c r="M674"/>
  <c r="L674"/>
  <c r="K674"/>
  <c r="Q880"/>
  <c r="P880"/>
  <c r="O880"/>
  <c r="N880"/>
  <c r="M880"/>
  <c r="L880"/>
  <c r="K880"/>
  <c r="Q1134"/>
  <c r="P1134"/>
  <c r="O1134"/>
  <c r="N1134"/>
  <c r="M1134"/>
  <c r="L1134"/>
  <c r="K1134"/>
  <c r="Q942"/>
  <c r="P942"/>
  <c r="O942"/>
  <c r="N942"/>
  <c r="M942"/>
  <c r="L942"/>
  <c r="K942"/>
  <c r="Q718"/>
  <c r="P718"/>
  <c r="O718"/>
  <c r="N718"/>
  <c r="M718"/>
  <c r="L718"/>
  <c r="K718"/>
  <c r="Q528"/>
  <c r="P528"/>
  <c r="O528"/>
  <c r="N528"/>
  <c r="M528"/>
  <c r="L528"/>
  <c r="K528"/>
  <c r="Q397"/>
  <c r="P397"/>
  <c r="O397"/>
  <c r="N397"/>
  <c r="M397"/>
  <c r="L397"/>
  <c r="K397"/>
  <c r="Q296"/>
  <c r="P296"/>
  <c r="O296"/>
  <c r="N296"/>
  <c r="M296"/>
  <c r="L296"/>
  <c r="K296"/>
  <c r="Q230"/>
  <c r="P230"/>
  <c r="O230"/>
  <c r="N230"/>
  <c r="M230"/>
  <c r="L230"/>
  <c r="K230"/>
  <c r="Q186"/>
  <c r="P186"/>
  <c r="O186"/>
  <c r="N186"/>
  <c r="M186"/>
  <c r="L186"/>
  <c r="K186"/>
  <c r="Q163"/>
  <c r="Q10" s="1"/>
  <c r="P163"/>
  <c r="P10" s="1"/>
  <c r="O163"/>
  <c r="U163" s="1"/>
  <c r="N163"/>
  <c r="N10" s="1"/>
  <c r="M163"/>
  <c r="M10" s="1"/>
  <c r="L163"/>
  <c r="K163"/>
  <c r="K10" s="1"/>
  <c r="K23" l="1"/>
  <c r="K22"/>
  <c r="K21"/>
  <c r="K20"/>
  <c r="K24"/>
  <c r="L24"/>
  <c r="L23"/>
  <c r="L22"/>
  <c r="L21"/>
  <c r="L20"/>
  <c r="L25" s="1"/>
  <c r="L26" s="1"/>
  <c r="M24"/>
  <c r="M23"/>
  <c r="M22"/>
  <c r="M21"/>
  <c r="M20"/>
  <c r="O24"/>
  <c r="O23"/>
  <c r="O22"/>
  <c r="O21"/>
  <c r="O20"/>
  <c r="O25" s="1"/>
  <c r="O26" s="1"/>
  <c r="R163"/>
  <c r="S163"/>
  <c r="T163"/>
  <c r="V163"/>
  <c r="W163"/>
  <c r="X163"/>
  <c r="Y163"/>
  <c r="Y186"/>
  <c r="X186"/>
  <c r="W186"/>
  <c r="V186"/>
  <c r="U186"/>
  <c r="T186"/>
  <c r="S186"/>
  <c r="R186"/>
  <c r="Y230"/>
  <c r="X230"/>
  <c r="W230"/>
  <c r="V230"/>
  <c r="U230"/>
  <c r="T230"/>
  <c r="S230"/>
  <c r="R230"/>
  <c r="Y296"/>
  <c r="X296"/>
  <c r="W296"/>
  <c r="V296"/>
  <c r="U296"/>
  <c r="T296"/>
  <c r="S296"/>
  <c r="R296"/>
  <c r="Y397"/>
  <c r="X397"/>
  <c r="W397"/>
  <c r="V397"/>
  <c r="U397"/>
  <c r="T397"/>
  <c r="S397"/>
  <c r="R397"/>
  <c r="Y528"/>
  <c r="X528"/>
  <c r="W528"/>
  <c r="V528"/>
  <c r="U528"/>
  <c r="T528"/>
  <c r="S528"/>
  <c r="R528"/>
  <c r="Y718"/>
  <c r="X718"/>
  <c r="W718"/>
  <c r="V718"/>
  <c r="U718"/>
  <c r="T718"/>
  <c r="S718"/>
  <c r="R718"/>
  <c r="Y942"/>
  <c r="X942"/>
  <c r="W942"/>
  <c r="V942"/>
  <c r="U942"/>
  <c r="T942"/>
  <c r="S942"/>
  <c r="R942"/>
  <c r="Y1134"/>
  <c r="X1134"/>
  <c r="W1134"/>
  <c r="V1134"/>
  <c r="U1134"/>
  <c r="T1134"/>
  <c r="S1134"/>
  <c r="R1134"/>
  <c r="Y880"/>
  <c r="X880"/>
  <c r="W880"/>
  <c r="V880"/>
  <c r="U880"/>
  <c r="T880"/>
  <c r="S880"/>
  <c r="R880"/>
  <c r="Y674"/>
  <c r="X674"/>
  <c r="W674"/>
  <c r="V674"/>
  <c r="U674"/>
  <c r="T674"/>
  <c r="S674"/>
  <c r="R674"/>
  <c r="Y506"/>
  <c r="X506"/>
  <c r="W506"/>
  <c r="V506"/>
  <c r="U506"/>
  <c r="T506"/>
  <c r="S506"/>
  <c r="R506"/>
  <c r="Y376"/>
  <c r="X376"/>
  <c r="W376"/>
  <c r="V376"/>
  <c r="U376"/>
  <c r="T376"/>
  <c r="S376"/>
  <c r="R376"/>
  <c r="Y284"/>
  <c r="X284"/>
  <c r="W284"/>
  <c r="V284"/>
  <c r="U284"/>
  <c r="T284"/>
  <c r="S284"/>
  <c r="R284"/>
  <c r="Y220"/>
  <c r="X220"/>
  <c r="W220"/>
  <c r="V220"/>
  <c r="U220"/>
  <c r="T220"/>
  <c r="S220"/>
  <c r="R220"/>
  <c r="Y184"/>
  <c r="X184"/>
  <c r="W184"/>
  <c r="V184"/>
  <c r="U184"/>
  <c r="T184"/>
  <c r="S184"/>
  <c r="R184"/>
  <c r="Y165"/>
  <c r="X165"/>
  <c r="W165"/>
  <c r="V165"/>
  <c r="U165"/>
  <c r="T165"/>
  <c r="S165"/>
  <c r="R165"/>
  <c r="Y157"/>
  <c r="X157"/>
  <c r="W157"/>
  <c r="V157"/>
  <c r="U157"/>
  <c r="T157"/>
  <c r="S157"/>
  <c r="R157"/>
  <c r="Y156"/>
  <c r="X156"/>
  <c r="W156"/>
  <c r="V156"/>
  <c r="U156"/>
  <c r="T156"/>
  <c r="S156"/>
  <c r="R156"/>
  <c r="Y162"/>
  <c r="X162"/>
  <c r="W162"/>
  <c r="V162"/>
  <c r="U162"/>
  <c r="T162"/>
  <c r="S162"/>
  <c r="R162"/>
  <c r="Y176"/>
  <c r="X176"/>
  <c r="W176"/>
  <c r="V176"/>
  <c r="U176"/>
  <c r="T176"/>
  <c r="S176"/>
  <c r="R176"/>
  <c r="Y203"/>
  <c r="X203"/>
  <c r="W203"/>
  <c r="V203"/>
  <c r="U203"/>
  <c r="T203"/>
  <c r="S203"/>
  <c r="R203"/>
  <c r="Y260"/>
  <c r="X260"/>
  <c r="W260"/>
  <c r="V260"/>
  <c r="U260"/>
  <c r="T260"/>
  <c r="S260"/>
  <c r="R260"/>
  <c r="Y337"/>
  <c r="X337"/>
  <c r="W337"/>
  <c r="V337"/>
  <c r="U337"/>
  <c r="T337"/>
  <c r="S337"/>
  <c r="R337"/>
  <c r="Y458"/>
  <c r="X458"/>
  <c r="W458"/>
  <c r="V458"/>
  <c r="U458"/>
  <c r="T458"/>
  <c r="S458"/>
  <c r="R458"/>
  <c r="Y611"/>
  <c r="X611"/>
  <c r="W611"/>
  <c r="V611"/>
  <c r="U611"/>
  <c r="T611"/>
  <c r="S611"/>
  <c r="R611"/>
  <c r="Y801"/>
  <c r="X801"/>
  <c r="W801"/>
  <c r="V801"/>
  <c r="U801"/>
  <c r="T801"/>
  <c r="S801"/>
  <c r="R801"/>
  <c r="Y1046"/>
  <c r="X1046"/>
  <c r="W1046"/>
  <c r="V1046"/>
  <c r="U1046"/>
  <c r="T1046"/>
  <c r="S1046"/>
  <c r="R1046"/>
  <c r="Y1120"/>
  <c r="X1120"/>
  <c r="W1120"/>
  <c r="V1120"/>
  <c r="U1120"/>
  <c r="T1120"/>
  <c r="S1120"/>
  <c r="R1120"/>
  <c r="Y868"/>
  <c r="X868"/>
  <c r="W868"/>
  <c r="V868"/>
  <c r="U868"/>
  <c r="T868"/>
  <c r="S868"/>
  <c r="R868"/>
  <c r="Y675"/>
  <c r="X675"/>
  <c r="W675"/>
  <c r="V675"/>
  <c r="U675"/>
  <c r="T675"/>
  <c r="S675"/>
  <c r="R675"/>
  <c r="Y513"/>
  <c r="X513"/>
  <c r="W513"/>
  <c r="V513"/>
  <c r="U513"/>
  <c r="T513"/>
  <c r="S513"/>
  <c r="R513"/>
  <c r="Y388"/>
  <c r="X388"/>
  <c r="W388"/>
  <c r="V388"/>
  <c r="U388"/>
  <c r="T388"/>
  <c r="S388"/>
  <c r="R388"/>
  <c r="Y302"/>
  <c r="X302"/>
  <c r="W302"/>
  <c r="V302"/>
  <c r="U302"/>
  <c r="T302"/>
  <c r="S302"/>
  <c r="R302"/>
  <c r="Y238"/>
  <c r="X238"/>
  <c r="W238"/>
  <c r="V238"/>
  <c r="U238"/>
  <c r="T238"/>
  <c r="S238"/>
  <c r="R238"/>
  <c r="Y200"/>
  <c r="X200"/>
  <c r="W200"/>
  <c r="V200"/>
  <c r="U200"/>
  <c r="T200"/>
  <c r="S200"/>
  <c r="R200"/>
  <c r="Y181"/>
  <c r="X181"/>
  <c r="W181"/>
  <c r="V181"/>
  <c r="U181"/>
  <c r="T181"/>
  <c r="S181"/>
  <c r="R181"/>
  <c r="Y173"/>
  <c r="X173"/>
  <c r="W173"/>
  <c r="V173"/>
  <c r="U173"/>
  <c r="T173"/>
  <c r="S173"/>
  <c r="R173"/>
  <c r="Y175"/>
  <c r="X175"/>
  <c r="W175"/>
  <c r="V175"/>
  <c r="U175"/>
  <c r="T175"/>
  <c r="S175"/>
  <c r="R175"/>
  <c r="Y188"/>
  <c r="X188"/>
  <c r="W188"/>
  <c r="V188"/>
  <c r="U188"/>
  <c r="T188"/>
  <c r="S188"/>
  <c r="R188"/>
  <c r="Y213"/>
  <c r="X213"/>
  <c r="W213"/>
  <c r="V213"/>
  <c r="U213"/>
  <c r="T213"/>
  <c r="S213"/>
  <c r="R213"/>
  <c r="Y253"/>
  <c r="X253"/>
  <c r="W253"/>
  <c r="V253"/>
  <c r="U253"/>
  <c r="T253"/>
  <c r="S253"/>
  <c r="R253"/>
  <c r="Y325"/>
  <c r="X325"/>
  <c r="W325"/>
  <c r="V325"/>
  <c r="U325"/>
  <c r="T325"/>
  <c r="S325"/>
  <c r="R325"/>
  <c r="Y423"/>
  <c r="X423"/>
  <c r="W423"/>
  <c r="V423"/>
  <c r="U423"/>
  <c r="T423"/>
  <c r="S423"/>
  <c r="R423"/>
  <c r="Y550"/>
  <c r="X550"/>
  <c r="W550"/>
  <c r="V550"/>
  <c r="U550"/>
  <c r="T550"/>
  <c r="S550"/>
  <c r="R550"/>
  <c r="Y732"/>
  <c r="X732"/>
  <c r="W732"/>
  <c r="V732"/>
  <c r="U732"/>
  <c r="T732"/>
  <c r="S732"/>
  <c r="R732"/>
  <c r="Y954"/>
  <c r="X954"/>
  <c r="W954"/>
  <c r="V954"/>
  <c r="U954"/>
  <c r="T954"/>
  <c r="S954"/>
  <c r="R954"/>
  <c r="Y1147"/>
  <c r="X1147"/>
  <c r="W1147"/>
  <c r="V1147"/>
  <c r="U1147"/>
  <c r="T1147"/>
  <c r="S1147"/>
  <c r="R1147"/>
  <c r="Y914"/>
  <c r="X914"/>
  <c r="W914"/>
  <c r="V914"/>
  <c r="U914"/>
  <c r="T914"/>
  <c r="S914"/>
  <c r="R914"/>
  <c r="Y719"/>
  <c r="X719"/>
  <c r="W719"/>
  <c r="V719"/>
  <c r="U719"/>
  <c r="T719"/>
  <c r="S719"/>
  <c r="R719"/>
  <c r="Y551"/>
  <c r="X551"/>
  <c r="W551"/>
  <c r="V551"/>
  <c r="U551"/>
  <c r="T551"/>
  <c r="S551"/>
  <c r="R551"/>
  <c r="Y435"/>
  <c r="X435"/>
  <c r="W435"/>
  <c r="V435"/>
  <c r="U435"/>
  <c r="T435"/>
  <c r="S435"/>
  <c r="R435"/>
  <c r="Y344"/>
  <c r="X344"/>
  <c r="W344"/>
  <c r="V344"/>
  <c r="U344"/>
  <c r="T344"/>
  <c r="S344"/>
  <c r="R344"/>
  <c r="Y290"/>
  <c r="X290"/>
  <c r="W290"/>
  <c r="V290"/>
  <c r="U290"/>
  <c r="T290"/>
  <c r="S290"/>
  <c r="R290"/>
  <c r="Y245"/>
  <c r="X245"/>
  <c r="W245"/>
  <c r="V245"/>
  <c r="U245"/>
  <c r="T245"/>
  <c r="S245"/>
  <c r="R245"/>
  <c r="Y227"/>
  <c r="X227"/>
  <c r="W227"/>
  <c r="V227"/>
  <c r="U227"/>
  <c r="T227"/>
  <c r="S227"/>
  <c r="R227"/>
  <c r="Y226"/>
  <c r="X226"/>
  <c r="W226"/>
  <c r="V226"/>
  <c r="U226"/>
  <c r="T226"/>
  <c r="S226"/>
  <c r="R226"/>
  <c r="Y243"/>
  <c r="X243"/>
  <c r="W243"/>
  <c r="V243"/>
  <c r="U243"/>
  <c r="T243"/>
  <c r="S243"/>
  <c r="R243"/>
  <c r="Y288"/>
  <c r="X288"/>
  <c r="W288"/>
  <c r="V288"/>
  <c r="U288"/>
  <c r="T288"/>
  <c r="S288"/>
  <c r="R288"/>
  <c r="Y342"/>
  <c r="X342"/>
  <c r="W342"/>
  <c r="V342"/>
  <c r="U342"/>
  <c r="T342"/>
  <c r="S342"/>
  <c r="R342"/>
  <c r="Y433"/>
  <c r="X433"/>
  <c r="W433"/>
  <c r="V433"/>
  <c r="U433"/>
  <c r="T433"/>
  <c r="S433"/>
  <c r="R433"/>
  <c r="Y548"/>
  <c r="X548"/>
  <c r="W548"/>
  <c r="V548"/>
  <c r="U548"/>
  <c r="T548"/>
  <c r="S548"/>
  <c r="R548"/>
  <c r="Y712"/>
  <c r="X712"/>
  <c r="W712"/>
  <c r="V712"/>
  <c r="U712"/>
  <c r="T712"/>
  <c r="S712"/>
  <c r="R712"/>
  <c r="Y910"/>
  <c r="X910"/>
  <c r="W910"/>
  <c r="V910"/>
  <c r="U910"/>
  <c r="T910"/>
  <c r="S910"/>
  <c r="R910"/>
  <c r="Y1144"/>
  <c r="X1144"/>
  <c r="W1144"/>
  <c r="V1144"/>
  <c r="U1144"/>
  <c r="T1144"/>
  <c r="S1144"/>
  <c r="R1144"/>
  <c r="Y802"/>
  <c r="X802"/>
  <c r="W802"/>
  <c r="V802"/>
  <c r="U802"/>
  <c r="T802"/>
  <c r="S802"/>
  <c r="R802"/>
  <c r="Y655"/>
  <c r="X655"/>
  <c r="W655"/>
  <c r="V655"/>
  <c r="U655"/>
  <c r="T655"/>
  <c r="S655"/>
  <c r="R655"/>
  <c r="Y522"/>
  <c r="X522"/>
  <c r="W522"/>
  <c r="V522"/>
  <c r="U522"/>
  <c r="T522"/>
  <c r="S522"/>
  <c r="R522"/>
  <c r="Y436"/>
  <c r="X436"/>
  <c r="W436"/>
  <c r="V436"/>
  <c r="U436"/>
  <c r="T436"/>
  <c r="S436"/>
  <c r="R436"/>
  <c r="Y371"/>
  <c r="X371"/>
  <c r="W371"/>
  <c r="V371"/>
  <c r="U371"/>
  <c r="T371"/>
  <c r="S371"/>
  <c r="R371"/>
  <c r="Y332"/>
  <c r="X332"/>
  <c r="W332"/>
  <c r="V332"/>
  <c r="U332"/>
  <c r="T332"/>
  <c r="S332"/>
  <c r="R332"/>
  <c r="Y324"/>
  <c r="X324"/>
  <c r="W324"/>
  <c r="V324"/>
  <c r="U324"/>
  <c r="T324"/>
  <c r="S324"/>
  <c r="R324"/>
  <c r="Y350"/>
  <c r="X350"/>
  <c r="W350"/>
  <c r="V350"/>
  <c r="U350"/>
  <c r="T350"/>
  <c r="S350"/>
  <c r="R350"/>
  <c r="Y412"/>
  <c r="X412"/>
  <c r="W412"/>
  <c r="V412"/>
  <c r="U412"/>
  <c r="T412"/>
  <c r="S412"/>
  <c r="R412"/>
  <c r="Y496"/>
  <c r="X496"/>
  <c r="W496"/>
  <c r="V496"/>
  <c r="U496"/>
  <c r="T496"/>
  <c r="S496"/>
  <c r="R496"/>
  <c r="Y605"/>
  <c r="X605"/>
  <c r="W605"/>
  <c r="V605"/>
  <c r="U605"/>
  <c r="T605"/>
  <c r="S605"/>
  <c r="R605"/>
  <c r="Y744"/>
  <c r="X744"/>
  <c r="W744"/>
  <c r="V744"/>
  <c r="U744"/>
  <c r="T744"/>
  <c r="S744"/>
  <c r="R744"/>
  <c r="Y926"/>
  <c r="X926"/>
  <c r="W926"/>
  <c r="V926"/>
  <c r="U926"/>
  <c r="T926"/>
  <c r="S926"/>
  <c r="R926"/>
  <c r="Y1143"/>
  <c r="X1143"/>
  <c r="W1143"/>
  <c r="V1143"/>
  <c r="U1143"/>
  <c r="T1143"/>
  <c r="S1143"/>
  <c r="R1143"/>
  <c r="Y955"/>
  <c r="X955"/>
  <c r="W955"/>
  <c r="V955"/>
  <c r="U955"/>
  <c r="T955"/>
  <c r="S955"/>
  <c r="R955"/>
  <c r="Y791"/>
  <c r="X791"/>
  <c r="W791"/>
  <c r="V791"/>
  <c r="U791"/>
  <c r="T791"/>
  <c r="S791"/>
  <c r="R791"/>
  <c r="Y672"/>
  <c r="X672"/>
  <c r="W672"/>
  <c r="V672"/>
  <c r="U672"/>
  <c r="T672"/>
  <c r="S672"/>
  <c r="R672"/>
  <c r="Y576"/>
  <c r="X576"/>
  <c r="W576"/>
  <c r="V576"/>
  <c r="U576"/>
  <c r="T576"/>
  <c r="S576"/>
  <c r="R576"/>
  <c r="Y514"/>
  <c r="X514"/>
  <c r="W514"/>
  <c r="V514"/>
  <c r="U514"/>
  <c r="T514"/>
  <c r="S514"/>
  <c r="R514"/>
  <c r="Y481"/>
  <c r="X481"/>
  <c r="W481"/>
  <c r="V481"/>
  <c r="U481"/>
  <c r="T481"/>
  <c r="S481"/>
  <c r="R481"/>
  <c r="Y523"/>
  <c r="X523"/>
  <c r="W523"/>
  <c r="V523"/>
  <c r="U523"/>
  <c r="T523"/>
  <c r="S523"/>
  <c r="R523"/>
  <c r="Y603"/>
  <c r="X603"/>
  <c r="W603"/>
  <c r="V603"/>
  <c r="U603"/>
  <c r="T603"/>
  <c r="S603"/>
  <c r="R603"/>
  <c r="Y694"/>
  <c r="X694"/>
  <c r="W694"/>
  <c r="V694"/>
  <c r="U694"/>
  <c r="T694"/>
  <c r="S694"/>
  <c r="R694"/>
  <c r="Y825"/>
  <c r="X825"/>
  <c r="W825"/>
  <c r="V825"/>
  <c r="U825"/>
  <c r="T825"/>
  <c r="S825"/>
  <c r="R825"/>
  <c r="Y1007"/>
  <c r="X1007"/>
  <c r="W1007"/>
  <c r="V1007"/>
  <c r="U1007"/>
  <c r="T1007"/>
  <c r="S1007"/>
  <c r="R1007"/>
  <c r="Y993"/>
  <c r="X993"/>
  <c r="W993"/>
  <c r="V993"/>
  <c r="U993"/>
  <c r="T993"/>
  <c r="S993"/>
  <c r="R993"/>
  <c r="Y865"/>
  <c r="X865"/>
  <c r="W865"/>
  <c r="V865"/>
  <c r="U865"/>
  <c r="T865"/>
  <c r="S865"/>
  <c r="R865"/>
  <c r="Y772"/>
  <c r="X772"/>
  <c r="W772"/>
  <c r="V772"/>
  <c r="U772"/>
  <c r="T772"/>
  <c r="S772"/>
  <c r="R772"/>
  <c r="Y857"/>
  <c r="X857"/>
  <c r="W857"/>
  <c r="V857"/>
  <c r="U857"/>
  <c r="T857"/>
  <c r="S857"/>
  <c r="R857"/>
  <c r="Y985"/>
  <c r="X985"/>
  <c r="W985"/>
  <c r="V985"/>
  <c r="U985"/>
  <c r="T985"/>
  <c r="S985"/>
  <c r="R985"/>
  <c r="Y1136"/>
  <c r="X1136"/>
  <c r="W1136"/>
  <c r="V1136"/>
  <c r="U1136"/>
  <c r="T1136"/>
  <c r="S1136"/>
  <c r="R1136"/>
  <c r="Y1156"/>
  <c r="X1156"/>
  <c r="W1156"/>
  <c r="V1156"/>
  <c r="U1156"/>
  <c r="T1156"/>
  <c r="S1156"/>
  <c r="R1156"/>
  <c r="Y1042"/>
  <c r="X1042"/>
  <c r="W1042"/>
  <c r="V1042"/>
  <c r="U1042"/>
  <c r="T1042"/>
  <c r="S1042"/>
  <c r="R1042"/>
  <c r="Y952"/>
  <c r="X952"/>
  <c r="W952"/>
  <c r="V952"/>
  <c r="U952"/>
  <c r="T952"/>
  <c r="S952"/>
  <c r="R952"/>
  <c r="Y1088"/>
  <c r="X1088"/>
  <c r="W1088"/>
  <c r="V1088"/>
  <c r="U1088"/>
  <c r="T1088"/>
  <c r="S1088"/>
  <c r="R1088"/>
  <c r="Y1135"/>
  <c r="X1135"/>
  <c r="W1135"/>
  <c r="V1135"/>
  <c r="U1135"/>
  <c r="T1135"/>
  <c r="S1135"/>
  <c r="R1135"/>
  <c r="Y968"/>
  <c r="X968"/>
  <c r="W968"/>
  <c r="V968"/>
  <c r="U968"/>
  <c r="T968"/>
  <c r="S968"/>
  <c r="R968"/>
  <c r="Y828"/>
  <c r="X828"/>
  <c r="W828"/>
  <c r="V828"/>
  <c r="U828"/>
  <c r="T828"/>
  <c r="S828"/>
  <c r="R828"/>
  <c r="Y734"/>
  <c r="X734"/>
  <c r="W734"/>
  <c r="V734"/>
  <c r="U734"/>
  <c r="T734"/>
  <c r="S734"/>
  <c r="R734"/>
  <c r="Y669"/>
  <c r="X669"/>
  <c r="W669"/>
  <c r="V669"/>
  <c r="U669"/>
  <c r="T669"/>
  <c r="S669"/>
  <c r="R669"/>
  <c r="Y612"/>
  <c r="X612"/>
  <c r="W612"/>
  <c r="V612"/>
  <c r="U612"/>
  <c r="T612"/>
  <c r="S612"/>
  <c r="R612"/>
  <c r="Y670"/>
  <c r="X670"/>
  <c r="W670"/>
  <c r="V670"/>
  <c r="U670"/>
  <c r="T670"/>
  <c r="S670"/>
  <c r="R670"/>
  <c r="Y743"/>
  <c r="X743"/>
  <c r="W743"/>
  <c r="V743"/>
  <c r="U743"/>
  <c r="T743"/>
  <c r="S743"/>
  <c r="R743"/>
  <c r="Y843"/>
  <c r="X843"/>
  <c r="W843"/>
  <c r="V843"/>
  <c r="U843"/>
  <c r="T843"/>
  <c r="S843"/>
  <c r="R843"/>
  <c r="Y1031"/>
  <c r="X1031"/>
  <c r="W1031"/>
  <c r="V1031"/>
  <c r="U1031"/>
  <c r="T1031"/>
  <c r="S1031"/>
  <c r="R1031"/>
  <c r="Y841"/>
  <c r="X841"/>
  <c r="W841"/>
  <c r="V841"/>
  <c r="U841"/>
  <c r="T841"/>
  <c r="S841"/>
  <c r="R841"/>
  <c r="Y696"/>
  <c r="X696"/>
  <c r="W696"/>
  <c r="V696"/>
  <c r="U696"/>
  <c r="T696"/>
  <c r="S696"/>
  <c r="R696"/>
  <c r="Y590"/>
  <c r="X590"/>
  <c r="W590"/>
  <c r="V590"/>
  <c r="U590"/>
  <c r="T590"/>
  <c r="S590"/>
  <c r="R590"/>
  <c r="Y510"/>
  <c r="X510"/>
  <c r="W510"/>
  <c r="V510"/>
  <c r="U510"/>
  <c r="T510"/>
  <c r="S510"/>
  <c r="R510"/>
  <c r="Y449"/>
  <c r="X449"/>
  <c r="W449"/>
  <c r="V449"/>
  <c r="U449"/>
  <c r="T449"/>
  <c r="S449"/>
  <c r="R449"/>
  <c r="Y417"/>
  <c r="X417"/>
  <c r="W417"/>
  <c r="V417"/>
  <c r="U417"/>
  <c r="T417"/>
  <c r="S417"/>
  <c r="R417"/>
  <c r="Y407"/>
  <c r="X407"/>
  <c r="W407"/>
  <c r="V407"/>
  <c r="U407"/>
  <c r="T407"/>
  <c r="S407"/>
  <c r="R407"/>
  <c r="Y439"/>
  <c r="X439"/>
  <c r="W439"/>
  <c r="V439"/>
  <c r="U439"/>
  <c r="T439"/>
  <c r="S439"/>
  <c r="R439"/>
  <c r="Y495"/>
  <c r="X495"/>
  <c r="W495"/>
  <c r="V495"/>
  <c r="U495"/>
  <c r="T495"/>
  <c r="S495"/>
  <c r="R495"/>
  <c r="Y563"/>
  <c r="X563"/>
  <c r="W563"/>
  <c r="V563"/>
  <c r="U563"/>
  <c r="T563"/>
  <c r="S563"/>
  <c r="R563"/>
  <c r="Y677"/>
  <c r="X677"/>
  <c r="W677"/>
  <c r="V677"/>
  <c r="U677"/>
  <c r="T677"/>
  <c r="S677"/>
  <c r="R677"/>
  <c r="Y806"/>
  <c r="X806"/>
  <c r="W806"/>
  <c r="V806"/>
  <c r="U806"/>
  <c r="T806"/>
  <c r="S806"/>
  <c r="R806"/>
  <c r="Y981"/>
  <c r="X981"/>
  <c r="W981"/>
  <c r="V981"/>
  <c r="U981"/>
  <c r="T981"/>
  <c r="S981"/>
  <c r="R981"/>
  <c r="Y977"/>
  <c r="X977"/>
  <c r="W977"/>
  <c r="V977"/>
  <c r="U977"/>
  <c r="T977"/>
  <c r="S977"/>
  <c r="R977"/>
  <c r="Y788"/>
  <c r="X788"/>
  <c r="W788"/>
  <c r="V788"/>
  <c r="U788"/>
  <c r="T788"/>
  <c r="S788"/>
  <c r="R788"/>
  <c r="Y627"/>
  <c r="X627"/>
  <c r="W627"/>
  <c r="V627"/>
  <c r="U627"/>
  <c r="T627"/>
  <c r="S627"/>
  <c r="R627"/>
  <c r="Y507"/>
  <c r="X507"/>
  <c r="W507"/>
  <c r="V507"/>
  <c r="U507"/>
  <c r="T507"/>
  <c r="S507"/>
  <c r="R507"/>
  <c r="Y415"/>
  <c r="X415"/>
  <c r="W415"/>
  <c r="V415"/>
  <c r="U415"/>
  <c r="T415"/>
  <c r="S415"/>
  <c r="R415"/>
  <c r="Y345"/>
  <c r="X345"/>
  <c r="W345"/>
  <c r="V345"/>
  <c r="U345"/>
  <c r="T345"/>
  <c r="S345"/>
  <c r="R345"/>
  <c r="Y313"/>
  <c r="X313"/>
  <c r="W313"/>
  <c r="V313"/>
  <c r="U313"/>
  <c r="T313"/>
  <c r="S313"/>
  <c r="R313"/>
  <c r="Y289"/>
  <c r="X289"/>
  <c r="W289"/>
  <c r="V289"/>
  <c r="U289"/>
  <c r="T289"/>
  <c r="S289"/>
  <c r="R289"/>
  <c r="Y280"/>
  <c r="X280"/>
  <c r="W280"/>
  <c r="V280"/>
  <c r="U280"/>
  <c r="T280"/>
  <c r="S280"/>
  <c r="R280"/>
  <c r="Y294"/>
  <c r="X294"/>
  <c r="W294"/>
  <c r="V294"/>
  <c r="U294"/>
  <c r="T294"/>
  <c r="S294"/>
  <c r="R294"/>
  <c r="Y323"/>
  <c r="X323"/>
  <c r="W323"/>
  <c r="V323"/>
  <c r="U323"/>
  <c r="T323"/>
  <c r="S323"/>
  <c r="R323"/>
  <c r="Y370"/>
  <c r="X370"/>
  <c r="W370"/>
  <c r="V370"/>
  <c r="U370"/>
  <c r="T370"/>
  <c r="S370"/>
  <c r="R370"/>
  <c r="Y447"/>
  <c r="X447"/>
  <c r="W447"/>
  <c r="V447"/>
  <c r="U447"/>
  <c r="T447"/>
  <c r="S447"/>
  <c r="R447"/>
  <c r="Y543"/>
  <c r="X543"/>
  <c r="W543"/>
  <c r="V543"/>
  <c r="U543"/>
  <c r="T543"/>
  <c r="S543"/>
  <c r="R543"/>
  <c r="Y688"/>
  <c r="X688"/>
  <c r="W688"/>
  <c r="V688"/>
  <c r="U688"/>
  <c r="T688"/>
  <c r="S688"/>
  <c r="R688"/>
  <c r="Y855"/>
  <c r="X855"/>
  <c r="W855"/>
  <c r="V855"/>
  <c r="U855"/>
  <c r="T855"/>
  <c r="S855"/>
  <c r="R855"/>
  <c r="Y1073"/>
  <c r="X1073"/>
  <c r="W1073"/>
  <c r="V1073"/>
  <c r="U1073"/>
  <c r="T1073"/>
  <c r="S1073"/>
  <c r="R1073"/>
  <c r="Y991"/>
  <c r="X991"/>
  <c r="W991"/>
  <c r="V991"/>
  <c r="U991"/>
  <c r="T991"/>
  <c r="S991"/>
  <c r="R991"/>
  <c r="Y777"/>
  <c r="X777"/>
  <c r="W777"/>
  <c r="V777"/>
  <c r="U777"/>
  <c r="T777"/>
  <c r="S777"/>
  <c r="R777"/>
  <c r="Y607"/>
  <c r="X607"/>
  <c r="W607"/>
  <c r="V607"/>
  <c r="U607"/>
  <c r="T607"/>
  <c r="S607"/>
  <c r="R607"/>
  <c r="Y469"/>
  <c r="X469"/>
  <c r="W469"/>
  <c r="V469"/>
  <c r="U469"/>
  <c r="T469"/>
  <c r="S469"/>
  <c r="R469"/>
  <c r="Y364"/>
  <c r="X364"/>
  <c r="W364"/>
  <c r="V364"/>
  <c r="U364"/>
  <c r="T364"/>
  <c r="S364"/>
  <c r="R364"/>
  <c r="Y297"/>
  <c r="X297"/>
  <c r="W297"/>
  <c r="V297"/>
  <c r="U297"/>
  <c r="T297"/>
  <c r="S297"/>
  <c r="R297"/>
  <c r="Y246"/>
  <c r="X246"/>
  <c r="W246"/>
  <c r="V246"/>
  <c r="U246"/>
  <c r="T246"/>
  <c r="S246"/>
  <c r="R246"/>
  <c r="Y222"/>
  <c r="X222"/>
  <c r="W222"/>
  <c r="V222"/>
  <c r="U222"/>
  <c r="T222"/>
  <c r="S222"/>
  <c r="R222"/>
  <c r="Y209"/>
  <c r="X209"/>
  <c r="W209"/>
  <c r="V209"/>
  <c r="U209"/>
  <c r="T209"/>
  <c r="S209"/>
  <c r="R209"/>
  <c r="Y210"/>
  <c r="X210"/>
  <c r="W210"/>
  <c r="V210"/>
  <c r="U210"/>
  <c r="T210"/>
  <c r="S210"/>
  <c r="R210"/>
  <c r="Y223"/>
  <c r="X223"/>
  <c r="W223"/>
  <c r="V223"/>
  <c r="U223"/>
  <c r="T223"/>
  <c r="S223"/>
  <c r="R223"/>
  <c r="Y250"/>
  <c r="X250"/>
  <c r="W250"/>
  <c r="V250"/>
  <c r="U250"/>
  <c r="T250"/>
  <c r="S250"/>
  <c r="R250"/>
  <c r="Y304"/>
  <c r="X304"/>
  <c r="W304"/>
  <c r="V304"/>
  <c r="U304"/>
  <c r="T304"/>
  <c r="S304"/>
  <c r="R304"/>
  <c r="Y375"/>
  <c r="X375"/>
  <c r="W375"/>
  <c r="V375"/>
  <c r="U375"/>
  <c r="T375"/>
  <c r="S375"/>
  <c r="R375"/>
  <c r="Y480"/>
  <c r="X480"/>
  <c r="W480"/>
  <c r="V480"/>
  <c r="U480"/>
  <c r="T480"/>
  <c r="S480"/>
  <c r="R480"/>
  <c r="Y614"/>
  <c r="X614"/>
  <c r="W614"/>
  <c r="V614"/>
  <c r="U614"/>
  <c r="T614"/>
  <c r="S614"/>
  <c r="R614"/>
  <c r="Y792"/>
  <c r="X792"/>
  <c r="W792"/>
  <c r="V792"/>
  <c r="U792"/>
  <c r="T792"/>
  <c r="S792"/>
  <c r="R792"/>
  <c r="Y1012"/>
  <c r="X1012"/>
  <c r="W1012"/>
  <c r="V1012"/>
  <c r="U1012"/>
  <c r="T1012"/>
  <c r="S1012"/>
  <c r="R1012"/>
  <c r="Y1059"/>
  <c r="X1059"/>
  <c r="W1059"/>
  <c r="V1059"/>
  <c r="U1059"/>
  <c r="T1059"/>
  <c r="S1059"/>
  <c r="R1059"/>
  <c r="Y818"/>
  <c r="X818"/>
  <c r="W818"/>
  <c r="V818"/>
  <c r="U818"/>
  <c r="T818"/>
  <c r="S818"/>
  <c r="R818"/>
  <c r="Y629"/>
  <c r="X629"/>
  <c r="W629"/>
  <c r="V629"/>
  <c r="U629"/>
  <c r="T629"/>
  <c r="S629"/>
  <c r="R629"/>
  <c r="Y479"/>
  <c r="X479"/>
  <c r="W479"/>
  <c r="V479"/>
  <c r="U479"/>
  <c r="T479"/>
  <c r="S479"/>
  <c r="R479"/>
  <c r="Y359"/>
  <c r="X359"/>
  <c r="W359"/>
  <c r="V359"/>
  <c r="U359"/>
  <c r="T359"/>
  <c r="S359"/>
  <c r="R359"/>
  <c r="Y277"/>
  <c r="X277"/>
  <c r="W277"/>
  <c r="V277"/>
  <c r="U277"/>
  <c r="T277"/>
  <c r="S277"/>
  <c r="R277"/>
  <c r="Y229"/>
  <c r="X229"/>
  <c r="W229"/>
  <c r="V229"/>
  <c r="U229"/>
  <c r="T229"/>
  <c r="S229"/>
  <c r="R229"/>
  <c r="Y196"/>
  <c r="X196"/>
  <c r="W196"/>
  <c r="V196"/>
  <c r="U196"/>
  <c r="T196"/>
  <c r="S196"/>
  <c r="R196"/>
  <c r="Y178"/>
  <c r="X178"/>
  <c r="W178"/>
  <c r="V178"/>
  <c r="U178"/>
  <c r="T178"/>
  <c r="S178"/>
  <c r="R178"/>
  <c r="Y171"/>
  <c r="X171"/>
  <c r="W171"/>
  <c r="V171"/>
  <c r="U171"/>
  <c r="T171"/>
  <c r="S171"/>
  <c r="R171"/>
  <c r="Y174"/>
  <c r="X174"/>
  <c r="W174"/>
  <c r="V174"/>
  <c r="U174"/>
  <c r="T174"/>
  <c r="S174"/>
  <c r="R174"/>
  <c r="Y189"/>
  <c r="X189"/>
  <c r="W189"/>
  <c r="V189"/>
  <c r="U189"/>
  <c r="T189"/>
  <c r="S189"/>
  <c r="R189"/>
  <c r="Y217"/>
  <c r="X217"/>
  <c r="W217"/>
  <c r="V217"/>
  <c r="U217"/>
  <c r="T217"/>
  <c r="S217"/>
  <c r="R217"/>
  <c r="Y263"/>
  <c r="X263"/>
  <c r="W263"/>
  <c r="V263"/>
  <c r="U263"/>
  <c r="T263"/>
  <c r="S263"/>
  <c r="R263"/>
  <c r="Y336"/>
  <c r="X336"/>
  <c r="W336"/>
  <c r="V336"/>
  <c r="U336"/>
  <c r="T336"/>
  <c r="S336"/>
  <c r="R336"/>
  <c r="Y442"/>
  <c r="X442"/>
  <c r="W442"/>
  <c r="V442"/>
  <c r="U442"/>
  <c r="T442"/>
  <c r="S442"/>
  <c r="R442"/>
  <c r="Y584"/>
  <c r="X584"/>
  <c r="W584"/>
  <c r="V584"/>
  <c r="U584"/>
  <c r="T584"/>
  <c r="S584"/>
  <c r="R584"/>
  <c r="Y768"/>
  <c r="X768"/>
  <c r="W768"/>
  <c r="V768"/>
  <c r="U768"/>
  <c r="T768"/>
  <c r="S768"/>
  <c r="R768"/>
  <c r="Y995"/>
  <c r="X995"/>
  <c r="W995"/>
  <c r="V995"/>
  <c r="U995"/>
  <c r="T995"/>
  <c r="S995"/>
  <c r="R995"/>
  <c r="Y925"/>
  <c r="X925"/>
  <c r="W925"/>
  <c r="V925"/>
  <c r="U925"/>
  <c r="T925"/>
  <c r="S925"/>
  <c r="R925"/>
  <c r="Y706"/>
  <c r="X706"/>
  <c r="W706"/>
  <c r="V706"/>
  <c r="U706"/>
  <c r="T706"/>
  <c r="S706"/>
  <c r="R706"/>
  <c r="Y527"/>
  <c r="X527"/>
  <c r="W527"/>
  <c r="V527"/>
  <c r="U527"/>
  <c r="T527"/>
  <c r="S527"/>
  <c r="R527"/>
  <c r="Y401"/>
  <c r="X401"/>
  <c r="W401"/>
  <c r="V401"/>
  <c r="U401"/>
  <c r="T401"/>
  <c r="S401"/>
  <c r="R401"/>
  <c r="Y303"/>
  <c r="X303"/>
  <c r="W303"/>
  <c r="V303"/>
  <c r="U303"/>
  <c r="T303"/>
  <c r="S303"/>
  <c r="R303"/>
  <c r="Y235"/>
  <c r="X235"/>
  <c r="W235"/>
  <c r="V235"/>
  <c r="U235"/>
  <c r="T235"/>
  <c r="S235"/>
  <c r="R235"/>
  <c r="Y194"/>
  <c r="X194"/>
  <c r="W194"/>
  <c r="V194"/>
  <c r="U194"/>
  <c r="T194"/>
  <c r="S194"/>
  <c r="R194"/>
  <c r="Y169"/>
  <c r="X169"/>
  <c r="W169"/>
  <c r="V169"/>
  <c r="U169"/>
  <c r="T169"/>
  <c r="S169"/>
  <c r="R169"/>
  <c r="Y161"/>
  <c r="X161"/>
  <c r="W161"/>
  <c r="V161"/>
  <c r="U161"/>
  <c r="T161"/>
  <c r="S161"/>
  <c r="R161"/>
  <c r="Y160"/>
  <c r="X160"/>
  <c r="W160"/>
  <c r="V160"/>
  <c r="U160"/>
  <c r="T160"/>
  <c r="S160"/>
  <c r="R160"/>
  <c r="Y164"/>
  <c r="X164"/>
  <c r="W164"/>
  <c r="V164"/>
  <c r="U164"/>
  <c r="T164"/>
  <c r="S164"/>
  <c r="R164"/>
  <c r="Y177"/>
  <c r="X177"/>
  <c r="W177"/>
  <c r="V177"/>
  <c r="U177"/>
  <c r="T177"/>
  <c r="S177"/>
  <c r="R177"/>
  <c r="Y204"/>
  <c r="X204"/>
  <c r="W204"/>
  <c r="V204"/>
  <c r="U204"/>
  <c r="T204"/>
  <c r="S204"/>
  <c r="R204"/>
  <c r="Y257"/>
  <c r="X257"/>
  <c r="W257"/>
  <c r="V257"/>
  <c r="U257"/>
  <c r="T257"/>
  <c r="S257"/>
  <c r="R257"/>
  <c r="Y333"/>
  <c r="X333"/>
  <c r="W333"/>
  <c r="V333"/>
  <c r="U333"/>
  <c r="T333"/>
  <c r="S333"/>
  <c r="R333"/>
  <c r="Y448"/>
  <c r="X448"/>
  <c r="W448"/>
  <c r="V448"/>
  <c r="U448"/>
  <c r="T448"/>
  <c r="S448"/>
  <c r="R448"/>
  <c r="Y598"/>
  <c r="X598"/>
  <c r="W598"/>
  <c r="V598"/>
  <c r="U598"/>
  <c r="T598"/>
  <c r="S598"/>
  <c r="R598"/>
  <c r="Y790"/>
  <c r="X790"/>
  <c r="W790"/>
  <c r="V790"/>
  <c r="U790"/>
  <c r="T790"/>
  <c r="S790"/>
  <c r="R790"/>
  <c r="Y1026"/>
  <c r="X1026"/>
  <c r="W1026"/>
  <c r="V1026"/>
  <c r="U1026"/>
  <c r="T1026"/>
  <c r="S1026"/>
  <c r="R1026"/>
  <c r="Y1094"/>
  <c r="X1094"/>
  <c r="W1094"/>
  <c r="V1094"/>
  <c r="U1094"/>
  <c r="T1094"/>
  <c r="S1094"/>
  <c r="R1094"/>
  <c r="Y838"/>
  <c r="X838"/>
  <c r="W838"/>
  <c r="V838"/>
  <c r="U838"/>
  <c r="T838"/>
  <c r="S838"/>
  <c r="R838"/>
  <c r="Y650"/>
  <c r="X650"/>
  <c r="W650"/>
  <c r="V650"/>
  <c r="U650"/>
  <c r="T650"/>
  <c r="S650"/>
  <c r="R650"/>
  <c r="Y483"/>
  <c r="X483"/>
  <c r="W483"/>
  <c r="V483"/>
  <c r="U483"/>
  <c r="T483"/>
  <c r="S483"/>
  <c r="R483"/>
  <c r="Y352"/>
  <c r="X352"/>
  <c r="W352"/>
  <c r="V352"/>
  <c r="U352"/>
  <c r="T352"/>
  <c r="S352"/>
  <c r="R352"/>
  <c r="Y272"/>
  <c r="X272"/>
  <c r="W272"/>
  <c r="V272"/>
  <c r="U272"/>
  <c r="T272"/>
  <c r="S272"/>
  <c r="R272"/>
  <c r="Y216"/>
  <c r="X216"/>
  <c r="W216"/>
  <c r="V216"/>
  <c r="U216"/>
  <c r="T216"/>
  <c r="S216"/>
  <c r="R216"/>
  <c r="Y180"/>
  <c r="X180"/>
  <c r="W180"/>
  <c r="V180"/>
  <c r="U180"/>
  <c r="T180"/>
  <c r="S180"/>
  <c r="R180"/>
  <c r="Y166"/>
  <c r="X166"/>
  <c r="W166"/>
  <c r="V166"/>
  <c r="U166"/>
  <c r="T166"/>
  <c r="S166"/>
  <c r="R166"/>
  <c r="Y158"/>
  <c r="X158"/>
  <c r="W158"/>
  <c r="V158"/>
  <c r="U158"/>
  <c r="T158"/>
  <c r="S158"/>
  <c r="R158"/>
  <c r="Y159"/>
  <c r="X159"/>
  <c r="W159"/>
  <c r="V159"/>
  <c r="U159"/>
  <c r="T159"/>
  <c r="S159"/>
  <c r="R159"/>
  <c r="Y167"/>
  <c r="X167"/>
  <c r="W167"/>
  <c r="V167"/>
  <c r="U167"/>
  <c r="T167"/>
  <c r="S167"/>
  <c r="R167"/>
  <c r="Y183"/>
  <c r="X183"/>
  <c r="W183"/>
  <c r="V183"/>
  <c r="U183"/>
  <c r="T183"/>
  <c r="S183"/>
  <c r="R183"/>
  <c r="Y218"/>
  <c r="X218"/>
  <c r="W218"/>
  <c r="V218"/>
  <c r="U218"/>
  <c r="T218"/>
  <c r="S218"/>
  <c r="R218"/>
  <c r="Y275"/>
  <c r="X275"/>
  <c r="W275"/>
  <c r="V275"/>
  <c r="U275"/>
  <c r="T275"/>
  <c r="S275"/>
  <c r="R275"/>
  <c r="Y363"/>
  <c r="X363"/>
  <c r="W363"/>
  <c r="V363"/>
  <c r="U363"/>
  <c r="T363"/>
  <c r="S363"/>
  <c r="R363"/>
  <c r="Y492"/>
  <c r="X492"/>
  <c r="W492"/>
  <c r="V492"/>
  <c r="U492"/>
  <c r="T492"/>
  <c r="S492"/>
  <c r="R492"/>
  <c r="Y656"/>
  <c r="X656"/>
  <c r="W656"/>
  <c r="V656"/>
  <c r="U656"/>
  <c r="T656"/>
  <c r="S656"/>
  <c r="R656"/>
  <c r="Y852"/>
  <c r="X852"/>
  <c r="W852"/>
  <c r="V852"/>
  <c r="U852"/>
  <c r="T852"/>
  <c r="S852"/>
  <c r="R852"/>
  <c r="Y1108"/>
  <c r="X1108"/>
  <c r="W1108"/>
  <c r="V1108"/>
  <c r="U1108"/>
  <c r="T1108"/>
  <c r="S1108"/>
  <c r="R1108"/>
  <c r="Y1047"/>
  <c r="X1047"/>
  <c r="W1047"/>
  <c r="V1047"/>
  <c r="U1047"/>
  <c r="T1047"/>
  <c r="S1047"/>
  <c r="R1047"/>
  <c r="Y810"/>
  <c r="X810"/>
  <c r="W810"/>
  <c r="V810"/>
  <c r="U810"/>
  <c r="T810"/>
  <c r="S810"/>
  <c r="R810"/>
  <c r="Y622"/>
  <c r="X622"/>
  <c r="W622"/>
  <c r="V622"/>
  <c r="U622"/>
  <c r="T622"/>
  <c r="S622"/>
  <c r="R622"/>
  <c r="Y471"/>
  <c r="X471"/>
  <c r="W471"/>
  <c r="V471"/>
  <c r="U471"/>
  <c r="T471"/>
  <c r="S471"/>
  <c r="R471"/>
  <c r="Y349"/>
  <c r="X349"/>
  <c r="W349"/>
  <c r="V349"/>
  <c r="U349"/>
  <c r="T349"/>
  <c r="S349"/>
  <c r="R349"/>
  <c r="Y273"/>
  <c r="X273"/>
  <c r="W273"/>
  <c r="V273"/>
  <c r="U273"/>
  <c r="T273"/>
  <c r="S273"/>
  <c r="R273"/>
  <c r="Y221"/>
  <c r="X221"/>
  <c r="W221"/>
  <c r="V221"/>
  <c r="U221"/>
  <c r="T221"/>
  <c r="S221"/>
  <c r="R221"/>
  <c r="Y191"/>
  <c r="X191"/>
  <c r="W191"/>
  <c r="V191"/>
  <c r="U191"/>
  <c r="T191"/>
  <c r="S191"/>
  <c r="R191"/>
  <c r="Y172"/>
  <c r="X172"/>
  <c r="W172"/>
  <c r="V172"/>
  <c r="U172"/>
  <c r="T172"/>
  <c r="S172"/>
  <c r="R172"/>
  <c r="Y168"/>
  <c r="X168"/>
  <c r="W168"/>
  <c r="V168"/>
  <c r="U168"/>
  <c r="T168"/>
  <c r="S168"/>
  <c r="R168"/>
  <c r="Y170"/>
  <c r="X170"/>
  <c r="W170"/>
  <c r="V170"/>
  <c r="U170"/>
  <c r="T170"/>
  <c r="S170"/>
  <c r="R170"/>
  <c r="Y185"/>
  <c r="X185"/>
  <c r="W185"/>
  <c r="V185"/>
  <c r="U185"/>
  <c r="T185"/>
  <c r="S185"/>
  <c r="R185"/>
  <c r="Y212"/>
  <c r="X212"/>
  <c r="W212"/>
  <c r="V212"/>
  <c r="U212"/>
  <c r="T212"/>
  <c r="S212"/>
  <c r="R212"/>
  <c r="Y256"/>
  <c r="X256"/>
  <c r="W256"/>
  <c r="V256"/>
  <c r="U256"/>
  <c r="T256"/>
  <c r="S256"/>
  <c r="R256"/>
  <c r="Y329"/>
  <c r="X329"/>
  <c r="W329"/>
  <c r="V329"/>
  <c r="U329"/>
  <c r="T329"/>
  <c r="S329"/>
  <c r="R329"/>
  <c r="Y432"/>
  <c r="X432"/>
  <c r="W432"/>
  <c r="V432"/>
  <c r="U432"/>
  <c r="T432"/>
  <c r="S432"/>
  <c r="R432"/>
  <c r="Y570"/>
  <c r="X570"/>
  <c r="W570"/>
  <c r="V570"/>
  <c r="U570"/>
  <c r="T570"/>
  <c r="S570"/>
  <c r="R570"/>
  <c r="Y753"/>
  <c r="X753"/>
  <c r="W753"/>
  <c r="V753"/>
  <c r="U753"/>
  <c r="T753"/>
  <c r="S753"/>
  <c r="R753"/>
  <c r="Y975"/>
  <c r="X975"/>
  <c r="W975"/>
  <c r="V975"/>
  <c r="U975"/>
  <c r="T975"/>
  <c r="S975"/>
  <c r="R975"/>
  <c r="Y1053"/>
  <c r="X1053"/>
  <c r="W1053"/>
  <c r="V1053"/>
  <c r="U1053"/>
  <c r="T1053"/>
  <c r="S1053"/>
  <c r="R1053"/>
  <c r="Y820"/>
  <c r="X820"/>
  <c r="W820"/>
  <c r="V820"/>
  <c r="U820"/>
  <c r="T820"/>
  <c r="S820"/>
  <c r="R820"/>
  <c r="Y646"/>
  <c r="X646"/>
  <c r="W646"/>
  <c r="V646"/>
  <c r="U646"/>
  <c r="T646"/>
  <c r="S646"/>
  <c r="R646"/>
  <c r="Y499"/>
  <c r="X499"/>
  <c r="W499"/>
  <c r="V499"/>
  <c r="U499"/>
  <c r="T499"/>
  <c r="S499"/>
  <c r="R499"/>
  <c r="Y381"/>
  <c r="X381"/>
  <c r="W381"/>
  <c r="V381"/>
  <c r="U381"/>
  <c r="T381"/>
  <c r="S381"/>
  <c r="R381"/>
  <c r="Y308"/>
  <c r="X308"/>
  <c r="W308"/>
  <c r="V308"/>
  <c r="U308"/>
  <c r="T308"/>
  <c r="S308"/>
  <c r="R308"/>
  <c r="Y249"/>
  <c r="X249"/>
  <c r="W249"/>
  <c r="V249"/>
  <c r="U249"/>
  <c r="T249"/>
  <c r="S249"/>
  <c r="R249"/>
  <c r="Y219"/>
  <c r="X219"/>
  <c r="W219"/>
  <c r="V219"/>
  <c r="U219"/>
  <c r="T219"/>
  <c r="S219"/>
  <c r="R219"/>
  <c r="Y201"/>
  <c r="X201"/>
  <c r="W201"/>
  <c r="V201"/>
  <c r="U201"/>
  <c r="T201"/>
  <c r="S201"/>
  <c r="R201"/>
  <c r="Y199"/>
  <c r="X199"/>
  <c r="W199"/>
  <c r="V199"/>
  <c r="U199"/>
  <c r="T199"/>
  <c r="S199"/>
  <c r="R199"/>
  <c r="Y207"/>
  <c r="X207"/>
  <c r="W207"/>
  <c r="V207"/>
  <c r="U207"/>
  <c r="T207"/>
  <c r="S207"/>
  <c r="R207"/>
  <c r="Y233"/>
  <c r="X233"/>
  <c r="W233"/>
  <c r="V233"/>
  <c r="U233"/>
  <c r="T233"/>
  <c r="S233"/>
  <c r="R233"/>
  <c r="Y269"/>
  <c r="X269"/>
  <c r="W269"/>
  <c r="V269"/>
  <c r="U269"/>
  <c r="T269"/>
  <c r="S269"/>
  <c r="R269"/>
  <c r="Y331"/>
  <c r="X331"/>
  <c r="W331"/>
  <c r="V331"/>
  <c r="U331"/>
  <c r="T331"/>
  <c r="S331"/>
  <c r="R331"/>
  <c r="Y421"/>
  <c r="X421"/>
  <c r="W421"/>
  <c r="V421"/>
  <c r="U421"/>
  <c r="T421"/>
  <c r="S421"/>
  <c r="R421"/>
  <c r="Y538"/>
  <c r="X538"/>
  <c r="W538"/>
  <c r="V538"/>
  <c r="U538"/>
  <c r="T538"/>
  <c r="S538"/>
  <c r="R538"/>
  <c r="Y703"/>
  <c r="X703"/>
  <c r="W703"/>
  <c r="V703"/>
  <c r="U703"/>
  <c r="T703"/>
  <c r="S703"/>
  <c r="R703"/>
  <c r="Y911"/>
  <c r="X911"/>
  <c r="W911"/>
  <c r="V911"/>
  <c r="U911"/>
  <c r="T911"/>
  <c r="S911"/>
  <c r="R911"/>
  <c r="Y1148"/>
  <c r="X1148"/>
  <c r="W1148"/>
  <c r="V1148"/>
  <c r="U1148"/>
  <c r="T1148"/>
  <c r="S1148"/>
  <c r="R1148"/>
  <c r="Y1107"/>
  <c r="X1107"/>
  <c r="W1107"/>
  <c r="V1107"/>
  <c r="U1107"/>
  <c r="T1107"/>
  <c r="S1107"/>
  <c r="R1107"/>
  <c r="Y884"/>
  <c r="X884"/>
  <c r="W884"/>
  <c r="V884"/>
  <c r="U884"/>
  <c r="T884"/>
  <c r="S884"/>
  <c r="R884"/>
  <c r="Y702"/>
  <c r="X702"/>
  <c r="W702"/>
  <c r="V702"/>
  <c r="U702"/>
  <c r="T702"/>
  <c r="S702"/>
  <c r="R702"/>
  <c r="Y556"/>
  <c r="X556"/>
  <c r="W556"/>
  <c r="V556"/>
  <c r="U556"/>
  <c r="T556"/>
  <c r="S556"/>
  <c r="R556"/>
  <c r="Y450"/>
  <c r="X450"/>
  <c r="W450"/>
  <c r="V450"/>
  <c r="U450"/>
  <c r="T450"/>
  <c r="S450"/>
  <c r="R450"/>
  <c r="Y367"/>
  <c r="X367"/>
  <c r="W367"/>
  <c r="V367"/>
  <c r="U367"/>
  <c r="T367"/>
  <c r="S367"/>
  <c r="R367"/>
  <c r="Y317"/>
  <c r="X317"/>
  <c r="W317"/>
  <c r="V317"/>
  <c r="U317"/>
  <c r="T317"/>
  <c r="S317"/>
  <c r="R317"/>
  <c r="Y283"/>
  <c r="X283"/>
  <c r="W283"/>
  <c r="V283"/>
  <c r="U283"/>
  <c r="T283"/>
  <c r="S283"/>
  <c r="R283"/>
  <c r="Y266"/>
  <c r="X266"/>
  <c r="W266"/>
  <c r="V266"/>
  <c r="U266"/>
  <c r="T266"/>
  <c r="S266"/>
  <c r="R266"/>
  <c r="Y267"/>
  <c r="X267"/>
  <c r="W267"/>
  <c r="V267"/>
  <c r="U267"/>
  <c r="T267"/>
  <c r="S267"/>
  <c r="R267"/>
  <c r="Y286"/>
  <c r="X286"/>
  <c r="W286"/>
  <c r="V286"/>
  <c r="U286"/>
  <c r="T286"/>
  <c r="S286"/>
  <c r="R286"/>
  <c r="Y319"/>
  <c r="X319"/>
  <c r="W319"/>
  <c r="V319"/>
  <c r="U319"/>
  <c r="T319"/>
  <c r="S319"/>
  <c r="R319"/>
  <c r="Y373"/>
  <c r="X373"/>
  <c r="W373"/>
  <c r="V373"/>
  <c r="U373"/>
  <c r="T373"/>
  <c r="S373"/>
  <c r="R373"/>
  <c r="Y457"/>
  <c r="X457"/>
  <c r="W457"/>
  <c r="V457"/>
  <c r="U457"/>
  <c r="T457"/>
  <c r="S457"/>
  <c r="R457"/>
  <c r="Y562"/>
  <c r="X562"/>
  <c r="W562"/>
  <c r="V562"/>
  <c r="U562"/>
  <c r="T562"/>
  <c r="S562"/>
  <c r="R562"/>
  <c r="Y713"/>
  <c r="X713"/>
  <c r="W713"/>
  <c r="V713"/>
  <c r="U713"/>
  <c r="T713"/>
  <c r="S713"/>
  <c r="R713"/>
  <c r="Y892"/>
  <c r="X892"/>
  <c r="W892"/>
  <c r="V892"/>
  <c r="U892"/>
  <c r="T892"/>
  <c r="S892"/>
  <c r="R892"/>
  <c r="Y1122"/>
  <c r="X1122"/>
  <c r="W1122"/>
  <c r="V1122"/>
  <c r="U1122"/>
  <c r="T1122"/>
  <c r="S1122"/>
  <c r="R1122"/>
  <c r="Y1003"/>
  <c r="X1003"/>
  <c r="W1003"/>
  <c r="V1003"/>
  <c r="U1003"/>
  <c r="T1003"/>
  <c r="S1003"/>
  <c r="R1003"/>
  <c r="Y814"/>
  <c r="X814"/>
  <c r="W814"/>
  <c r="V814"/>
  <c r="U814"/>
  <c r="T814"/>
  <c r="S814"/>
  <c r="R814"/>
  <c r="Y680"/>
  <c r="X680"/>
  <c r="W680"/>
  <c r="V680"/>
  <c r="U680"/>
  <c r="T680"/>
  <c r="S680"/>
  <c r="R680"/>
  <c r="Y558"/>
  <c r="X558"/>
  <c r="W558"/>
  <c r="V558"/>
  <c r="U558"/>
  <c r="T558"/>
  <c r="S558"/>
  <c r="R558"/>
  <c r="Y482"/>
  <c r="X482"/>
  <c r="W482"/>
  <c r="V482"/>
  <c r="U482"/>
  <c r="T482"/>
  <c r="S482"/>
  <c r="R482"/>
  <c r="Y425"/>
  <c r="X425"/>
  <c r="W425"/>
  <c r="V425"/>
  <c r="U425"/>
  <c r="T425"/>
  <c r="S425"/>
  <c r="R425"/>
  <c r="Y385"/>
  <c r="X385"/>
  <c r="W385"/>
  <c r="V385"/>
  <c r="U385"/>
  <c r="T385"/>
  <c r="S385"/>
  <c r="R385"/>
  <c r="Y414"/>
  <c r="X414"/>
  <c r="W414"/>
  <c r="V414"/>
  <c r="U414"/>
  <c r="T414"/>
  <c r="S414"/>
  <c r="R414"/>
  <c r="Y462"/>
  <c r="X462"/>
  <c r="W462"/>
  <c r="V462"/>
  <c r="U462"/>
  <c r="T462"/>
  <c r="S462"/>
  <c r="R462"/>
  <c r="Y529"/>
  <c r="X529"/>
  <c r="W529"/>
  <c r="V529"/>
  <c r="U529"/>
  <c r="T529"/>
  <c r="S529"/>
  <c r="R529"/>
  <c r="Y642"/>
  <c r="X642"/>
  <c r="W642"/>
  <c r="V642"/>
  <c r="U642"/>
  <c r="T642"/>
  <c r="S642"/>
  <c r="R642"/>
  <c r="Y773"/>
  <c r="X773"/>
  <c r="W773"/>
  <c r="V773"/>
  <c r="U773"/>
  <c r="T773"/>
  <c r="S773"/>
  <c r="R773"/>
  <c r="Y949"/>
  <c r="X949"/>
  <c r="W949"/>
  <c r="V949"/>
  <c r="U949"/>
  <c r="T949"/>
  <c r="S949"/>
  <c r="R949"/>
  <c r="Y1145"/>
  <c r="X1145"/>
  <c r="W1145"/>
  <c r="V1145"/>
  <c r="U1145"/>
  <c r="T1145"/>
  <c r="S1145"/>
  <c r="R1145"/>
  <c r="Y1157"/>
  <c r="X1157"/>
  <c r="W1157"/>
  <c r="V1157"/>
  <c r="U1157"/>
  <c r="T1157"/>
  <c r="S1157"/>
  <c r="R1157"/>
  <c r="Y983"/>
  <c r="X983"/>
  <c r="W983"/>
  <c r="V983"/>
  <c r="U983"/>
  <c r="T983"/>
  <c r="S983"/>
  <c r="R983"/>
  <c r="Y832"/>
  <c r="X832"/>
  <c r="W832"/>
  <c r="V832"/>
  <c r="U832"/>
  <c r="T832"/>
  <c r="S832"/>
  <c r="R832"/>
  <c r="Y730"/>
  <c r="X730"/>
  <c r="W730"/>
  <c r="V730"/>
  <c r="U730"/>
  <c r="T730"/>
  <c r="S730"/>
  <c r="R730"/>
  <c r="Y609"/>
  <c r="X609"/>
  <c r="W609"/>
  <c r="V609"/>
  <c r="U609"/>
  <c r="T609"/>
  <c r="S609"/>
  <c r="R609"/>
  <c r="Y676"/>
  <c r="X676"/>
  <c r="W676"/>
  <c r="V676"/>
  <c r="U676"/>
  <c r="T676"/>
  <c r="S676"/>
  <c r="R676"/>
  <c r="Y765"/>
  <c r="X765"/>
  <c r="W765"/>
  <c r="V765"/>
  <c r="U765"/>
  <c r="T765"/>
  <c r="S765"/>
  <c r="R765"/>
  <c r="Y887"/>
  <c r="X887"/>
  <c r="W887"/>
  <c r="V887"/>
  <c r="U887"/>
  <c r="T887"/>
  <c r="S887"/>
  <c r="R887"/>
  <c r="Y1045"/>
  <c r="X1045"/>
  <c r="W1045"/>
  <c r="V1045"/>
  <c r="U1045"/>
  <c r="T1045"/>
  <c r="S1045"/>
  <c r="R1045"/>
  <c r="Y962"/>
  <c r="X962"/>
  <c r="W962"/>
  <c r="V962"/>
  <c r="U962"/>
  <c r="T962"/>
  <c r="S962"/>
  <c r="R962"/>
  <c r="Y1071"/>
  <c r="X1071"/>
  <c r="W1071"/>
  <c r="V1071"/>
  <c r="U1071"/>
  <c r="T1071"/>
  <c r="S1071"/>
  <c r="R1071"/>
  <c r="Y1052"/>
  <c r="X1052"/>
  <c r="W1052"/>
  <c r="V1052"/>
  <c r="U1052"/>
  <c r="T1052"/>
  <c r="S1052"/>
  <c r="R1052"/>
  <c r="Y957"/>
  <c r="X957"/>
  <c r="W957"/>
  <c r="V957"/>
  <c r="U957"/>
  <c r="T957"/>
  <c r="S957"/>
  <c r="R957"/>
  <c r="Y869"/>
  <c r="X869"/>
  <c r="W869"/>
  <c r="V869"/>
  <c r="U869"/>
  <c r="T869"/>
  <c r="S869"/>
  <c r="R869"/>
  <c r="Y821"/>
  <c r="X821"/>
  <c r="W821"/>
  <c r="V821"/>
  <c r="U821"/>
  <c r="T821"/>
  <c r="S821"/>
  <c r="R821"/>
  <c r="Y909"/>
  <c r="X909"/>
  <c r="W909"/>
  <c r="V909"/>
  <c r="U909"/>
  <c r="T909"/>
  <c r="S909"/>
  <c r="R909"/>
  <c r="Y1000"/>
  <c r="X1000"/>
  <c r="W1000"/>
  <c r="V1000"/>
  <c r="U1000"/>
  <c r="T1000"/>
  <c r="S1000"/>
  <c r="R1000"/>
  <c r="Y1116"/>
  <c r="X1116"/>
  <c r="W1116"/>
  <c r="V1116"/>
  <c r="U1116"/>
  <c r="T1116"/>
  <c r="S1116"/>
  <c r="R1116"/>
  <c r="Y1030"/>
  <c r="X1030"/>
  <c r="W1030"/>
  <c r="V1030"/>
  <c r="U1030"/>
  <c r="T1030"/>
  <c r="S1030"/>
  <c r="R1030"/>
  <c r="Y877"/>
  <c r="X877"/>
  <c r="W877"/>
  <c r="V877"/>
  <c r="U877"/>
  <c r="T877"/>
  <c r="S877"/>
  <c r="R877"/>
  <c r="Y760"/>
  <c r="X760"/>
  <c r="W760"/>
  <c r="V760"/>
  <c r="U760"/>
  <c r="T760"/>
  <c r="S760"/>
  <c r="R760"/>
  <c r="Y682"/>
  <c r="X682"/>
  <c r="W682"/>
  <c r="V682"/>
  <c r="U682"/>
  <c r="T682"/>
  <c r="S682"/>
  <c r="R682"/>
  <c r="Y619"/>
  <c r="X619"/>
  <c r="W619"/>
  <c r="V619"/>
  <c r="U619"/>
  <c r="T619"/>
  <c r="S619"/>
  <c r="R619"/>
  <c r="Y569"/>
  <c r="X569"/>
  <c r="W569"/>
  <c r="V569"/>
  <c r="U569"/>
  <c r="T569"/>
  <c r="S569"/>
  <c r="R569"/>
  <c r="Y587"/>
  <c r="X587"/>
  <c r="W587"/>
  <c r="V587"/>
  <c r="U587"/>
  <c r="T587"/>
  <c r="S587"/>
  <c r="R587"/>
  <c r="Y625"/>
  <c r="X625"/>
  <c r="W625"/>
  <c r="V625"/>
  <c r="U625"/>
  <c r="T625"/>
  <c r="S625"/>
  <c r="R625"/>
  <c r="Y689"/>
  <c r="X689"/>
  <c r="W689"/>
  <c r="V689"/>
  <c r="U689"/>
  <c r="T689"/>
  <c r="S689"/>
  <c r="R689"/>
  <c r="Y785"/>
  <c r="X785"/>
  <c r="W785"/>
  <c r="V785"/>
  <c r="U785"/>
  <c r="T785"/>
  <c r="S785"/>
  <c r="R785"/>
  <c r="Y902"/>
  <c r="X902"/>
  <c r="W902"/>
  <c r="V902"/>
  <c r="U902"/>
  <c r="T902"/>
  <c r="S902"/>
  <c r="R902"/>
  <c r="Y1055"/>
  <c r="X1055"/>
  <c r="W1055"/>
  <c r="V1055"/>
  <c r="U1055"/>
  <c r="T1055"/>
  <c r="S1055"/>
  <c r="R1055"/>
  <c r="Y1126"/>
  <c r="X1126"/>
  <c r="W1126"/>
  <c r="V1126"/>
  <c r="U1126"/>
  <c r="T1126"/>
  <c r="S1126"/>
  <c r="R1126"/>
  <c r="Y929"/>
  <c r="X929"/>
  <c r="W929"/>
  <c r="V929"/>
  <c r="U929"/>
  <c r="T929"/>
  <c r="S929"/>
  <c r="R929"/>
  <c r="Y769"/>
  <c r="X769"/>
  <c r="W769"/>
  <c r="V769"/>
  <c r="U769"/>
  <c r="T769"/>
  <c r="S769"/>
  <c r="R769"/>
  <c r="Y645"/>
  <c r="X645"/>
  <c r="W645"/>
  <c r="V645"/>
  <c r="U645"/>
  <c r="T645"/>
  <c r="S645"/>
  <c r="R645"/>
  <c r="Y535"/>
  <c r="X535"/>
  <c r="W535"/>
  <c r="V535"/>
  <c r="U535"/>
  <c r="T535"/>
  <c r="S535"/>
  <c r="R535"/>
  <c r="Y478"/>
  <c r="X478"/>
  <c r="W478"/>
  <c r="V478"/>
  <c r="U478"/>
  <c r="T478"/>
  <c r="S478"/>
  <c r="R478"/>
  <c r="Y429"/>
  <c r="X429"/>
  <c r="W429"/>
  <c r="V429"/>
  <c r="U429"/>
  <c r="T429"/>
  <c r="S429"/>
  <c r="R429"/>
  <c r="Y411"/>
  <c r="X411"/>
  <c r="W411"/>
  <c r="V411"/>
  <c r="U411"/>
  <c r="T411"/>
  <c r="S411"/>
  <c r="R411"/>
  <c r="Y409"/>
  <c r="X409"/>
  <c r="W409"/>
  <c r="V409"/>
  <c r="U409"/>
  <c r="T409"/>
  <c r="S409"/>
  <c r="R409"/>
  <c r="Y427"/>
  <c r="X427"/>
  <c r="W427"/>
  <c r="V427"/>
  <c r="U427"/>
  <c r="T427"/>
  <c r="S427"/>
  <c r="R427"/>
  <c r="Y466"/>
  <c r="X466"/>
  <c r="W466"/>
  <c r="V466"/>
  <c r="U466"/>
  <c r="T466"/>
  <c r="S466"/>
  <c r="R466"/>
  <c r="Y525"/>
  <c r="X525"/>
  <c r="W525"/>
  <c r="V525"/>
  <c r="U525"/>
  <c r="T525"/>
  <c r="S525"/>
  <c r="R525"/>
  <c r="Y623"/>
  <c r="X623"/>
  <c r="W623"/>
  <c r="V623"/>
  <c r="U623"/>
  <c r="T623"/>
  <c r="S623"/>
  <c r="R623"/>
  <c r="Y742"/>
  <c r="X742"/>
  <c r="W742"/>
  <c r="V742"/>
  <c r="U742"/>
  <c r="T742"/>
  <c r="S742"/>
  <c r="R742"/>
  <c r="Y897"/>
  <c r="X897"/>
  <c r="W897"/>
  <c r="V897"/>
  <c r="U897"/>
  <c r="T897"/>
  <c r="S897"/>
  <c r="R897"/>
  <c r="Y1092"/>
  <c r="X1092"/>
  <c r="W1092"/>
  <c r="V1092"/>
  <c r="U1092"/>
  <c r="T1092"/>
  <c r="S1092"/>
  <c r="R1092"/>
  <c r="Y1100"/>
  <c r="X1100"/>
  <c r="W1100"/>
  <c r="V1100"/>
  <c r="U1100"/>
  <c r="T1100"/>
  <c r="S1100"/>
  <c r="R1100"/>
  <c r="Y889"/>
  <c r="X889"/>
  <c r="W889"/>
  <c r="V889"/>
  <c r="U889"/>
  <c r="T889"/>
  <c r="S889"/>
  <c r="R889"/>
  <c r="Y717"/>
  <c r="X717"/>
  <c r="W717"/>
  <c r="V717"/>
  <c r="U717"/>
  <c r="T717"/>
  <c r="S717"/>
  <c r="R717"/>
  <c r="Y571"/>
  <c r="X571"/>
  <c r="W571"/>
  <c r="V571"/>
  <c r="U571"/>
  <c r="T571"/>
  <c r="S571"/>
  <c r="R571"/>
  <c r="Y468"/>
  <c r="X468"/>
  <c r="W468"/>
  <c r="V468"/>
  <c r="U468"/>
  <c r="T468"/>
  <c r="S468"/>
  <c r="R468"/>
  <c r="Y390"/>
  <c r="X390"/>
  <c r="W390"/>
  <c r="V390"/>
  <c r="U390"/>
  <c r="T390"/>
  <c r="S390"/>
  <c r="R390"/>
  <c r="Y335"/>
  <c r="X335"/>
  <c r="W335"/>
  <c r="V335"/>
  <c r="U335"/>
  <c r="T335"/>
  <c r="S335"/>
  <c r="R335"/>
  <c r="Y309"/>
  <c r="X309"/>
  <c r="W309"/>
  <c r="V309"/>
  <c r="U309"/>
  <c r="T309"/>
  <c r="S309"/>
  <c r="R309"/>
  <c r="Y295"/>
  <c r="X295"/>
  <c r="W295"/>
  <c r="V295"/>
  <c r="U295"/>
  <c r="T295"/>
  <c r="S295"/>
  <c r="R295"/>
  <c r="Y300"/>
  <c r="X300"/>
  <c r="W300"/>
  <c r="V300"/>
  <c r="U300"/>
  <c r="T300"/>
  <c r="S300"/>
  <c r="R300"/>
  <c r="Y322"/>
  <c r="X322"/>
  <c r="W322"/>
  <c r="V322"/>
  <c r="U322"/>
  <c r="T322"/>
  <c r="S322"/>
  <c r="R322"/>
  <c r="Y355"/>
  <c r="X355"/>
  <c r="W355"/>
  <c r="V355"/>
  <c r="U355"/>
  <c r="T355"/>
  <c r="S355"/>
  <c r="R355"/>
  <c r="Y424"/>
  <c r="X424"/>
  <c r="W424"/>
  <c r="V424"/>
  <c r="U424"/>
  <c r="T424"/>
  <c r="S424"/>
  <c r="R424"/>
  <c r="Y516"/>
  <c r="X516"/>
  <c r="W516"/>
  <c r="V516"/>
  <c r="U516"/>
  <c r="T516"/>
  <c r="S516"/>
  <c r="R516"/>
  <c r="Y640"/>
  <c r="X640"/>
  <c r="W640"/>
  <c r="V640"/>
  <c r="U640"/>
  <c r="T640"/>
  <c r="S640"/>
  <c r="R640"/>
  <c r="Y796"/>
  <c r="X796"/>
  <c r="W796"/>
  <c r="V796"/>
  <c r="U796"/>
  <c r="T796"/>
  <c r="S796"/>
  <c r="R796"/>
  <c r="Y992"/>
  <c r="X992"/>
  <c r="W992"/>
  <c r="V992"/>
  <c r="U992"/>
  <c r="T992"/>
  <c r="S992"/>
  <c r="R992"/>
  <c r="Y1141"/>
  <c r="X1141"/>
  <c r="W1141"/>
  <c r="V1141"/>
  <c r="U1141"/>
  <c r="T1141"/>
  <c r="S1141"/>
  <c r="R1141"/>
  <c r="Y912"/>
  <c r="X912"/>
  <c r="W912"/>
  <c r="V912"/>
  <c r="U912"/>
  <c r="T912"/>
  <c r="S912"/>
  <c r="R912"/>
  <c r="Y716"/>
  <c r="X716"/>
  <c r="W716"/>
  <c r="V716"/>
  <c r="U716"/>
  <c r="T716"/>
  <c r="S716"/>
  <c r="R716"/>
  <c r="Y552"/>
  <c r="X552"/>
  <c r="W552"/>
  <c r="V552"/>
  <c r="U552"/>
  <c r="T552"/>
  <c r="S552"/>
  <c r="R552"/>
  <c r="Y438"/>
  <c r="X438"/>
  <c r="W438"/>
  <c r="V438"/>
  <c r="U438"/>
  <c r="T438"/>
  <c r="S438"/>
  <c r="R438"/>
  <c r="Y346"/>
  <c r="X346"/>
  <c r="W346"/>
  <c r="V346"/>
  <c r="U346"/>
  <c r="T346"/>
  <c r="S346"/>
  <c r="R346"/>
  <c r="Y292"/>
  <c r="X292"/>
  <c r="W292"/>
  <c r="V292"/>
  <c r="U292"/>
  <c r="T292"/>
  <c r="S292"/>
  <c r="R292"/>
  <c r="Y251"/>
  <c r="X251"/>
  <c r="W251"/>
  <c r="V251"/>
  <c r="U251"/>
  <c r="T251"/>
  <c r="S251"/>
  <c r="R251"/>
  <c r="Y234"/>
  <c r="X234"/>
  <c r="W234"/>
  <c r="V234"/>
  <c r="U234"/>
  <c r="T234"/>
  <c r="S234"/>
  <c r="R234"/>
  <c r="Y228"/>
  <c r="X228"/>
  <c r="W228"/>
  <c r="V228"/>
  <c r="U228"/>
  <c r="T228"/>
  <c r="S228"/>
  <c r="R228"/>
  <c r="Y236"/>
  <c r="X236"/>
  <c r="W236"/>
  <c r="V236"/>
  <c r="U236"/>
  <c r="T236"/>
  <c r="S236"/>
  <c r="R236"/>
  <c r="Y255"/>
  <c r="X255"/>
  <c r="W255"/>
  <c r="V255"/>
  <c r="U255"/>
  <c r="T255"/>
  <c r="S255"/>
  <c r="R255"/>
  <c r="Y301"/>
  <c r="X301"/>
  <c r="W301"/>
  <c r="V301"/>
  <c r="U301"/>
  <c r="T301"/>
  <c r="S301"/>
  <c r="R301"/>
  <c r="Y358"/>
  <c r="X358"/>
  <c r="W358"/>
  <c r="V358"/>
  <c r="U358"/>
  <c r="T358"/>
  <c r="S358"/>
  <c r="R358"/>
  <c r="Y578"/>
  <c r="X578"/>
  <c r="W578"/>
  <c r="V578"/>
  <c r="U578"/>
  <c r="T578"/>
  <c r="S578"/>
  <c r="R578"/>
  <c r="Y738"/>
  <c r="X738"/>
  <c r="W738"/>
  <c r="V738"/>
  <c r="U738"/>
  <c r="T738"/>
  <c r="S738"/>
  <c r="R738"/>
  <c r="Y945"/>
  <c r="X945"/>
  <c r="W945"/>
  <c r="V945"/>
  <c r="U945"/>
  <c r="T945"/>
  <c r="S945"/>
  <c r="R945"/>
  <c r="Y984"/>
  <c r="X984"/>
  <c r="W984"/>
  <c r="V984"/>
  <c r="U984"/>
  <c r="T984"/>
  <c r="S984"/>
  <c r="R984"/>
  <c r="Y766"/>
  <c r="X766"/>
  <c r="W766"/>
  <c r="V766"/>
  <c r="U766"/>
  <c r="T766"/>
  <c r="S766"/>
  <c r="R766"/>
  <c r="Y593"/>
  <c r="X593"/>
  <c r="W593"/>
  <c r="V593"/>
  <c r="U593"/>
  <c r="T593"/>
  <c r="S593"/>
  <c r="R593"/>
  <c r="Y456"/>
  <c r="X456"/>
  <c r="W456"/>
  <c r="V456"/>
  <c r="U456"/>
  <c r="T456"/>
  <c r="S456"/>
  <c r="R456"/>
  <c r="Y348"/>
  <c r="X348"/>
  <c r="W348"/>
  <c r="V348"/>
  <c r="U348"/>
  <c r="T348"/>
  <c r="S348"/>
  <c r="R348"/>
  <c r="Y279"/>
  <c r="X279"/>
  <c r="W279"/>
  <c r="V279"/>
  <c r="U279"/>
  <c r="T279"/>
  <c r="S279"/>
  <c r="R279"/>
  <c r="Y237"/>
  <c r="X237"/>
  <c r="W237"/>
  <c r="V237"/>
  <c r="U237"/>
  <c r="T237"/>
  <c r="S237"/>
  <c r="R237"/>
  <c r="Y205"/>
  <c r="X205"/>
  <c r="W205"/>
  <c r="V205"/>
  <c r="U205"/>
  <c r="T205"/>
  <c r="S205"/>
  <c r="R205"/>
  <c r="Y197"/>
  <c r="X197"/>
  <c r="W197"/>
  <c r="V197"/>
  <c r="U197"/>
  <c r="T197"/>
  <c r="S197"/>
  <c r="R197"/>
  <c r="Y195"/>
  <c r="X195"/>
  <c r="W195"/>
  <c r="V195"/>
  <c r="U195"/>
  <c r="T195"/>
  <c r="S195"/>
  <c r="R195"/>
  <c r="Y202"/>
  <c r="X202"/>
  <c r="W202"/>
  <c r="V202"/>
  <c r="U202"/>
  <c r="T202"/>
  <c r="S202"/>
  <c r="R202"/>
  <c r="Y231"/>
  <c r="X231"/>
  <c r="W231"/>
  <c r="V231"/>
  <c r="U231"/>
  <c r="T231"/>
  <c r="S231"/>
  <c r="R231"/>
  <c r="Y270"/>
  <c r="X270"/>
  <c r="W270"/>
  <c r="V270"/>
  <c r="U270"/>
  <c r="T270"/>
  <c r="S270"/>
  <c r="R270"/>
  <c r="Y334"/>
  <c r="X334"/>
  <c r="W334"/>
  <c r="V334"/>
  <c r="U334"/>
  <c r="T334"/>
  <c r="S334"/>
  <c r="R334"/>
  <c r="Y430"/>
  <c r="X430"/>
  <c r="W430"/>
  <c r="V430"/>
  <c r="U430"/>
  <c r="T430"/>
  <c r="S430"/>
  <c r="R430"/>
  <c r="Y557"/>
  <c r="X557"/>
  <c r="W557"/>
  <c r="V557"/>
  <c r="U557"/>
  <c r="T557"/>
  <c r="S557"/>
  <c r="R557"/>
  <c r="Y731"/>
  <c r="X731"/>
  <c r="W731"/>
  <c r="V731"/>
  <c r="U731"/>
  <c r="T731"/>
  <c r="S731"/>
  <c r="R731"/>
  <c r="Y941"/>
  <c r="X941"/>
  <c r="W941"/>
  <c r="V941"/>
  <c r="U941"/>
  <c r="T941"/>
  <c r="S941"/>
  <c r="R941"/>
  <c r="Y1124"/>
  <c r="X1124"/>
  <c r="W1124"/>
  <c r="V1124"/>
  <c r="U1124"/>
  <c r="T1124"/>
  <c r="S1124"/>
  <c r="R1124"/>
  <c r="Y874"/>
  <c r="X874"/>
  <c r="W874"/>
  <c r="V874"/>
  <c r="U874"/>
  <c r="T874"/>
  <c r="S874"/>
  <c r="R874"/>
  <c r="Y683"/>
  <c r="X683"/>
  <c r="W683"/>
  <c r="V683"/>
  <c r="U683"/>
  <c r="T683"/>
  <c r="S683"/>
  <c r="R683"/>
  <c r="Y517"/>
  <c r="X517"/>
  <c r="W517"/>
  <c r="V517"/>
  <c r="U517"/>
  <c r="T517"/>
  <c r="S517"/>
  <c r="R517"/>
  <c r="Y394"/>
  <c r="X394"/>
  <c r="W394"/>
  <c r="V394"/>
  <c r="U394"/>
  <c r="T394"/>
  <c r="S394"/>
  <c r="R394"/>
  <c r="Y310"/>
  <c r="X310"/>
  <c r="W310"/>
  <c r="V310"/>
  <c r="U310"/>
  <c r="T310"/>
  <c r="S310"/>
  <c r="R310"/>
  <c r="Y242"/>
  <c r="X242"/>
  <c r="W242"/>
  <c r="V242"/>
  <c r="U242"/>
  <c r="T242"/>
  <c r="S242"/>
  <c r="R242"/>
  <c r="Y208"/>
  <c r="X208"/>
  <c r="W208"/>
  <c r="V208"/>
  <c r="U208"/>
  <c r="T208"/>
  <c r="S208"/>
  <c r="R208"/>
  <c r="Y190"/>
  <c r="X190"/>
  <c r="W190"/>
  <c r="V190"/>
  <c r="U190"/>
  <c r="T190"/>
  <c r="S190"/>
  <c r="R190"/>
  <c r="Y179"/>
  <c r="X179"/>
  <c r="W179"/>
  <c r="V179"/>
  <c r="U179"/>
  <c r="T179"/>
  <c r="S179"/>
  <c r="R179"/>
  <c r="Y182"/>
  <c r="X182"/>
  <c r="W182"/>
  <c r="V182"/>
  <c r="U182"/>
  <c r="T182"/>
  <c r="S182"/>
  <c r="R182"/>
  <c r="Y198"/>
  <c r="X198"/>
  <c r="W198"/>
  <c r="V198"/>
  <c r="U198"/>
  <c r="T198"/>
  <c r="S198"/>
  <c r="R198"/>
  <c r="Y225"/>
  <c r="X225"/>
  <c r="W225"/>
  <c r="V225"/>
  <c r="U225"/>
  <c r="T225"/>
  <c r="S225"/>
  <c r="R225"/>
  <c r="Y271"/>
  <c r="X271"/>
  <c r="W271"/>
  <c r="V271"/>
  <c r="U271"/>
  <c r="T271"/>
  <c r="S271"/>
  <c r="R271"/>
  <c r="Y340"/>
  <c r="X340"/>
  <c r="W340"/>
  <c r="V340"/>
  <c r="U340"/>
  <c r="T340"/>
  <c r="S340"/>
  <c r="R340"/>
  <c r="Y446"/>
  <c r="X446"/>
  <c r="W446"/>
  <c r="V446"/>
  <c r="U446"/>
  <c r="T446"/>
  <c r="S446"/>
  <c r="R446"/>
  <c r="Y586"/>
  <c r="X586"/>
  <c r="W586"/>
  <c r="V586"/>
  <c r="U586"/>
  <c r="T586"/>
  <c r="S586"/>
  <c r="R586"/>
  <c r="Y764"/>
  <c r="X764"/>
  <c r="W764"/>
  <c r="V764"/>
  <c r="U764"/>
  <c r="T764"/>
  <c r="S764"/>
  <c r="R764"/>
  <c r="Y987"/>
  <c r="X987"/>
  <c r="W987"/>
  <c r="V987"/>
  <c r="U987"/>
  <c r="T987"/>
  <c r="S987"/>
  <c r="R987"/>
  <c r="Y1051"/>
  <c r="X1051"/>
  <c r="W1051"/>
  <c r="V1051"/>
  <c r="U1051"/>
  <c r="T1051"/>
  <c r="S1051"/>
  <c r="R1051"/>
  <c r="Y817"/>
  <c r="X817"/>
  <c r="W817"/>
  <c r="V817"/>
  <c r="U817"/>
  <c r="T817"/>
  <c r="S817"/>
  <c r="R817"/>
  <c r="Y635"/>
  <c r="X635"/>
  <c r="W635"/>
  <c r="V635"/>
  <c r="U635"/>
  <c r="T635"/>
  <c r="S635"/>
  <c r="R635"/>
  <c r="Y486"/>
  <c r="X486"/>
  <c r="W486"/>
  <c r="V486"/>
  <c r="U486"/>
  <c r="T486"/>
  <c r="S486"/>
  <c r="R486"/>
  <c r="Y369"/>
  <c r="X369"/>
  <c r="W369"/>
  <c r="V369"/>
  <c r="U369"/>
  <c r="T369"/>
  <c r="S369"/>
  <c r="R369"/>
  <c r="Y293"/>
  <c r="X293"/>
  <c r="W293"/>
  <c r="V293"/>
  <c r="U293"/>
  <c r="T293"/>
  <c r="S293"/>
  <c r="R293"/>
  <c r="Y239"/>
  <c r="X239"/>
  <c r="W239"/>
  <c r="V239"/>
  <c r="U239"/>
  <c r="T239"/>
  <c r="S239"/>
  <c r="R239"/>
  <c r="Y206"/>
  <c r="X206"/>
  <c r="W206"/>
  <c r="V206"/>
  <c r="U206"/>
  <c r="T206"/>
  <c r="S206"/>
  <c r="R206"/>
  <c r="Y192"/>
  <c r="X192"/>
  <c r="W192"/>
  <c r="V192"/>
  <c r="U192"/>
  <c r="T192"/>
  <c r="S192"/>
  <c r="R192"/>
  <c r="Y187"/>
  <c r="X187"/>
  <c r="W187"/>
  <c r="V187"/>
  <c r="U187"/>
  <c r="T187"/>
  <c r="S187"/>
  <c r="R187"/>
  <c r="Y193"/>
  <c r="X193"/>
  <c r="W193"/>
  <c r="V193"/>
  <c r="U193"/>
  <c r="T193"/>
  <c r="S193"/>
  <c r="R193"/>
  <c r="Y211"/>
  <c r="X211"/>
  <c r="W211"/>
  <c r="V211"/>
  <c r="U211"/>
  <c r="T211"/>
  <c r="S211"/>
  <c r="R211"/>
  <c r="Y241"/>
  <c r="X241"/>
  <c r="W241"/>
  <c r="V241"/>
  <c r="U241"/>
  <c r="T241"/>
  <c r="S241"/>
  <c r="R241"/>
  <c r="Y305"/>
  <c r="X305"/>
  <c r="W305"/>
  <c r="V305"/>
  <c r="U305"/>
  <c r="T305"/>
  <c r="S305"/>
  <c r="R305"/>
  <c r="Y383"/>
  <c r="X383"/>
  <c r="W383"/>
  <c r="V383"/>
  <c r="U383"/>
  <c r="T383"/>
  <c r="S383"/>
  <c r="R383"/>
  <c r="Y502"/>
  <c r="X502"/>
  <c r="W502"/>
  <c r="V502"/>
  <c r="U502"/>
  <c r="T502"/>
  <c r="S502"/>
  <c r="R502"/>
  <c r="Y658"/>
  <c r="X658"/>
  <c r="W658"/>
  <c r="V658"/>
  <c r="U658"/>
  <c r="T658"/>
  <c r="S658"/>
  <c r="R658"/>
  <c r="Y839"/>
  <c r="X839"/>
  <c r="W839"/>
  <c r="V839"/>
  <c r="U839"/>
  <c r="T839"/>
  <c r="S839"/>
  <c r="R839"/>
  <c r="Y1083"/>
  <c r="X1083"/>
  <c r="W1083"/>
  <c r="V1083"/>
  <c r="U1083"/>
  <c r="T1083"/>
  <c r="S1083"/>
  <c r="R1083"/>
  <c r="Y1036"/>
  <c r="X1036"/>
  <c r="W1036"/>
  <c r="V1036"/>
  <c r="U1036"/>
  <c r="T1036"/>
  <c r="S1036"/>
  <c r="R1036"/>
  <c r="Y808"/>
  <c r="X808"/>
  <c r="W808"/>
  <c r="V808"/>
  <c r="U808"/>
  <c r="T808"/>
  <c r="S808"/>
  <c r="R808"/>
  <c r="Y633"/>
  <c r="X633"/>
  <c r="W633"/>
  <c r="V633"/>
  <c r="U633"/>
  <c r="T633"/>
  <c r="S633"/>
  <c r="R633"/>
  <c r="Y493"/>
  <c r="X493"/>
  <c r="W493"/>
  <c r="V493"/>
  <c r="U493"/>
  <c r="T493"/>
  <c r="S493"/>
  <c r="R493"/>
  <c r="Y382"/>
  <c r="X382"/>
  <c r="W382"/>
  <c r="V382"/>
  <c r="U382"/>
  <c r="T382"/>
  <c r="S382"/>
  <c r="R382"/>
  <c r="Y315"/>
  <c r="X315"/>
  <c r="W315"/>
  <c r="V315"/>
  <c r="U315"/>
  <c r="T315"/>
  <c r="S315"/>
  <c r="R315"/>
  <c r="Y259"/>
  <c r="X259"/>
  <c r="W259"/>
  <c r="V259"/>
  <c r="U259"/>
  <c r="T259"/>
  <c r="S259"/>
  <c r="R259"/>
  <c r="Y232"/>
  <c r="X232"/>
  <c r="W232"/>
  <c r="V232"/>
  <c r="U232"/>
  <c r="T232"/>
  <c r="S232"/>
  <c r="R232"/>
  <c r="Y215"/>
  <c r="X215"/>
  <c r="W215"/>
  <c r="V215"/>
  <c r="U215"/>
  <c r="T215"/>
  <c r="S215"/>
  <c r="R215"/>
  <c r="Y214"/>
  <c r="X214"/>
  <c r="W214"/>
  <c r="V214"/>
  <c r="U214"/>
  <c r="T214"/>
  <c r="S214"/>
  <c r="R214"/>
  <c r="Y224"/>
  <c r="X224"/>
  <c r="W224"/>
  <c r="V224"/>
  <c r="U224"/>
  <c r="T224"/>
  <c r="S224"/>
  <c r="R224"/>
  <c r="Y248"/>
  <c r="X248"/>
  <c r="W248"/>
  <c r="V248"/>
  <c r="U248"/>
  <c r="T248"/>
  <c r="S248"/>
  <c r="R248"/>
  <c r="Y298"/>
  <c r="X298"/>
  <c r="W298"/>
  <c r="V298"/>
  <c r="U298"/>
  <c r="T298"/>
  <c r="S298"/>
  <c r="R298"/>
  <c r="Y362"/>
  <c r="X362"/>
  <c r="W362"/>
  <c r="V362"/>
  <c r="U362"/>
  <c r="T362"/>
  <c r="S362"/>
  <c r="R362"/>
  <c r="Y464"/>
  <c r="X464"/>
  <c r="W464"/>
  <c r="V464"/>
  <c r="U464"/>
  <c r="T464"/>
  <c r="S464"/>
  <c r="R464"/>
  <c r="Y599"/>
  <c r="X599"/>
  <c r="W599"/>
  <c r="V599"/>
  <c r="U599"/>
  <c r="T599"/>
  <c r="S599"/>
  <c r="R599"/>
  <c r="Y770"/>
  <c r="X770"/>
  <c r="W770"/>
  <c r="V770"/>
  <c r="U770"/>
  <c r="T770"/>
  <c r="S770"/>
  <c r="R770"/>
  <c r="Y978"/>
  <c r="X978"/>
  <c r="W978"/>
  <c r="V978"/>
  <c r="U978"/>
  <c r="T978"/>
  <c r="S978"/>
  <c r="R978"/>
  <c r="Y1062"/>
  <c r="X1062"/>
  <c r="W1062"/>
  <c r="V1062"/>
  <c r="U1062"/>
  <c r="T1062"/>
  <c r="S1062"/>
  <c r="R1062"/>
  <c r="Y840"/>
  <c r="X840"/>
  <c r="W840"/>
  <c r="V840"/>
  <c r="U840"/>
  <c r="T840"/>
  <c r="S840"/>
  <c r="R840"/>
  <c r="Y679"/>
  <c r="X679"/>
  <c r="W679"/>
  <c r="V679"/>
  <c r="U679"/>
  <c r="T679"/>
  <c r="S679"/>
  <c r="R679"/>
  <c r="Y531"/>
  <c r="X531"/>
  <c r="W531"/>
  <c r="V531"/>
  <c r="U531"/>
  <c r="T531"/>
  <c r="S531"/>
  <c r="R531"/>
  <c r="Y431"/>
  <c r="X431"/>
  <c r="W431"/>
  <c r="V431"/>
  <c r="U431"/>
  <c r="T431"/>
  <c r="S431"/>
  <c r="R431"/>
  <c r="Y351"/>
  <c r="X351"/>
  <c r="W351"/>
  <c r="V351"/>
  <c r="U351"/>
  <c r="T351"/>
  <c r="S351"/>
  <c r="R351"/>
  <c r="Y311"/>
  <c r="X311"/>
  <c r="W311"/>
  <c r="V311"/>
  <c r="U311"/>
  <c r="T311"/>
  <c r="S311"/>
  <c r="R311"/>
  <c r="Y265"/>
  <c r="X265"/>
  <c r="W265"/>
  <c r="V265"/>
  <c r="U265"/>
  <c r="T265"/>
  <c r="S265"/>
  <c r="R265"/>
  <c r="Y268"/>
  <c r="X268"/>
  <c r="W268"/>
  <c r="V268"/>
  <c r="U268"/>
  <c r="T268"/>
  <c r="S268"/>
  <c r="R268"/>
  <c r="Y291"/>
  <c r="X291"/>
  <c r="W291"/>
  <c r="V291"/>
  <c r="U291"/>
  <c r="T291"/>
  <c r="S291"/>
  <c r="R291"/>
  <c r="Y327"/>
  <c r="X327"/>
  <c r="W327"/>
  <c r="V327"/>
  <c r="U327"/>
  <c r="T327"/>
  <c r="S327"/>
  <c r="R327"/>
  <c r="Y389"/>
  <c r="X389"/>
  <c r="W389"/>
  <c r="V389"/>
  <c r="U389"/>
  <c r="T389"/>
  <c r="S389"/>
  <c r="R389"/>
  <c r="Y476"/>
  <c r="X476"/>
  <c r="W476"/>
  <c r="V476"/>
  <c r="U476"/>
  <c r="T476"/>
  <c r="S476"/>
  <c r="R476"/>
  <c r="Y594"/>
  <c r="X594"/>
  <c r="W594"/>
  <c r="V594"/>
  <c r="U594"/>
  <c r="T594"/>
  <c r="S594"/>
  <c r="R594"/>
  <c r="Y745"/>
  <c r="X745"/>
  <c r="W745"/>
  <c r="V745"/>
  <c r="U745"/>
  <c r="T745"/>
  <c r="S745"/>
  <c r="R745"/>
  <c r="Y940"/>
  <c r="X940"/>
  <c r="W940"/>
  <c r="V940"/>
  <c r="U940"/>
  <c r="T940"/>
  <c r="S940"/>
  <c r="R940"/>
  <c r="Y1139"/>
  <c r="X1139"/>
  <c r="W1139"/>
  <c r="V1139"/>
  <c r="U1139"/>
  <c r="T1139"/>
  <c r="S1139"/>
  <c r="R1139"/>
  <c r="Y933"/>
  <c r="X933"/>
  <c r="W933"/>
  <c r="V933"/>
  <c r="U933"/>
  <c r="T933"/>
  <c r="S933"/>
  <c r="R933"/>
  <c r="Y759"/>
  <c r="X759"/>
  <c r="W759"/>
  <c r="V759"/>
  <c r="U759"/>
  <c r="T759"/>
  <c r="S759"/>
  <c r="R759"/>
  <c r="Y626"/>
  <c r="X626"/>
  <c r="W626"/>
  <c r="V626"/>
  <c r="U626"/>
  <c r="T626"/>
  <c r="S626"/>
  <c r="R626"/>
  <c r="Y519"/>
  <c r="X519"/>
  <c r="W519"/>
  <c r="V519"/>
  <c r="U519"/>
  <c r="T519"/>
  <c r="S519"/>
  <c r="R519"/>
  <c r="Y445"/>
  <c r="X445"/>
  <c r="W445"/>
  <c r="V445"/>
  <c r="U445"/>
  <c r="T445"/>
  <c r="S445"/>
  <c r="R445"/>
  <c r="Y398"/>
  <c r="X398"/>
  <c r="W398"/>
  <c r="V398"/>
  <c r="U398"/>
  <c r="T398"/>
  <c r="S398"/>
  <c r="R398"/>
  <c r="Y366"/>
  <c r="X366"/>
  <c r="W366"/>
  <c r="V366"/>
  <c r="U366"/>
  <c r="T366"/>
  <c r="S366"/>
  <c r="R366"/>
  <c r="Y354"/>
  <c r="X354"/>
  <c r="W354"/>
  <c r="V354"/>
  <c r="U354"/>
  <c r="T354"/>
  <c r="S354"/>
  <c r="R354"/>
  <c r="Y368"/>
  <c r="X368"/>
  <c r="W368"/>
  <c r="V368"/>
  <c r="U368"/>
  <c r="T368"/>
  <c r="S368"/>
  <c r="R368"/>
  <c r="Y405"/>
  <c r="X405"/>
  <c r="W405"/>
  <c r="V405"/>
  <c r="U405"/>
  <c r="T405"/>
  <c r="S405"/>
  <c r="R405"/>
  <c r="Y454"/>
  <c r="X454"/>
  <c r="W454"/>
  <c r="V454"/>
  <c r="U454"/>
  <c r="T454"/>
  <c r="S454"/>
  <c r="R454"/>
  <c r="Y526"/>
  <c r="X526"/>
  <c r="W526"/>
  <c r="V526"/>
  <c r="U526"/>
  <c r="T526"/>
  <c r="S526"/>
  <c r="R526"/>
  <c r="Y643"/>
  <c r="X643"/>
  <c r="W643"/>
  <c r="V643"/>
  <c r="U643"/>
  <c r="T643"/>
  <c r="S643"/>
  <c r="R643"/>
  <c r="Y784"/>
  <c r="X784"/>
  <c r="W784"/>
  <c r="V784"/>
  <c r="U784"/>
  <c r="T784"/>
  <c r="S784"/>
  <c r="R784"/>
  <c r="Y959"/>
  <c r="X959"/>
  <c r="W959"/>
  <c r="V959"/>
  <c r="U959"/>
  <c r="T959"/>
  <c r="S959"/>
  <c r="R959"/>
  <c r="Y1070"/>
  <c r="X1070"/>
  <c r="W1070"/>
  <c r="V1070"/>
  <c r="U1070"/>
  <c r="T1070"/>
  <c r="S1070"/>
  <c r="R1070"/>
  <c r="Y899"/>
  <c r="X899"/>
  <c r="W899"/>
  <c r="V899"/>
  <c r="U899"/>
  <c r="T899"/>
  <c r="S899"/>
  <c r="R899"/>
  <c r="Y761"/>
  <c r="X761"/>
  <c r="W761"/>
  <c r="V761"/>
  <c r="U761"/>
  <c r="T761"/>
  <c r="S761"/>
  <c r="R761"/>
  <c r="Y668"/>
  <c r="X668"/>
  <c r="W668"/>
  <c r="V668"/>
  <c r="U668"/>
  <c r="T668"/>
  <c r="S668"/>
  <c r="R668"/>
  <c r="Y585"/>
  <c r="X585"/>
  <c r="W585"/>
  <c r="V585"/>
  <c r="U585"/>
  <c r="T585"/>
  <c r="S585"/>
  <c r="R585"/>
  <c r="Y532"/>
  <c r="X532"/>
  <c r="W532"/>
  <c r="V532"/>
  <c r="U532"/>
  <c r="T532"/>
  <c r="S532"/>
  <c r="R532"/>
  <c r="Y515"/>
  <c r="X515"/>
  <c r="W515"/>
  <c r="V515"/>
  <c r="U515"/>
  <c r="T515"/>
  <c r="S515"/>
  <c r="R515"/>
  <c r="Y512"/>
  <c r="X512"/>
  <c r="W512"/>
  <c r="V512"/>
  <c r="U512"/>
  <c r="T512"/>
  <c r="S512"/>
  <c r="R512"/>
  <c r="Y524"/>
  <c r="X524"/>
  <c r="W524"/>
  <c r="V524"/>
  <c r="U524"/>
  <c r="T524"/>
  <c r="S524"/>
  <c r="R524"/>
  <c r="Y568"/>
  <c r="X568"/>
  <c r="W568"/>
  <c r="V568"/>
  <c r="U568"/>
  <c r="T568"/>
  <c r="S568"/>
  <c r="R568"/>
  <c r="Y647"/>
  <c r="X647"/>
  <c r="W647"/>
  <c r="V647"/>
  <c r="U647"/>
  <c r="T647"/>
  <c r="S647"/>
  <c r="R647"/>
  <c r="Y735"/>
  <c r="X735"/>
  <c r="W735"/>
  <c r="V735"/>
  <c r="U735"/>
  <c r="T735"/>
  <c r="S735"/>
  <c r="R735"/>
  <c r="Y861"/>
  <c r="X861"/>
  <c r="W861"/>
  <c r="V861"/>
  <c r="U861"/>
  <c r="T861"/>
  <c r="S861"/>
  <c r="R861"/>
  <c r="Y1029"/>
  <c r="X1029"/>
  <c r="W1029"/>
  <c r="V1029"/>
  <c r="U1029"/>
  <c r="T1029"/>
  <c r="S1029"/>
  <c r="R1029"/>
  <c r="Y1095"/>
  <c r="X1095"/>
  <c r="W1095"/>
  <c r="V1095"/>
  <c r="U1095"/>
  <c r="T1095"/>
  <c r="S1095"/>
  <c r="R1095"/>
  <c r="Y964"/>
  <c r="X964"/>
  <c r="W964"/>
  <c r="V964"/>
  <c r="U964"/>
  <c r="T964"/>
  <c r="S964"/>
  <c r="R964"/>
  <c r="Y809"/>
  <c r="X809"/>
  <c r="W809"/>
  <c r="V809"/>
  <c r="U809"/>
  <c r="T809"/>
  <c r="S809"/>
  <c r="R809"/>
  <c r="Y894"/>
  <c r="X894"/>
  <c r="W894"/>
  <c r="V894"/>
  <c r="U894"/>
  <c r="T894"/>
  <c r="S894"/>
  <c r="R894"/>
  <c r="Y1017"/>
  <c r="X1017"/>
  <c r="W1017"/>
  <c r="V1017"/>
  <c r="U1017"/>
  <c r="T1017"/>
  <c r="S1017"/>
  <c r="R1017"/>
  <c r="Y1131"/>
  <c r="X1131"/>
  <c r="W1131"/>
  <c r="V1131"/>
  <c r="U1131"/>
  <c r="T1131"/>
  <c r="S1131"/>
  <c r="R1131"/>
  <c r="Y1137"/>
  <c r="X1137"/>
  <c r="W1137"/>
  <c r="V1137"/>
  <c r="U1137"/>
  <c r="T1137"/>
  <c r="S1137"/>
  <c r="R1137"/>
  <c r="Y1023"/>
  <c r="X1023"/>
  <c r="W1023"/>
  <c r="V1023"/>
  <c r="U1023"/>
  <c r="T1023"/>
  <c r="S1023"/>
  <c r="R1023"/>
  <c r="Y932"/>
  <c r="X932"/>
  <c r="W932"/>
  <c r="V932"/>
  <c r="U932"/>
  <c r="T932"/>
  <c r="S932"/>
  <c r="R932"/>
  <c r="Y866"/>
  <c r="X866"/>
  <c r="W866"/>
  <c r="V866"/>
  <c r="U866"/>
  <c r="T866"/>
  <c r="S866"/>
  <c r="R866"/>
  <c r="Y831"/>
  <c r="X831"/>
  <c r="W831"/>
  <c r="V831"/>
  <c r="U831"/>
  <c r="T831"/>
  <c r="S831"/>
  <c r="R831"/>
  <c r="Y824"/>
  <c r="X824"/>
  <c r="W824"/>
  <c r="V824"/>
  <c r="U824"/>
  <c r="T824"/>
  <c r="S824"/>
  <c r="R824"/>
  <c r="Y905"/>
  <c r="X905"/>
  <c r="W905"/>
  <c r="V905"/>
  <c r="U905"/>
  <c r="T905"/>
  <c r="S905"/>
  <c r="R905"/>
  <c r="Y976"/>
  <c r="X976"/>
  <c r="W976"/>
  <c r="V976"/>
  <c r="U976"/>
  <c r="T976"/>
  <c r="S976"/>
  <c r="R976"/>
  <c r="Y1087"/>
  <c r="X1087"/>
  <c r="W1087"/>
  <c r="V1087"/>
  <c r="U1087"/>
  <c r="T1087"/>
  <c r="S1087"/>
  <c r="R1087"/>
  <c r="Y1153"/>
  <c r="X1153"/>
  <c r="W1153"/>
  <c r="V1153"/>
  <c r="U1153"/>
  <c r="T1153"/>
  <c r="S1153"/>
  <c r="R1153"/>
  <c r="Y994"/>
  <c r="X994"/>
  <c r="W994"/>
  <c r="V994"/>
  <c r="U994"/>
  <c r="T994"/>
  <c r="S994"/>
  <c r="R994"/>
  <c r="Y850"/>
  <c r="X850"/>
  <c r="W850"/>
  <c r="V850"/>
  <c r="U850"/>
  <c r="T850"/>
  <c r="S850"/>
  <c r="R850"/>
  <c r="Y754"/>
  <c r="X754"/>
  <c r="W754"/>
  <c r="V754"/>
  <c r="U754"/>
  <c r="T754"/>
  <c r="S754"/>
  <c r="R754"/>
  <c r="Y684"/>
  <c r="X684"/>
  <c r="W684"/>
  <c r="V684"/>
  <c r="U684"/>
  <c r="T684"/>
  <c r="S684"/>
  <c r="R684"/>
  <c r="Y639"/>
  <c r="X639"/>
  <c r="W639"/>
  <c r="V639"/>
  <c r="U639"/>
  <c r="T639"/>
  <c r="S639"/>
  <c r="R639"/>
  <c r="Y615"/>
  <c r="X615"/>
  <c r="W615"/>
  <c r="V615"/>
  <c r="U615"/>
  <c r="T615"/>
  <c r="S615"/>
  <c r="R615"/>
  <c r="Y621"/>
  <c r="X621"/>
  <c r="W621"/>
  <c r="V621"/>
  <c r="U621"/>
  <c r="T621"/>
  <c r="S621"/>
  <c r="R621"/>
  <c r="Y652"/>
  <c r="X652"/>
  <c r="W652"/>
  <c r="V652"/>
  <c r="U652"/>
  <c r="T652"/>
  <c r="S652"/>
  <c r="R652"/>
  <c r="Y693"/>
  <c r="X693"/>
  <c r="W693"/>
  <c r="V693"/>
  <c r="U693"/>
  <c r="T693"/>
  <c r="S693"/>
  <c r="R693"/>
  <c r="Y778"/>
  <c r="X778"/>
  <c r="W778"/>
  <c r="V778"/>
  <c r="U778"/>
  <c r="T778"/>
  <c r="S778"/>
  <c r="R778"/>
  <c r="Y882"/>
  <c r="X882"/>
  <c r="W882"/>
  <c r="V882"/>
  <c r="U882"/>
  <c r="T882"/>
  <c r="S882"/>
  <c r="R882"/>
  <c r="Y1024"/>
  <c r="X1024"/>
  <c r="W1024"/>
  <c r="V1024"/>
  <c r="U1024"/>
  <c r="T1024"/>
  <c r="S1024"/>
  <c r="R1024"/>
  <c r="Y1086"/>
  <c r="X1086"/>
  <c r="W1086"/>
  <c r="V1086"/>
  <c r="U1086"/>
  <c r="T1086"/>
  <c r="S1086"/>
  <c r="R1086"/>
  <c r="Y904"/>
  <c r="X904"/>
  <c r="W904"/>
  <c r="V904"/>
  <c r="U904"/>
  <c r="T904"/>
  <c r="S904"/>
  <c r="R904"/>
  <c r="Y755"/>
  <c r="X755"/>
  <c r="W755"/>
  <c r="V755"/>
  <c r="U755"/>
  <c r="T755"/>
  <c r="S755"/>
  <c r="R755"/>
  <c r="Y651"/>
  <c r="X651"/>
  <c r="W651"/>
  <c r="V651"/>
  <c r="U651"/>
  <c r="T651"/>
  <c r="S651"/>
  <c r="R651"/>
  <c r="Y549"/>
  <c r="X549"/>
  <c r="W549"/>
  <c r="V549"/>
  <c r="U549"/>
  <c r="T549"/>
  <c r="S549"/>
  <c r="R549"/>
  <c r="Y501"/>
  <c r="X501"/>
  <c r="W501"/>
  <c r="V501"/>
  <c r="U501"/>
  <c r="T501"/>
  <c r="S501"/>
  <c r="R501"/>
  <c r="Y467"/>
  <c r="X467"/>
  <c r="W467"/>
  <c r="V467"/>
  <c r="U467"/>
  <c r="T467"/>
  <c r="S467"/>
  <c r="R467"/>
  <c r="Y455"/>
  <c r="X455"/>
  <c r="W455"/>
  <c r="V455"/>
  <c r="U455"/>
  <c r="T455"/>
  <c r="S455"/>
  <c r="R455"/>
  <c r="Y463"/>
  <c r="X463"/>
  <c r="W463"/>
  <c r="V463"/>
  <c r="U463"/>
  <c r="T463"/>
  <c r="S463"/>
  <c r="R463"/>
  <c r="Y500"/>
  <c r="X500"/>
  <c r="W500"/>
  <c r="V500"/>
  <c r="U500"/>
  <c r="T500"/>
  <c r="S500"/>
  <c r="R500"/>
  <c r="Y540"/>
  <c r="X540"/>
  <c r="W540"/>
  <c r="V540"/>
  <c r="U540"/>
  <c r="T540"/>
  <c r="S540"/>
  <c r="R540"/>
  <c r="Y631"/>
  <c r="X631"/>
  <c r="W631"/>
  <c r="V631"/>
  <c r="U631"/>
  <c r="T631"/>
  <c r="S631"/>
  <c r="R631"/>
  <c r="Y740"/>
  <c r="X740"/>
  <c r="W740"/>
  <c r="V740"/>
  <c r="U740"/>
  <c r="T740"/>
  <c r="S740"/>
  <c r="R740"/>
  <c r="Y881"/>
  <c r="X881"/>
  <c r="W881"/>
  <c r="V881"/>
  <c r="U881"/>
  <c r="T881"/>
  <c r="S881"/>
  <c r="R881"/>
  <c r="Y1063"/>
  <c r="X1063"/>
  <c r="W1063"/>
  <c r="V1063"/>
  <c r="U1063"/>
  <c r="T1063"/>
  <c r="S1063"/>
  <c r="R1063"/>
  <c r="Y1072"/>
  <c r="X1072"/>
  <c r="W1072"/>
  <c r="V1072"/>
  <c r="U1072"/>
  <c r="T1072"/>
  <c r="S1072"/>
  <c r="R1072"/>
  <c r="Y867"/>
  <c r="X867"/>
  <c r="W867"/>
  <c r="V867"/>
  <c r="U867"/>
  <c r="T867"/>
  <c r="S867"/>
  <c r="R867"/>
  <c r="Y709"/>
  <c r="X709"/>
  <c r="W709"/>
  <c r="V709"/>
  <c r="U709"/>
  <c r="T709"/>
  <c r="S709"/>
  <c r="R709"/>
  <c r="Y582"/>
  <c r="X582"/>
  <c r="W582"/>
  <c r="V582"/>
  <c r="U582"/>
  <c r="T582"/>
  <c r="S582"/>
  <c r="R582"/>
  <c r="Y489"/>
  <c r="X489"/>
  <c r="W489"/>
  <c r="V489"/>
  <c r="U489"/>
  <c r="T489"/>
  <c r="S489"/>
  <c r="R489"/>
  <c r="Y419"/>
  <c r="X419"/>
  <c r="W419"/>
  <c r="V419"/>
  <c r="U419"/>
  <c r="T419"/>
  <c r="S419"/>
  <c r="R419"/>
  <c r="Y377"/>
  <c r="X377"/>
  <c r="W377"/>
  <c r="V377"/>
  <c r="U377"/>
  <c r="T377"/>
  <c r="S377"/>
  <c r="R377"/>
  <c r="Y347"/>
  <c r="X347"/>
  <c r="W347"/>
  <c r="V347"/>
  <c r="U347"/>
  <c r="T347"/>
  <c r="S347"/>
  <c r="R347"/>
  <c r="Y343"/>
  <c r="X343"/>
  <c r="W343"/>
  <c r="V343"/>
  <c r="U343"/>
  <c r="T343"/>
  <c r="S343"/>
  <c r="R343"/>
  <c r="Y357"/>
  <c r="X357"/>
  <c r="W357"/>
  <c r="V357"/>
  <c r="U357"/>
  <c r="T357"/>
  <c r="S357"/>
  <c r="R357"/>
  <c r="Y396"/>
  <c r="X396"/>
  <c r="W396"/>
  <c r="V396"/>
  <c r="U396"/>
  <c r="T396"/>
  <c r="S396"/>
  <c r="R396"/>
  <c r="Y452"/>
  <c r="X452"/>
  <c r="W452"/>
  <c r="V452"/>
  <c r="U452"/>
  <c r="T452"/>
  <c r="S452"/>
  <c r="R452"/>
  <c r="Y530"/>
  <c r="X530"/>
  <c r="W530"/>
  <c r="V530"/>
  <c r="U530"/>
  <c r="T530"/>
  <c r="S530"/>
  <c r="R530"/>
  <c r="Y654"/>
  <c r="X654"/>
  <c r="W654"/>
  <c r="V654"/>
  <c r="U654"/>
  <c r="T654"/>
  <c r="S654"/>
  <c r="R654"/>
  <c r="Y795"/>
  <c r="X795"/>
  <c r="W795"/>
  <c r="V795"/>
  <c r="U795"/>
  <c r="T795"/>
  <c r="S795"/>
  <c r="R795"/>
  <c r="Y974"/>
  <c r="X974"/>
  <c r="W974"/>
  <c r="V974"/>
  <c r="U974"/>
  <c r="T974"/>
  <c r="S974"/>
  <c r="R974"/>
  <c r="Y1121"/>
  <c r="X1121"/>
  <c r="W1121"/>
  <c r="V1121"/>
  <c r="U1121"/>
  <c r="T1121"/>
  <c r="S1121"/>
  <c r="R1121"/>
  <c r="Y898"/>
  <c r="X898"/>
  <c r="W898"/>
  <c r="V898"/>
  <c r="U898"/>
  <c r="T898"/>
  <c r="S898"/>
  <c r="R898"/>
  <c r="Y721"/>
  <c r="X721"/>
  <c r="W721"/>
  <c r="V721"/>
  <c r="U721"/>
  <c r="T721"/>
  <c r="S721"/>
  <c r="R721"/>
  <c r="Y572"/>
  <c r="X572"/>
  <c r="W572"/>
  <c r="V572"/>
  <c r="U572"/>
  <c r="T572"/>
  <c r="S572"/>
  <c r="R572"/>
  <c r="Y465"/>
  <c r="X465"/>
  <c r="W465"/>
  <c r="V465"/>
  <c r="U465"/>
  <c r="T465"/>
  <c r="S465"/>
  <c r="R465"/>
  <c r="Y384"/>
  <c r="X384"/>
  <c r="W384"/>
  <c r="V384"/>
  <c r="U384"/>
  <c r="T384"/>
  <c r="S384"/>
  <c r="R384"/>
  <c r="Y330"/>
  <c r="X330"/>
  <c r="W330"/>
  <c r="V330"/>
  <c r="U330"/>
  <c r="T330"/>
  <c r="S330"/>
  <c r="R330"/>
  <c r="Y299"/>
  <c r="X299"/>
  <c r="W299"/>
  <c r="V299"/>
  <c r="U299"/>
  <c r="T299"/>
  <c r="S299"/>
  <c r="R299"/>
  <c r="Y285"/>
  <c r="X285"/>
  <c r="W285"/>
  <c r="V285"/>
  <c r="U285"/>
  <c r="T285"/>
  <c r="S285"/>
  <c r="R285"/>
  <c r="Y287"/>
  <c r="X287"/>
  <c r="W287"/>
  <c r="V287"/>
  <c r="U287"/>
  <c r="T287"/>
  <c r="S287"/>
  <c r="R287"/>
  <c r="Y307"/>
  <c r="X307"/>
  <c r="W307"/>
  <c r="V307"/>
  <c r="U307"/>
  <c r="T307"/>
  <c r="S307"/>
  <c r="R307"/>
  <c r="Y338"/>
  <c r="X338"/>
  <c r="W338"/>
  <c r="V338"/>
  <c r="U338"/>
  <c r="T338"/>
  <c r="S338"/>
  <c r="R338"/>
  <c r="Y403"/>
  <c r="X403"/>
  <c r="W403"/>
  <c r="V403"/>
  <c r="U403"/>
  <c r="T403"/>
  <c r="S403"/>
  <c r="R403"/>
  <c r="Y487"/>
  <c r="X487"/>
  <c r="W487"/>
  <c r="V487"/>
  <c r="U487"/>
  <c r="T487"/>
  <c r="S487"/>
  <c r="R487"/>
  <c r="Y604"/>
  <c r="X604"/>
  <c r="W604"/>
  <c r="V604"/>
  <c r="U604"/>
  <c r="T604"/>
  <c r="S604"/>
  <c r="R604"/>
  <c r="Y749"/>
  <c r="X749"/>
  <c r="W749"/>
  <c r="V749"/>
  <c r="U749"/>
  <c r="T749"/>
  <c r="S749"/>
  <c r="R749"/>
  <c r="Y947"/>
  <c r="X947"/>
  <c r="W947"/>
  <c r="V947"/>
  <c r="U947"/>
  <c r="T947"/>
  <c r="S947"/>
  <c r="R947"/>
  <c r="Y982"/>
  <c r="X982"/>
  <c r="W982"/>
  <c r="V982"/>
  <c r="U982"/>
  <c r="T982"/>
  <c r="S982"/>
  <c r="R982"/>
  <c r="Y786"/>
  <c r="X786"/>
  <c r="W786"/>
  <c r="V786"/>
  <c r="U786"/>
  <c r="T786"/>
  <c r="S786"/>
  <c r="R786"/>
  <c r="Y617"/>
  <c r="X617"/>
  <c r="W617"/>
  <c r="V617"/>
  <c r="U617"/>
  <c r="T617"/>
  <c r="S617"/>
  <c r="R617"/>
  <c r="Y491"/>
  <c r="X491"/>
  <c r="W491"/>
  <c r="V491"/>
  <c r="U491"/>
  <c r="T491"/>
  <c r="S491"/>
  <c r="R491"/>
  <c r="Y393"/>
  <c r="X393"/>
  <c r="W393"/>
  <c r="V393"/>
  <c r="U393"/>
  <c r="T393"/>
  <c r="S393"/>
  <c r="R393"/>
  <c r="Y326"/>
  <c r="X326"/>
  <c r="W326"/>
  <c r="V326"/>
  <c r="U326"/>
  <c r="T326"/>
  <c r="S326"/>
  <c r="R326"/>
  <c r="Y282"/>
  <c r="X282"/>
  <c r="W282"/>
  <c r="V282"/>
  <c r="U282"/>
  <c r="T282"/>
  <c r="S282"/>
  <c r="R282"/>
  <c r="Y258"/>
  <c r="X258"/>
  <c r="W258"/>
  <c r="V258"/>
  <c r="U258"/>
  <c r="T258"/>
  <c r="S258"/>
  <c r="R258"/>
  <c r="Y247"/>
  <c r="X247"/>
  <c r="W247"/>
  <c r="V247"/>
  <c r="U247"/>
  <c r="T247"/>
  <c r="S247"/>
  <c r="R247"/>
  <c r="Y254"/>
  <c r="X254"/>
  <c r="W254"/>
  <c r="V254"/>
  <c r="U254"/>
  <c r="T254"/>
  <c r="S254"/>
  <c r="R254"/>
  <c r="Y276"/>
  <c r="X276"/>
  <c r="W276"/>
  <c r="V276"/>
  <c r="U276"/>
  <c r="T276"/>
  <c r="S276"/>
  <c r="R276"/>
  <c r="Y321"/>
  <c r="X321"/>
  <c r="W321"/>
  <c r="V321"/>
  <c r="U321"/>
  <c r="T321"/>
  <c r="S321"/>
  <c r="R321"/>
  <c r="Y379"/>
  <c r="X379"/>
  <c r="W379"/>
  <c r="V379"/>
  <c r="U379"/>
  <c r="T379"/>
  <c r="S379"/>
  <c r="R379"/>
  <c r="Y475"/>
  <c r="X475"/>
  <c r="W475"/>
  <c r="V475"/>
  <c r="U475"/>
  <c r="T475"/>
  <c r="S475"/>
  <c r="R475"/>
  <c r="Y596"/>
  <c r="X596"/>
  <c r="W596"/>
  <c r="V596"/>
  <c r="U596"/>
  <c r="T596"/>
  <c r="S596"/>
  <c r="R596"/>
  <c r="Y757"/>
  <c r="X757"/>
  <c r="W757"/>
  <c r="V757"/>
  <c r="U757"/>
  <c r="T757"/>
  <c r="S757"/>
  <c r="R757"/>
  <c r="Y960"/>
  <c r="X960"/>
  <c r="W960"/>
  <c r="V960"/>
  <c r="U960"/>
  <c r="T960"/>
  <c r="S960"/>
  <c r="R960"/>
  <c r="Y1128"/>
  <c r="X1128"/>
  <c r="W1128"/>
  <c r="V1128"/>
  <c r="U1128"/>
  <c r="T1128"/>
  <c r="S1128"/>
  <c r="R1128"/>
  <c r="Y901"/>
  <c r="X901"/>
  <c r="W901"/>
  <c r="V901"/>
  <c r="U901"/>
  <c r="T901"/>
  <c r="S901"/>
  <c r="R901"/>
  <c r="Y710"/>
  <c r="X710"/>
  <c r="W710"/>
  <c r="V710"/>
  <c r="U710"/>
  <c r="T710"/>
  <c r="S710"/>
  <c r="R710"/>
  <c r="Y554"/>
  <c r="X554"/>
  <c r="W554"/>
  <c r="V554"/>
  <c r="U554"/>
  <c r="T554"/>
  <c r="S554"/>
  <c r="R554"/>
  <c r="Y443"/>
  <c r="X443"/>
  <c r="W443"/>
  <c r="V443"/>
  <c r="U443"/>
  <c r="T443"/>
  <c r="S443"/>
  <c r="R443"/>
  <c r="Y353"/>
  <c r="X353"/>
  <c r="W353"/>
  <c r="V353"/>
  <c r="U353"/>
  <c r="T353"/>
  <c r="S353"/>
  <c r="R353"/>
  <c r="Y306"/>
  <c r="X306"/>
  <c r="W306"/>
  <c r="V306"/>
  <c r="U306"/>
  <c r="T306"/>
  <c r="S306"/>
  <c r="R306"/>
  <c r="Y264"/>
  <c r="X264"/>
  <c r="W264"/>
  <c r="V264"/>
  <c r="U264"/>
  <c r="T264"/>
  <c r="S264"/>
  <c r="R264"/>
  <c r="Y244"/>
  <c r="X244"/>
  <c r="W244"/>
  <c r="V244"/>
  <c r="U244"/>
  <c r="T244"/>
  <c r="S244"/>
  <c r="R244"/>
  <c r="Y240"/>
  <c r="X240"/>
  <c r="W240"/>
  <c r="V240"/>
  <c r="U240"/>
  <c r="T240"/>
  <c r="S240"/>
  <c r="R240"/>
  <c r="Y252"/>
  <c r="X252"/>
  <c r="W252"/>
  <c r="V252"/>
  <c r="U252"/>
  <c r="T252"/>
  <c r="S252"/>
  <c r="R252"/>
  <c r="Y281"/>
  <c r="X281"/>
  <c r="W281"/>
  <c r="V281"/>
  <c r="U281"/>
  <c r="T281"/>
  <c r="S281"/>
  <c r="R281"/>
  <c r="Y328"/>
  <c r="X328"/>
  <c r="W328"/>
  <c r="V328"/>
  <c r="U328"/>
  <c r="T328"/>
  <c r="S328"/>
  <c r="R328"/>
  <c r="Y404"/>
  <c r="X404"/>
  <c r="W404"/>
  <c r="V404"/>
  <c r="U404"/>
  <c r="T404"/>
  <c r="S404"/>
  <c r="R404"/>
  <c r="Y503"/>
  <c r="X503"/>
  <c r="W503"/>
  <c r="V503"/>
  <c r="U503"/>
  <c r="T503"/>
  <c r="S503"/>
  <c r="R503"/>
  <c r="Y637"/>
  <c r="X637"/>
  <c r="W637"/>
  <c r="V637"/>
  <c r="U637"/>
  <c r="T637"/>
  <c r="S637"/>
  <c r="R637"/>
  <c r="Y803"/>
  <c r="X803"/>
  <c r="W803"/>
  <c r="V803"/>
  <c r="U803"/>
  <c r="T803"/>
  <c r="S803"/>
  <c r="R803"/>
  <c r="Y1020"/>
  <c r="X1020"/>
  <c r="W1020"/>
  <c r="V1020"/>
  <c r="U1020"/>
  <c r="T1020"/>
  <c r="S1020"/>
  <c r="R1020"/>
  <c r="Y1084"/>
  <c r="X1084"/>
  <c r="W1084"/>
  <c r="V1084"/>
  <c r="U1084"/>
  <c r="T1084"/>
  <c r="S1084"/>
  <c r="R1084"/>
  <c r="Y862"/>
  <c r="X862"/>
  <c r="W862"/>
  <c r="V862"/>
  <c r="U862"/>
  <c r="T862"/>
  <c r="S862"/>
  <c r="R862"/>
  <c r="Y687"/>
  <c r="X687"/>
  <c r="W687"/>
  <c r="V687"/>
  <c r="U687"/>
  <c r="T687"/>
  <c r="S687"/>
  <c r="R687"/>
  <c r="Y537"/>
  <c r="X537"/>
  <c r="W537"/>
  <c r="V537"/>
  <c r="U537"/>
  <c r="T537"/>
  <c r="S537"/>
  <c r="R537"/>
  <c r="Y437"/>
  <c r="X437"/>
  <c r="W437"/>
  <c r="V437"/>
  <c r="U437"/>
  <c r="T437"/>
  <c r="S437"/>
  <c r="R437"/>
  <c r="Y356"/>
  <c r="X356"/>
  <c r="W356"/>
  <c r="V356"/>
  <c r="U356"/>
  <c r="T356"/>
  <c r="S356"/>
  <c r="R356"/>
  <c r="Y314"/>
  <c r="X314"/>
  <c r="W314"/>
  <c r="V314"/>
  <c r="U314"/>
  <c r="T314"/>
  <c r="S314"/>
  <c r="R314"/>
  <c r="Y274"/>
  <c r="X274"/>
  <c r="W274"/>
  <c r="V274"/>
  <c r="U274"/>
  <c r="T274"/>
  <c r="S274"/>
  <c r="R274"/>
  <c r="Y261"/>
  <c r="X261"/>
  <c r="W261"/>
  <c r="V261"/>
  <c r="U261"/>
  <c r="T261"/>
  <c r="S261"/>
  <c r="R261"/>
  <c r="Y262"/>
  <c r="X262"/>
  <c r="W262"/>
  <c r="V262"/>
  <c r="U262"/>
  <c r="T262"/>
  <c r="S262"/>
  <c r="R262"/>
  <c r="Y278"/>
  <c r="X278"/>
  <c r="W278"/>
  <c r="V278"/>
  <c r="U278"/>
  <c r="T278"/>
  <c r="S278"/>
  <c r="R278"/>
  <c r="Y318"/>
  <c r="X318"/>
  <c r="W318"/>
  <c r="V318"/>
  <c r="U318"/>
  <c r="T318"/>
  <c r="S318"/>
  <c r="R318"/>
  <c r="Y372"/>
  <c r="X372"/>
  <c r="W372"/>
  <c r="V372"/>
  <c r="U372"/>
  <c r="T372"/>
  <c r="S372"/>
  <c r="R372"/>
  <c r="Y459"/>
  <c r="X459"/>
  <c r="W459"/>
  <c r="V459"/>
  <c r="U459"/>
  <c r="T459"/>
  <c r="S459"/>
  <c r="R459"/>
  <c r="Y565"/>
  <c r="X565"/>
  <c r="W565"/>
  <c r="V565"/>
  <c r="U565"/>
  <c r="T565"/>
  <c r="S565"/>
  <c r="R565"/>
  <c r="Y720"/>
  <c r="X720"/>
  <c r="W720"/>
  <c r="V720"/>
  <c r="U720"/>
  <c r="T720"/>
  <c r="S720"/>
  <c r="R720"/>
  <c r="Y906"/>
  <c r="X906"/>
  <c r="W906"/>
  <c r="V906"/>
  <c r="U906"/>
  <c r="T906"/>
  <c r="S906"/>
  <c r="R906"/>
  <c r="Y1127"/>
  <c r="X1127"/>
  <c r="W1127"/>
  <c r="V1127"/>
  <c r="U1127"/>
  <c r="T1127"/>
  <c r="S1127"/>
  <c r="R1127"/>
  <c r="Y1091"/>
  <c r="X1091"/>
  <c r="W1091"/>
  <c r="V1091"/>
  <c r="U1091"/>
  <c r="T1091"/>
  <c r="S1091"/>
  <c r="R1091"/>
  <c r="Y875"/>
  <c r="X875"/>
  <c r="W875"/>
  <c r="V875"/>
  <c r="U875"/>
  <c r="T875"/>
  <c r="S875"/>
  <c r="R875"/>
  <c r="Y705"/>
  <c r="X705"/>
  <c r="W705"/>
  <c r="V705"/>
  <c r="U705"/>
  <c r="T705"/>
  <c r="S705"/>
  <c r="R705"/>
  <c r="Y567"/>
  <c r="X567"/>
  <c r="W567"/>
  <c r="V567"/>
  <c r="U567"/>
  <c r="T567"/>
  <c r="S567"/>
  <c r="R567"/>
  <c r="Y473"/>
  <c r="X473"/>
  <c r="W473"/>
  <c r="V473"/>
  <c r="U473"/>
  <c r="T473"/>
  <c r="S473"/>
  <c r="R473"/>
  <c r="Y395"/>
  <c r="X395"/>
  <c r="W395"/>
  <c r="V395"/>
  <c r="U395"/>
  <c r="T395"/>
  <c r="S395"/>
  <c r="R395"/>
  <c r="Y341"/>
  <c r="X341"/>
  <c r="W341"/>
  <c r="V341"/>
  <c r="U341"/>
  <c r="T341"/>
  <c r="S341"/>
  <c r="R341"/>
  <c r="Y320"/>
  <c r="X320"/>
  <c r="W320"/>
  <c r="V320"/>
  <c r="U320"/>
  <c r="T320"/>
  <c r="S320"/>
  <c r="R320"/>
  <c r="Y312"/>
  <c r="X312"/>
  <c r="W312"/>
  <c r="V312"/>
  <c r="U312"/>
  <c r="T312"/>
  <c r="S312"/>
  <c r="R312"/>
  <c r="Y316"/>
  <c r="X316"/>
  <c r="W316"/>
  <c r="V316"/>
  <c r="U316"/>
  <c r="T316"/>
  <c r="S316"/>
  <c r="R316"/>
  <c r="Y339"/>
  <c r="X339"/>
  <c r="W339"/>
  <c r="V339"/>
  <c r="U339"/>
  <c r="T339"/>
  <c r="S339"/>
  <c r="R339"/>
  <c r="Y387"/>
  <c r="X387"/>
  <c r="W387"/>
  <c r="V387"/>
  <c r="U387"/>
  <c r="T387"/>
  <c r="S387"/>
  <c r="R387"/>
  <c r="Y460"/>
  <c r="X460"/>
  <c r="W460"/>
  <c r="V460"/>
  <c r="U460"/>
  <c r="T460"/>
  <c r="S460"/>
  <c r="R460"/>
  <c r="Y546"/>
  <c r="X546"/>
  <c r="W546"/>
  <c r="V546"/>
  <c r="U546"/>
  <c r="T546"/>
  <c r="S546"/>
  <c r="R546"/>
  <c r="Y685"/>
  <c r="X685"/>
  <c r="W685"/>
  <c r="V685"/>
  <c r="U685"/>
  <c r="T685"/>
  <c r="S685"/>
  <c r="R685"/>
  <c r="Y846"/>
  <c r="X846"/>
  <c r="W846"/>
  <c r="V846"/>
  <c r="U846"/>
  <c r="T846"/>
  <c r="S846"/>
  <c r="R846"/>
  <c r="Y1054"/>
  <c r="X1054"/>
  <c r="W1054"/>
  <c r="V1054"/>
  <c r="U1054"/>
  <c r="T1054"/>
  <c r="S1054"/>
  <c r="R1054"/>
  <c r="Y1140"/>
  <c r="X1140"/>
  <c r="W1140"/>
  <c r="V1140"/>
  <c r="U1140"/>
  <c r="T1140"/>
  <c r="S1140"/>
  <c r="R1140"/>
  <c r="Y944"/>
  <c r="X944"/>
  <c r="W944"/>
  <c r="V944"/>
  <c r="U944"/>
  <c r="T944"/>
  <c r="S944"/>
  <c r="R944"/>
  <c r="Y775"/>
  <c r="X775"/>
  <c r="W775"/>
  <c r="V775"/>
  <c r="U775"/>
  <c r="T775"/>
  <c r="S775"/>
  <c r="R775"/>
  <c r="Y649"/>
  <c r="X649"/>
  <c r="W649"/>
  <c r="V649"/>
  <c r="U649"/>
  <c r="T649"/>
  <c r="S649"/>
  <c r="R649"/>
  <c r="Y534"/>
  <c r="X534"/>
  <c r="W534"/>
  <c r="V534"/>
  <c r="U534"/>
  <c r="T534"/>
  <c r="S534"/>
  <c r="R534"/>
  <c r="Y472"/>
  <c r="X472"/>
  <c r="W472"/>
  <c r="V472"/>
  <c r="U472"/>
  <c r="T472"/>
  <c r="S472"/>
  <c r="R472"/>
  <c r="Y420"/>
  <c r="X420"/>
  <c r="W420"/>
  <c r="V420"/>
  <c r="U420"/>
  <c r="T420"/>
  <c r="S420"/>
  <c r="R420"/>
  <c r="Y399"/>
  <c r="X399"/>
  <c r="W399"/>
  <c r="V399"/>
  <c r="U399"/>
  <c r="T399"/>
  <c r="S399"/>
  <c r="R399"/>
  <c r="Y392"/>
  <c r="X392"/>
  <c r="W392"/>
  <c r="V392"/>
  <c r="U392"/>
  <c r="T392"/>
  <c r="S392"/>
  <c r="R392"/>
  <c r="Y410"/>
  <c r="X410"/>
  <c r="W410"/>
  <c r="V410"/>
  <c r="U410"/>
  <c r="T410"/>
  <c r="S410"/>
  <c r="R410"/>
  <c r="Y441"/>
  <c r="X441"/>
  <c r="W441"/>
  <c r="V441"/>
  <c r="U441"/>
  <c r="T441"/>
  <c r="S441"/>
  <c r="R441"/>
  <c r="Y505"/>
  <c r="X505"/>
  <c r="W505"/>
  <c r="V505"/>
  <c r="U505"/>
  <c r="T505"/>
  <c r="S505"/>
  <c r="R505"/>
  <c r="Y588"/>
  <c r="X588"/>
  <c r="W588"/>
  <c r="V588"/>
  <c r="U588"/>
  <c r="T588"/>
  <c r="S588"/>
  <c r="R588"/>
  <c r="Y699"/>
  <c r="X699"/>
  <c r="W699"/>
  <c r="V699"/>
  <c r="U699"/>
  <c r="T699"/>
  <c r="S699"/>
  <c r="R699"/>
  <c r="Y847"/>
  <c r="X847"/>
  <c r="W847"/>
  <c r="V847"/>
  <c r="U847"/>
  <c r="T847"/>
  <c r="S847"/>
  <c r="R847"/>
  <c r="Y1043"/>
  <c r="X1043"/>
  <c r="W1043"/>
  <c r="V1043"/>
  <c r="U1043"/>
  <c r="T1043"/>
  <c r="S1043"/>
  <c r="R1043"/>
  <c r="Y1050"/>
  <c r="X1050"/>
  <c r="W1050"/>
  <c r="V1050"/>
  <c r="U1050"/>
  <c r="T1050"/>
  <c r="S1050"/>
  <c r="R1050"/>
  <c r="Y885"/>
  <c r="X885"/>
  <c r="W885"/>
  <c r="V885"/>
  <c r="U885"/>
  <c r="T885"/>
  <c r="S885"/>
  <c r="R885"/>
  <c r="Y758"/>
  <c r="X758"/>
  <c r="W758"/>
  <c r="V758"/>
  <c r="U758"/>
  <c r="T758"/>
  <c r="S758"/>
  <c r="R758"/>
  <c r="Y663"/>
  <c r="X663"/>
  <c r="W663"/>
  <c r="V663"/>
  <c r="U663"/>
  <c r="T663"/>
  <c r="S663"/>
  <c r="R663"/>
  <c r="Y589"/>
  <c r="X589"/>
  <c r="W589"/>
  <c r="V589"/>
  <c r="U589"/>
  <c r="T589"/>
  <c r="S589"/>
  <c r="R589"/>
  <c r="Y536"/>
  <c r="X536"/>
  <c r="W536"/>
  <c r="V536"/>
  <c r="U536"/>
  <c r="T536"/>
  <c r="S536"/>
  <c r="R536"/>
  <c r="Y520"/>
  <c r="X520"/>
  <c r="W520"/>
  <c r="V520"/>
  <c r="U520"/>
  <c r="T520"/>
  <c r="S520"/>
  <c r="R520"/>
  <c r="Y521"/>
  <c r="X521"/>
  <c r="W521"/>
  <c r="V521"/>
  <c r="U521"/>
  <c r="T521"/>
  <c r="S521"/>
  <c r="R521"/>
  <c r="Y542"/>
  <c r="X542"/>
  <c r="W542"/>
  <c r="V542"/>
  <c r="U542"/>
  <c r="T542"/>
  <c r="S542"/>
  <c r="R542"/>
  <c r="Y600"/>
  <c r="X600"/>
  <c r="W600"/>
  <c r="V600"/>
  <c r="U600"/>
  <c r="T600"/>
  <c r="S600"/>
  <c r="R600"/>
  <c r="Y681"/>
  <c r="X681"/>
  <c r="W681"/>
  <c r="V681"/>
  <c r="U681"/>
  <c r="T681"/>
  <c r="S681"/>
  <c r="R681"/>
  <c r="Y783"/>
  <c r="X783"/>
  <c r="W783"/>
  <c r="V783"/>
  <c r="U783"/>
  <c r="T783"/>
  <c r="S783"/>
  <c r="R783"/>
  <c r="Y916"/>
  <c r="X916"/>
  <c r="W916"/>
  <c r="V916"/>
  <c r="U916"/>
  <c r="T916"/>
  <c r="S916"/>
  <c r="R916"/>
  <c r="Y1080"/>
  <c r="X1080"/>
  <c r="W1080"/>
  <c r="V1080"/>
  <c r="U1080"/>
  <c r="T1080"/>
  <c r="S1080"/>
  <c r="R1080"/>
  <c r="Y1057"/>
  <c r="X1057"/>
  <c r="W1057"/>
  <c r="V1057"/>
  <c r="U1057"/>
  <c r="T1057"/>
  <c r="S1057"/>
  <c r="R1057"/>
  <c r="Y928"/>
  <c r="X928"/>
  <c r="W928"/>
  <c r="V928"/>
  <c r="U928"/>
  <c r="T928"/>
  <c r="S928"/>
  <c r="R928"/>
  <c r="Y823"/>
  <c r="X823"/>
  <c r="W823"/>
  <c r="V823"/>
  <c r="U823"/>
  <c r="T823"/>
  <c r="S823"/>
  <c r="R823"/>
  <c r="Y762"/>
  <c r="X762"/>
  <c r="W762"/>
  <c r="V762"/>
  <c r="U762"/>
  <c r="T762"/>
  <c r="S762"/>
  <c r="R762"/>
  <c r="Y727"/>
  <c r="X727"/>
  <c r="W727"/>
  <c r="V727"/>
  <c r="U727"/>
  <c r="T727"/>
  <c r="S727"/>
  <c r="R727"/>
  <c r="Y708"/>
  <c r="X708"/>
  <c r="W708"/>
  <c r="V708"/>
  <c r="U708"/>
  <c r="T708"/>
  <c r="S708"/>
  <c r="R708"/>
  <c r="Y722"/>
  <c r="X722"/>
  <c r="W722"/>
  <c r="V722"/>
  <c r="U722"/>
  <c r="T722"/>
  <c r="S722"/>
  <c r="R722"/>
  <c r="Y756"/>
  <c r="X756"/>
  <c r="W756"/>
  <c r="V756"/>
  <c r="U756"/>
  <c r="T756"/>
  <c r="S756"/>
  <c r="R756"/>
  <c r="Y815"/>
  <c r="X815"/>
  <c r="W815"/>
  <c r="V815"/>
  <c r="U815"/>
  <c r="T815"/>
  <c r="S815"/>
  <c r="R815"/>
  <c r="Y913"/>
  <c r="X913"/>
  <c r="W913"/>
  <c r="V913"/>
  <c r="U913"/>
  <c r="T913"/>
  <c r="S913"/>
  <c r="R913"/>
  <c r="Y1037"/>
  <c r="X1037"/>
  <c r="W1037"/>
  <c r="V1037"/>
  <c r="U1037"/>
  <c r="T1037"/>
  <c r="S1037"/>
  <c r="R1037"/>
  <c r="Y1154"/>
  <c r="X1154"/>
  <c r="W1154"/>
  <c r="V1154"/>
  <c r="U1154"/>
  <c r="T1154"/>
  <c r="S1154"/>
  <c r="R1154"/>
  <c r="Y1068"/>
  <c r="X1068"/>
  <c r="W1068"/>
  <c r="V1068"/>
  <c r="U1068"/>
  <c r="T1068"/>
  <c r="S1068"/>
  <c r="R1068"/>
  <c r="Y1008"/>
  <c r="X1008"/>
  <c r="W1008"/>
  <c r="V1008"/>
  <c r="U1008"/>
  <c r="T1008"/>
  <c r="S1008"/>
  <c r="R1008"/>
  <c r="Y1033"/>
  <c r="X1033"/>
  <c r="W1033"/>
  <c r="V1033"/>
  <c r="U1033"/>
  <c r="T1033"/>
  <c r="S1033"/>
  <c r="R1033"/>
  <c r="Y1103"/>
  <c r="X1103"/>
  <c r="W1103"/>
  <c r="V1103"/>
  <c r="U1103"/>
  <c r="T1103"/>
  <c r="S1103"/>
  <c r="R1103"/>
  <c r="Y1161"/>
  <c r="X1161"/>
  <c r="W1161"/>
  <c r="V1161"/>
  <c r="U1161"/>
  <c r="T1161"/>
  <c r="S1161"/>
  <c r="R1161"/>
  <c r="Y1066"/>
  <c r="X1066"/>
  <c r="W1066"/>
  <c r="V1066"/>
  <c r="U1066"/>
  <c r="T1066"/>
  <c r="S1066"/>
  <c r="R1066"/>
  <c r="Y988"/>
  <c r="X988"/>
  <c r="W988"/>
  <c r="V988"/>
  <c r="U988"/>
  <c r="T988"/>
  <c r="S988"/>
  <c r="R988"/>
  <c r="Y946"/>
  <c r="X946"/>
  <c r="W946"/>
  <c r="V946"/>
  <c r="U946"/>
  <c r="T946"/>
  <c r="S946"/>
  <c r="R946"/>
  <c r="Y922"/>
  <c r="X922"/>
  <c r="W922"/>
  <c r="V922"/>
  <c r="U922"/>
  <c r="T922"/>
  <c r="S922"/>
  <c r="R922"/>
  <c r="Y930"/>
  <c r="X930"/>
  <c r="W930"/>
  <c r="V930"/>
  <c r="U930"/>
  <c r="T930"/>
  <c r="S930"/>
  <c r="R930"/>
  <c r="Y1034"/>
  <c r="X1034"/>
  <c r="W1034"/>
  <c r="V1034"/>
  <c r="U1034"/>
  <c r="T1034"/>
  <c r="S1034"/>
  <c r="R1034"/>
  <c r="Y1027"/>
  <c r="X1027"/>
  <c r="W1027"/>
  <c r="V1027"/>
  <c r="U1027"/>
  <c r="T1027"/>
  <c r="S1027"/>
  <c r="R1027"/>
  <c r="Y907"/>
  <c r="X907"/>
  <c r="W907"/>
  <c r="V907"/>
  <c r="U907"/>
  <c r="T907"/>
  <c r="S907"/>
  <c r="R907"/>
  <c r="Y813"/>
  <c r="X813"/>
  <c r="W813"/>
  <c r="V813"/>
  <c r="U813"/>
  <c r="T813"/>
  <c r="S813"/>
  <c r="R813"/>
  <c r="Y752"/>
  <c r="X752"/>
  <c r="W752"/>
  <c r="V752"/>
  <c r="U752"/>
  <c r="T752"/>
  <c r="S752"/>
  <c r="R752"/>
  <c r="Y723"/>
  <c r="X723"/>
  <c r="W723"/>
  <c r="V723"/>
  <c r="U723"/>
  <c r="T723"/>
  <c r="S723"/>
  <c r="R723"/>
  <c r="Y711"/>
  <c r="X711"/>
  <c r="W711"/>
  <c r="V711"/>
  <c r="U711"/>
  <c r="T711"/>
  <c r="S711"/>
  <c r="R711"/>
  <c r="Y729"/>
  <c r="X729"/>
  <c r="W729"/>
  <c r="V729"/>
  <c r="U729"/>
  <c r="T729"/>
  <c r="S729"/>
  <c r="R729"/>
  <c r="Y771"/>
  <c r="X771"/>
  <c r="W771"/>
  <c r="V771"/>
  <c r="U771"/>
  <c r="T771"/>
  <c r="S771"/>
  <c r="R771"/>
  <c r="Y830"/>
  <c r="X830"/>
  <c r="W830"/>
  <c r="V830"/>
  <c r="U830"/>
  <c r="T830"/>
  <c r="S830"/>
  <c r="R830"/>
  <c r="Y937"/>
  <c r="X937"/>
  <c r="W937"/>
  <c r="V937"/>
  <c r="U937"/>
  <c r="T937"/>
  <c r="S937"/>
  <c r="R937"/>
  <c r="Y1069"/>
  <c r="X1069"/>
  <c r="W1069"/>
  <c r="V1069"/>
  <c r="U1069"/>
  <c r="T1069"/>
  <c r="S1069"/>
  <c r="R1069"/>
  <c r="Y1113"/>
  <c r="X1113"/>
  <c r="W1113"/>
  <c r="V1113"/>
  <c r="U1113"/>
  <c r="T1113"/>
  <c r="S1113"/>
  <c r="R1113"/>
  <c r="Y951"/>
  <c r="X951"/>
  <c r="W951"/>
  <c r="V951"/>
  <c r="U951"/>
  <c r="T951"/>
  <c r="S951"/>
  <c r="R951"/>
  <c r="Y807"/>
  <c r="X807"/>
  <c r="W807"/>
  <c r="V807"/>
  <c r="U807"/>
  <c r="T807"/>
  <c r="S807"/>
  <c r="R807"/>
  <c r="Y704"/>
  <c r="X704"/>
  <c r="W704"/>
  <c r="V704"/>
  <c r="U704"/>
  <c r="T704"/>
  <c r="S704"/>
  <c r="R704"/>
  <c r="Y634"/>
  <c r="X634"/>
  <c r="W634"/>
  <c r="V634"/>
  <c r="U634"/>
  <c r="T634"/>
  <c r="S634"/>
  <c r="R634"/>
  <c r="Y583"/>
  <c r="X583"/>
  <c r="W583"/>
  <c r="V583"/>
  <c r="U583"/>
  <c r="T583"/>
  <c r="S583"/>
  <c r="R583"/>
  <c r="Y555"/>
  <c r="X555"/>
  <c r="W555"/>
  <c r="V555"/>
  <c r="U555"/>
  <c r="T555"/>
  <c r="S555"/>
  <c r="R555"/>
  <c r="Y553"/>
  <c r="X553"/>
  <c r="W553"/>
  <c r="V553"/>
  <c r="U553"/>
  <c r="T553"/>
  <c r="S553"/>
  <c r="R553"/>
  <c r="Y580"/>
  <c r="X580"/>
  <c r="W580"/>
  <c r="V580"/>
  <c r="U580"/>
  <c r="T580"/>
  <c r="S580"/>
  <c r="R580"/>
  <c r="Y630"/>
  <c r="X630"/>
  <c r="W630"/>
  <c r="V630"/>
  <c r="U630"/>
  <c r="T630"/>
  <c r="S630"/>
  <c r="R630"/>
  <c r="Y695"/>
  <c r="X695"/>
  <c r="W695"/>
  <c r="V695"/>
  <c r="U695"/>
  <c r="T695"/>
  <c r="S695"/>
  <c r="R695"/>
  <c r="Y799"/>
  <c r="X799"/>
  <c r="W799"/>
  <c r="V799"/>
  <c r="U799"/>
  <c r="T799"/>
  <c r="S799"/>
  <c r="R799"/>
  <c r="Y938"/>
  <c r="X938"/>
  <c r="W938"/>
  <c r="V938"/>
  <c r="U938"/>
  <c r="T938"/>
  <c r="S938"/>
  <c r="R938"/>
  <c r="Y1099"/>
  <c r="X1099"/>
  <c r="W1099"/>
  <c r="V1099"/>
  <c r="U1099"/>
  <c r="T1099"/>
  <c r="S1099"/>
  <c r="R1099"/>
  <c r="Y1110"/>
  <c r="X1110"/>
  <c r="W1110"/>
  <c r="V1110"/>
  <c r="U1110"/>
  <c r="T1110"/>
  <c r="S1110"/>
  <c r="R1110"/>
  <c r="Y924"/>
  <c r="X924"/>
  <c r="W924"/>
  <c r="V924"/>
  <c r="U924"/>
  <c r="T924"/>
  <c r="S924"/>
  <c r="R924"/>
  <c r="Y774"/>
  <c r="X774"/>
  <c r="W774"/>
  <c r="V774"/>
  <c r="U774"/>
  <c r="T774"/>
  <c r="S774"/>
  <c r="R774"/>
  <c r="Y659"/>
  <c r="X659"/>
  <c r="W659"/>
  <c r="V659"/>
  <c r="U659"/>
  <c r="T659"/>
  <c r="S659"/>
  <c r="R659"/>
  <c r="Y561"/>
  <c r="X561"/>
  <c r="W561"/>
  <c r="V561"/>
  <c r="U561"/>
  <c r="T561"/>
  <c r="S561"/>
  <c r="R561"/>
  <c r="Y508"/>
  <c r="X508"/>
  <c r="W508"/>
  <c r="V508"/>
  <c r="U508"/>
  <c r="T508"/>
  <c r="S508"/>
  <c r="R508"/>
  <c r="Y470"/>
  <c r="X470"/>
  <c r="W470"/>
  <c r="V470"/>
  <c r="U470"/>
  <c r="T470"/>
  <c r="S470"/>
  <c r="R470"/>
  <c r="Y453"/>
  <c r="X453"/>
  <c r="W453"/>
  <c r="V453"/>
  <c r="U453"/>
  <c r="T453"/>
  <c r="S453"/>
  <c r="R453"/>
  <c r="Y461"/>
  <c r="X461"/>
  <c r="W461"/>
  <c r="V461"/>
  <c r="U461"/>
  <c r="T461"/>
  <c r="S461"/>
  <c r="R461"/>
  <c r="Y490"/>
  <c r="X490"/>
  <c r="W490"/>
  <c r="V490"/>
  <c r="U490"/>
  <c r="T490"/>
  <c r="S490"/>
  <c r="R490"/>
  <c r="Y533"/>
  <c r="X533"/>
  <c r="W533"/>
  <c r="V533"/>
  <c r="U533"/>
  <c r="T533"/>
  <c r="S533"/>
  <c r="R533"/>
  <c r="Y618"/>
  <c r="X618"/>
  <c r="W618"/>
  <c r="V618"/>
  <c r="U618"/>
  <c r="T618"/>
  <c r="S618"/>
  <c r="R618"/>
  <c r="Y724"/>
  <c r="X724"/>
  <c r="W724"/>
  <c r="V724"/>
  <c r="U724"/>
  <c r="T724"/>
  <c r="S724"/>
  <c r="R724"/>
  <c r="Y854"/>
  <c r="X854"/>
  <c r="W854"/>
  <c r="V854"/>
  <c r="U854"/>
  <c r="T854"/>
  <c r="S854"/>
  <c r="R854"/>
  <c r="Y1040"/>
  <c r="X1040"/>
  <c r="W1040"/>
  <c r="V1040"/>
  <c r="U1040"/>
  <c r="T1040"/>
  <c r="S1040"/>
  <c r="R1040"/>
  <c r="Y1162"/>
  <c r="X1162"/>
  <c r="W1162"/>
  <c r="V1162"/>
  <c r="U1162"/>
  <c r="T1162"/>
  <c r="S1162"/>
  <c r="R1162"/>
  <c r="Y963"/>
  <c r="X963"/>
  <c r="W963"/>
  <c r="V963"/>
  <c r="U963"/>
  <c r="T963"/>
  <c r="S963"/>
  <c r="R963"/>
  <c r="Y789"/>
  <c r="X789"/>
  <c r="W789"/>
  <c r="V789"/>
  <c r="U789"/>
  <c r="T789"/>
  <c r="S789"/>
  <c r="R789"/>
  <c r="Y657"/>
  <c r="X657"/>
  <c r="W657"/>
  <c r="V657"/>
  <c r="U657"/>
  <c r="T657"/>
  <c r="S657"/>
  <c r="R657"/>
  <c r="Y541"/>
  <c r="X541"/>
  <c r="W541"/>
  <c r="V541"/>
  <c r="U541"/>
  <c r="T541"/>
  <c r="S541"/>
  <c r="R541"/>
  <c r="Y477"/>
  <c r="X477"/>
  <c r="W477"/>
  <c r="V477"/>
  <c r="U477"/>
  <c r="T477"/>
  <c r="S477"/>
  <c r="R477"/>
  <c r="Y426"/>
  <c r="X426"/>
  <c r="W426"/>
  <c r="V426"/>
  <c r="U426"/>
  <c r="T426"/>
  <c r="S426"/>
  <c r="R426"/>
  <c r="Y400"/>
  <c r="X400"/>
  <c r="W400"/>
  <c r="V400"/>
  <c r="U400"/>
  <c r="T400"/>
  <c r="S400"/>
  <c r="R400"/>
  <c r="Y391"/>
  <c r="X391"/>
  <c r="W391"/>
  <c r="V391"/>
  <c r="U391"/>
  <c r="T391"/>
  <c r="S391"/>
  <c r="R391"/>
  <c r="Y406"/>
  <c r="X406"/>
  <c r="W406"/>
  <c r="V406"/>
  <c r="U406"/>
  <c r="T406"/>
  <c r="S406"/>
  <c r="R406"/>
  <c r="Y434"/>
  <c r="X434"/>
  <c r="W434"/>
  <c r="V434"/>
  <c r="U434"/>
  <c r="T434"/>
  <c r="S434"/>
  <c r="R434"/>
  <c r="Y498"/>
  <c r="X498"/>
  <c r="W498"/>
  <c r="V498"/>
  <c r="U498"/>
  <c r="T498"/>
  <c r="S498"/>
  <c r="R498"/>
  <c r="Y573"/>
  <c r="X573"/>
  <c r="W573"/>
  <c r="V573"/>
  <c r="U573"/>
  <c r="T573"/>
  <c r="S573"/>
  <c r="R573"/>
  <c r="Y686"/>
  <c r="X686"/>
  <c r="W686"/>
  <c r="V686"/>
  <c r="U686"/>
  <c r="T686"/>
  <c r="S686"/>
  <c r="R686"/>
  <c r="Y822"/>
  <c r="X822"/>
  <c r="W822"/>
  <c r="V822"/>
  <c r="U822"/>
  <c r="T822"/>
  <c r="S822"/>
  <c r="R822"/>
  <c r="Y1015"/>
  <c r="X1015"/>
  <c r="W1015"/>
  <c r="V1015"/>
  <c r="U1015"/>
  <c r="T1015"/>
  <c r="S1015"/>
  <c r="R1015"/>
  <c r="Y1056"/>
  <c r="X1056"/>
  <c r="W1056"/>
  <c r="V1056"/>
  <c r="U1056"/>
  <c r="T1056"/>
  <c r="S1056"/>
  <c r="R1056"/>
  <c r="Y856"/>
  <c r="X856"/>
  <c r="W856"/>
  <c r="V856"/>
  <c r="U856"/>
  <c r="T856"/>
  <c r="S856"/>
  <c r="R856"/>
  <c r="Y701"/>
  <c r="X701"/>
  <c r="W701"/>
  <c r="V701"/>
  <c r="U701"/>
  <c r="T701"/>
  <c r="S701"/>
  <c r="R701"/>
  <c r="Y581"/>
  <c r="X581"/>
  <c r="W581"/>
  <c r="V581"/>
  <c r="U581"/>
  <c r="T581"/>
  <c r="S581"/>
  <c r="R581"/>
  <c r="Y494"/>
  <c r="X494"/>
  <c r="W494"/>
  <c r="V494"/>
  <c r="U494"/>
  <c r="T494"/>
  <c r="S494"/>
  <c r="R494"/>
  <c r="Y428"/>
  <c r="X428"/>
  <c r="W428"/>
  <c r="V428"/>
  <c r="U428"/>
  <c r="T428"/>
  <c r="S428"/>
  <c r="R428"/>
  <c r="Y386"/>
  <c r="X386"/>
  <c r="W386"/>
  <c r="V386"/>
  <c r="U386"/>
  <c r="T386"/>
  <c r="S386"/>
  <c r="R386"/>
  <c r="Y361"/>
  <c r="X361"/>
  <c r="W361"/>
  <c r="V361"/>
  <c r="U361"/>
  <c r="T361"/>
  <c r="S361"/>
  <c r="R361"/>
  <c r="Y360"/>
  <c r="X360"/>
  <c r="W360"/>
  <c r="V360"/>
  <c r="U360"/>
  <c r="T360"/>
  <c r="S360"/>
  <c r="R360"/>
  <c r="Y380"/>
  <c r="X380"/>
  <c r="W380"/>
  <c r="V380"/>
  <c r="U380"/>
  <c r="T380"/>
  <c r="S380"/>
  <c r="R380"/>
  <c r="Y422"/>
  <c r="X422"/>
  <c r="W422"/>
  <c r="V422"/>
  <c r="U422"/>
  <c r="T422"/>
  <c r="S422"/>
  <c r="R422"/>
  <c r="Y488"/>
  <c r="X488"/>
  <c r="W488"/>
  <c r="V488"/>
  <c r="U488"/>
  <c r="T488"/>
  <c r="S488"/>
  <c r="R488"/>
  <c r="Y575"/>
  <c r="X575"/>
  <c r="W575"/>
  <c r="V575"/>
  <c r="U575"/>
  <c r="T575"/>
  <c r="S575"/>
  <c r="R575"/>
  <c r="Y692"/>
  <c r="X692"/>
  <c r="W692"/>
  <c r="V692"/>
  <c r="U692"/>
  <c r="T692"/>
  <c r="S692"/>
  <c r="R692"/>
  <c r="Y844"/>
  <c r="X844"/>
  <c r="W844"/>
  <c r="V844"/>
  <c r="U844"/>
  <c r="T844"/>
  <c r="S844"/>
  <c r="R844"/>
  <c r="Y1044"/>
  <c r="X1044"/>
  <c r="W1044"/>
  <c r="V1044"/>
  <c r="U1044"/>
  <c r="T1044"/>
  <c r="S1044"/>
  <c r="R1044"/>
  <c r="Y997"/>
  <c r="X997"/>
  <c r="W997"/>
  <c r="V997"/>
  <c r="U997"/>
  <c r="T997"/>
  <c r="S997"/>
  <c r="R997"/>
  <c r="Y811"/>
  <c r="X811"/>
  <c r="W811"/>
  <c r="V811"/>
  <c r="U811"/>
  <c r="T811"/>
  <c r="S811"/>
  <c r="R811"/>
  <c r="Y671"/>
  <c r="X671"/>
  <c r="W671"/>
  <c r="V671"/>
  <c r="U671"/>
  <c r="T671"/>
  <c r="S671"/>
  <c r="R671"/>
  <c r="Y547"/>
  <c r="X547"/>
  <c r="W547"/>
  <c r="V547"/>
  <c r="U547"/>
  <c r="T547"/>
  <c r="S547"/>
  <c r="R547"/>
  <c r="Y474"/>
  <c r="X474"/>
  <c r="W474"/>
  <c r="V474"/>
  <c r="U474"/>
  <c r="T474"/>
  <c r="S474"/>
  <c r="R474"/>
  <c r="Y416"/>
  <c r="X416"/>
  <c r="W416"/>
  <c r="V416"/>
  <c r="U416"/>
  <c r="T416"/>
  <c r="S416"/>
  <c r="R416"/>
  <c r="Y378"/>
  <c r="X378"/>
  <c r="W378"/>
  <c r="V378"/>
  <c r="U378"/>
  <c r="T378"/>
  <c r="S378"/>
  <c r="R378"/>
  <c r="Y365"/>
  <c r="X365"/>
  <c r="W365"/>
  <c r="V365"/>
  <c r="U365"/>
  <c r="T365"/>
  <c r="S365"/>
  <c r="R365"/>
  <c r="Y374"/>
  <c r="X374"/>
  <c r="W374"/>
  <c r="V374"/>
  <c r="U374"/>
  <c r="T374"/>
  <c r="S374"/>
  <c r="R374"/>
  <c r="Y402"/>
  <c r="X402"/>
  <c r="W402"/>
  <c r="V402"/>
  <c r="U402"/>
  <c r="T402"/>
  <c r="S402"/>
  <c r="R402"/>
  <c r="Y444"/>
  <c r="X444"/>
  <c r="W444"/>
  <c r="V444"/>
  <c r="U444"/>
  <c r="T444"/>
  <c r="S444"/>
  <c r="R444"/>
  <c r="Y518"/>
  <c r="X518"/>
  <c r="W518"/>
  <c r="V518"/>
  <c r="U518"/>
  <c r="T518"/>
  <c r="S518"/>
  <c r="R518"/>
  <c r="Y620"/>
  <c r="X620"/>
  <c r="W620"/>
  <c r="V620"/>
  <c r="U620"/>
  <c r="T620"/>
  <c r="S620"/>
  <c r="R620"/>
  <c r="Y748"/>
  <c r="X748"/>
  <c r="W748"/>
  <c r="V748"/>
  <c r="U748"/>
  <c r="T748"/>
  <c r="S748"/>
  <c r="R748"/>
  <c r="Y917"/>
  <c r="X917"/>
  <c r="W917"/>
  <c r="V917"/>
  <c r="U917"/>
  <c r="T917"/>
  <c r="S917"/>
  <c r="R917"/>
  <c r="Y1119"/>
  <c r="X1119"/>
  <c r="W1119"/>
  <c r="V1119"/>
  <c r="U1119"/>
  <c r="T1119"/>
  <c r="S1119"/>
  <c r="R1119"/>
  <c r="Y979"/>
  <c r="X979"/>
  <c r="W979"/>
  <c r="V979"/>
  <c r="U979"/>
  <c r="T979"/>
  <c r="S979"/>
  <c r="R979"/>
  <c r="Y805"/>
  <c r="X805"/>
  <c r="W805"/>
  <c r="V805"/>
  <c r="U805"/>
  <c r="T805"/>
  <c r="S805"/>
  <c r="R805"/>
  <c r="Y678"/>
  <c r="X678"/>
  <c r="W678"/>
  <c r="V678"/>
  <c r="U678"/>
  <c r="T678"/>
  <c r="S678"/>
  <c r="R678"/>
  <c r="Y564"/>
  <c r="X564"/>
  <c r="W564"/>
  <c r="V564"/>
  <c r="U564"/>
  <c r="T564"/>
  <c r="S564"/>
  <c r="R564"/>
  <c r="Y497"/>
  <c r="X497"/>
  <c r="W497"/>
  <c r="V497"/>
  <c r="U497"/>
  <c r="T497"/>
  <c r="S497"/>
  <c r="R497"/>
  <c r="Y440"/>
  <c r="X440"/>
  <c r="W440"/>
  <c r="V440"/>
  <c r="U440"/>
  <c r="T440"/>
  <c r="S440"/>
  <c r="R440"/>
  <c r="Y413"/>
  <c r="X413"/>
  <c r="W413"/>
  <c r="V413"/>
  <c r="U413"/>
  <c r="T413"/>
  <c r="S413"/>
  <c r="R413"/>
  <c r="Y408"/>
  <c r="X408"/>
  <c r="W408"/>
  <c r="V408"/>
  <c r="U408"/>
  <c r="T408"/>
  <c r="S408"/>
  <c r="R408"/>
  <c r="Y418"/>
  <c r="X418"/>
  <c r="W418"/>
  <c r="V418"/>
  <c r="U418"/>
  <c r="T418"/>
  <c r="S418"/>
  <c r="R418"/>
  <c r="Y451"/>
  <c r="X451"/>
  <c r="W451"/>
  <c r="V451"/>
  <c r="U451"/>
  <c r="T451"/>
  <c r="S451"/>
  <c r="R451"/>
  <c r="Y511"/>
  <c r="X511"/>
  <c r="W511"/>
  <c r="V511"/>
  <c r="U511"/>
  <c r="T511"/>
  <c r="S511"/>
  <c r="R511"/>
  <c r="Y592"/>
  <c r="X592"/>
  <c r="W592"/>
  <c r="V592"/>
  <c r="U592"/>
  <c r="T592"/>
  <c r="S592"/>
  <c r="R592"/>
  <c r="Y698"/>
  <c r="X698"/>
  <c r="W698"/>
  <c r="V698"/>
  <c r="U698"/>
  <c r="T698"/>
  <c r="S698"/>
  <c r="R698"/>
  <c r="Y845"/>
  <c r="X845"/>
  <c r="W845"/>
  <c r="V845"/>
  <c r="U845"/>
  <c r="T845"/>
  <c r="S845"/>
  <c r="R845"/>
  <c r="Y1035"/>
  <c r="X1035"/>
  <c r="W1035"/>
  <c r="V1035"/>
  <c r="U1035"/>
  <c r="T1035"/>
  <c r="S1035"/>
  <c r="R1035"/>
  <c r="Y1022"/>
  <c r="X1022"/>
  <c r="W1022"/>
  <c r="V1022"/>
  <c r="U1022"/>
  <c r="T1022"/>
  <c r="S1022"/>
  <c r="R1022"/>
  <c r="Y848"/>
  <c r="X848"/>
  <c r="W848"/>
  <c r="V848"/>
  <c r="U848"/>
  <c r="T848"/>
  <c r="S848"/>
  <c r="R848"/>
  <c r="Y725"/>
  <c r="X725"/>
  <c r="W725"/>
  <c r="V725"/>
  <c r="U725"/>
  <c r="T725"/>
  <c r="S725"/>
  <c r="R725"/>
  <c r="Y624"/>
  <c r="X624"/>
  <c r="W624"/>
  <c r="V624"/>
  <c r="U624"/>
  <c r="T624"/>
  <c r="S624"/>
  <c r="R624"/>
  <c r="Y544"/>
  <c r="X544"/>
  <c r="W544"/>
  <c r="V544"/>
  <c r="U544"/>
  <c r="T544"/>
  <c r="S544"/>
  <c r="R544"/>
  <c r="Y509"/>
  <c r="X509"/>
  <c r="W509"/>
  <c r="V509"/>
  <c r="U509"/>
  <c r="T509"/>
  <c r="S509"/>
  <c r="R509"/>
  <c r="Y485"/>
  <c r="X485"/>
  <c r="W485"/>
  <c r="V485"/>
  <c r="U485"/>
  <c r="T485"/>
  <c r="S485"/>
  <c r="R485"/>
  <c r="Y484"/>
  <c r="X484"/>
  <c r="W484"/>
  <c r="V484"/>
  <c r="U484"/>
  <c r="T484"/>
  <c r="S484"/>
  <c r="R484"/>
  <c r="Y504"/>
  <c r="X504"/>
  <c r="W504"/>
  <c r="V504"/>
  <c r="U504"/>
  <c r="T504"/>
  <c r="S504"/>
  <c r="R504"/>
  <c r="Y539"/>
  <c r="X539"/>
  <c r="W539"/>
  <c r="V539"/>
  <c r="U539"/>
  <c r="T539"/>
  <c r="S539"/>
  <c r="R539"/>
  <c r="Y616"/>
  <c r="X616"/>
  <c r="W616"/>
  <c r="V616"/>
  <c r="U616"/>
  <c r="T616"/>
  <c r="S616"/>
  <c r="R616"/>
  <c r="Y714"/>
  <c r="X714"/>
  <c r="W714"/>
  <c r="V714"/>
  <c r="U714"/>
  <c r="T714"/>
  <c r="S714"/>
  <c r="R714"/>
  <c r="Y833"/>
  <c r="X833"/>
  <c r="W833"/>
  <c r="V833"/>
  <c r="U833"/>
  <c r="T833"/>
  <c r="S833"/>
  <c r="R833"/>
  <c r="Y1009"/>
  <c r="X1009"/>
  <c r="W1009"/>
  <c r="V1009"/>
  <c r="U1009"/>
  <c r="T1009"/>
  <c r="S1009"/>
  <c r="R1009"/>
  <c r="Y1101"/>
  <c r="X1101"/>
  <c r="W1101"/>
  <c r="V1101"/>
  <c r="U1101"/>
  <c r="T1101"/>
  <c r="S1101"/>
  <c r="R1101"/>
  <c r="Y953"/>
  <c r="X953"/>
  <c r="W953"/>
  <c r="V953"/>
  <c r="U953"/>
  <c r="T953"/>
  <c r="S953"/>
  <c r="R953"/>
  <c r="Y816"/>
  <c r="X816"/>
  <c r="W816"/>
  <c r="V816"/>
  <c r="U816"/>
  <c r="T816"/>
  <c r="S816"/>
  <c r="R816"/>
  <c r="Y726"/>
  <c r="X726"/>
  <c r="W726"/>
  <c r="V726"/>
  <c r="U726"/>
  <c r="T726"/>
  <c r="S726"/>
  <c r="R726"/>
  <c r="Y661"/>
  <c r="X661"/>
  <c r="W661"/>
  <c r="V661"/>
  <c r="U661"/>
  <c r="T661"/>
  <c r="S661"/>
  <c r="R661"/>
  <c r="Y613"/>
  <c r="X613"/>
  <c r="W613"/>
  <c r="V613"/>
  <c r="U613"/>
  <c r="T613"/>
  <c r="S613"/>
  <c r="R613"/>
  <c r="Y597"/>
  <c r="X597"/>
  <c r="W597"/>
  <c r="V597"/>
  <c r="U597"/>
  <c r="T597"/>
  <c r="S597"/>
  <c r="R597"/>
  <c r="Y608"/>
  <c r="X608"/>
  <c r="W608"/>
  <c r="V608"/>
  <c r="U608"/>
  <c r="T608"/>
  <c r="S608"/>
  <c r="R608"/>
  <c r="Y638"/>
  <c r="X638"/>
  <c r="W638"/>
  <c r="V638"/>
  <c r="U638"/>
  <c r="T638"/>
  <c r="S638"/>
  <c r="R638"/>
  <c r="Y690"/>
  <c r="X690"/>
  <c r="W690"/>
  <c r="V690"/>
  <c r="U690"/>
  <c r="T690"/>
  <c r="S690"/>
  <c r="R690"/>
  <c r="Y776"/>
  <c r="X776"/>
  <c r="W776"/>
  <c r="V776"/>
  <c r="U776"/>
  <c r="T776"/>
  <c r="S776"/>
  <c r="R776"/>
  <c r="Y886"/>
  <c r="X886"/>
  <c r="W886"/>
  <c r="V886"/>
  <c r="U886"/>
  <c r="T886"/>
  <c r="S886"/>
  <c r="R886"/>
  <c r="Y1041"/>
  <c r="X1041"/>
  <c r="W1041"/>
  <c r="V1041"/>
  <c r="U1041"/>
  <c r="T1041"/>
  <c r="S1041"/>
  <c r="R1041"/>
  <c r="Y1093"/>
  <c r="X1093"/>
  <c r="W1093"/>
  <c r="V1093"/>
  <c r="U1093"/>
  <c r="T1093"/>
  <c r="S1093"/>
  <c r="R1093"/>
  <c r="Y966"/>
  <c r="X966"/>
  <c r="W966"/>
  <c r="V966"/>
  <c r="U966"/>
  <c r="T966"/>
  <c r="S966"/>
  <c r="R966"/>
  <c r="Y871"/>
  <c r="X871"/>
  <c r="W871"/>
  <c r="V871"/>
  <c r="U871"/>
  <c r="T871"/>
  <c r="S871"/>
  <c r="R871"/>
  <c r="Y812"/>
  <c r="X812"/>
  <c r="W812"/>
  <c r="V812"/>
  <c r="U812"/>
  <c r="T812"/>
  <c r="S812"/>
  <c r="R812"/>
  <c r="Y782"/>
  <c r="X782"/>
  <c r="W782"/>
  <c r="V782"/>
  <c r="U782"/>
  <c r="T782"/>
  <c r="S782"/>
  <c r="R782"/>
  <c r="Y767"/>
  <c r="X767"/>
  <c r="W767"/>
  <c r="V767"/>
  <c r="U767"/>
  <c r="T767"/>
  <c r="S767"/>
  <c r="R767"/>
  <c r="Y787"/>
  <c r="X787"/>
  <c r="W787"/>
  <c r="V787"/>
  <c r="U787"/>
  <c r="T787"/>
  <c r="S787"/>
  <c r="R787"/>
  <c r="Y819"/>
  <c r="X819"/>
  <c r="W819"/>
  <c r="V819"/>
  <c r="U819"/>
  <c r="T819"/>
  <c r="S819"/>
  <c r="R819"/>
  <c r="Y891"/>
  <c r="X891"/>
  <c r="W891"/>
  <c r="V891"/>
  <c r="U891"/>
  <c r="T891"/>
  <c r="S891"/>
  <c r="R891"/>
  <c r="Y999"/>
  <c r="X999"/>
  <c r="W999"/>
  <c r="V999"/>
  <c r="U999"/>
  <c r="T999"/>
  <c r="S999"/>
  <c r="R999"/>
  <c r="Y1125"/>
  <c r="X1125"/>
  <c r="W1125"/>
  <c r="V1125"/>
  <c r="U1125"/>
  <c r="T1125"/>
  <c r="S1125"/>
  <c r="R1125"/>
  <c r="Y1090"/>
  <c r="X1090"/>
  <c r="W1090"/>
  <c r="V1090"/>
  <c r="U1090"/>
  <c r="T1090"/>
  <c r="S1090"/>
  <c r="R1090"/>
  <c r="Y1032"/>
  <c r="X1032"/>
  <c r="W1032"/>
  <c r="V1032"/>
  <c r="U1032"/>
  <c r="T1032"/>
  <c r="S1032"/>
  <c r="R1032"/>
  <c r="Y1005"/>
  <c r="X1005"/>
  <c r="W1005"/>
  <c r="V1005"/>
  <c r="U1005"/>
  <c r="T1005"/>
  <c r="S1005"/>
  <c r="R1005"/>
  <c r="Y1004"/>
  <c r="X1004"/>
  <c r="W1004"/>
  <c r="V1004"/>
  <c r="U1004"/>
  <c r="T1004"/>
  <c r="S1004"/>
  <c r="R1004"/>
  <c r="Y1025"/>
  <c r="X1025"/>
  <c r="W1025"/>
  <c r="V1025"/>
  <c r="U1025"/>
  <c r="T1025"/>
  <c r="S1025"/>
  <c r="R1025"/>
  <c r="Y1078"/>
  <c r="X1078"/>
  <c r="W1078"/>
  <c r="V1078"/>
  <c r="U1078"/>
  <c r="T1078"/>
  <c r="S1078"/>
  <c r="R1078"/>
  <c r="Y1160"/>
  <c r="X1160"/>
  <c r="W1160"/>
  <c r="V1160"/>
  <c r="U1160"/>
  <c r="T1160"/>
  <c r="S1160"/>
  <c r="R1160"/>
  <c r="Y1115"/>
  <c r="X1115"/>
  <c r="W1115"/>
  <c r="V1115"/>
  <c r="U1115"/>
  <c r="T1115"/>
  <c r="S1115"/>
  <c r="R1115"/>
  <c r="Y1082"/>
  <c r="X1082"/>
  <c r="W1082"/>
  <c r="V1082"/>
  <c r="U1082"/>
  <c r="T1082"/>
  <c r="S1082"/>
  <c r="R1082"/>
  <c r="Y1077"/>
  <c r="X1077"/>
  <c r="W1077"/>
  <c r="V1077"/>
  <c r="U1077"/>
  <c r="T1077"/>
  <c r="S1077"/>
  <c r="R1077"/>
  <c r="Y1098"/>
  <c r="X1098"/>
  <c r="W1098"/>
  <c r="V1098"/>
  <c r="U1098"/>
  <c r="T1098"/>
  <c r="S1098"/>
  <c r="R1098"/>
  <c r="Y1150"/>
  <c r="X1150"/>
  <c r="W1150"/>
  <c r="V1150"/>
  <c r="U1150"/>
  <c r="T1150"/>
  <c r="S1150"/>
  <c r="R1150"/>
  <c r="Y1132"/>
  <c r="X1132"/>
  <c r="W1132"/>
  <c r="V1132"/>
  <c r="U1132"/>
  <c r="T1132"/>
  <c r="S1132"/>
  <c r="R1132"/>
  <c r="Y1028"/>
  <c r="X1028"/>
  <c r="W1028"/>
  <c r="V1028"/>
  <c r="U1028"/>
  <c r="T1028"/>
  <c r="S1028"/>
  <c r="R1028"/>
  <c r="Y956"/>
  <c r="X956"/>
  <c r="W956"/>
  <c r="V956"/>
  <c r="U956"/>
  <c r="T956"/>
  <c r="S956"/>
  <c r="R956"/>
  <c r="Y896"/>
  <c r="X896"/>
  <c r="W896"/>
  <c r="V896"/>
  <c r="U896"/>
  <c r="T896"/>
  <c r="S896"/>
  <c r="R896"/>
  <c r="Y870"/>
  <c r="X870"/>
  <c r="W870"/>
  <c r="V870"/>
  <c r="U870"/>
  <c r="T870"/>
  <c r="S870"/>
  <c r="R870"/>
  <c r="Y878"/>
  <c r="X878"/>
  <c r="W878"/>
  <c r="V878"/>
  <c r="U878"/>
  <c r="T878"/>
  <c r="S878"/>
  <c r="R878"/>
  <c r="Y915"/>
  <c r="X915"/>
  <c r="W915"/>
  <c r="V915"/>
  <c r="U915"/>
  <c r="T915"/>
  <c r="S915"/>
  <c r="R915"/>
  <c r="Y969"/>
  <c r="X969"/>
  <c r="W969"/>
  <c r="V969"/>
  <c r="U969"/>
  <c r="T969"/>
  <c r="S969"/>
  <c r="R969"/>
  <c r="Y1061"/>
  <c r="X1061"/>
  <c r="W1061"/>
  <c r="V1061"/>
  <c r="U1061"/>
  <c r="T1061"/>
  <c r="S1061"/>
  <c r="R1061"/>
  <c r="Y1064"/>
  <c r="X1064"/>
  <c r="W1064"/>
  <c r="V1064"/>
  <c r="U1064"/>
  <c r="T1064"/>
  <c r="S1064"/>
  <c r="R1064"/>
  <c r="Y936"/>
  <c r="X936"/>
  <c r="W936"/>
  <c r="V936"/>
  <c r="U936"/>
  <c r="T936"/>
  <c r="S936"/>
  <c r="R936"/>
  <c r="Y835"/>
  <c r="X835"/>
  <c r="W835"/>
  <c r="V835"/>
  <c r="U835"/>
  <c r="T835"/>
  <c r="S835"/>
  <c r="R835"/>
  <c r="Y780"/>
  <c r="X780"/>
  <c r="W780"/>
  <c r="V780"/>
  <c r="U780"/>
  <c r="T780"/>
  <c r="S780"/>
  <c r="R780"/>
  <c r="Y736"/>
  <c r="X736"/>
  <c r="W736"/>
  <c r="V736"/>
  <c r="U736"/>
  <c r="T736"/>
  <c r="S736"/>
  <c r="R736"/>
  <c r="Y728"/>
  <c r="X728"/>
  <c r="W728"/>
  <c r="V728"/>
  <c r="U728"/>
  <c r="T728"/>
  <c r="S728"/>
  <c r="R728"/>
  <c r="Y737"/>
  <c r="X737"/>
  <c r="W737"/>
  <c r="V737"/>
  <c r="U737"/>
  <c r="T737"/>
  <c r="S737"/>
  <c r="R737"/>
  <c r="Y781"/>
  <c r="X781"/>
  <c r="W781"/>
  <c r="V781"/>
  <c r="U781"/>
  <c r="T781"/>
  <c r="S781"/>
  <c r="R781"/>
  <c r="Y836"/>
  <c r="X836"/>
  <c r="W836"/>
  <c r="V836"/>
  <c r="U836"/>
  <c r="T836"/>
  <c r="S836"/>
  <c r="R836"/>
  <c r="Y939"/>
  <c r="X939"/>
  <c r="W939"/>
  <c r="V939"/>
  <c r="U939"/>
  <c r="T939"/>
  <c r="S939"/>
  <c r="R939"/>
  <c r="Y1067"/>
  <c r="X1067"/>
  <c r="W1067"/>
  <c r="V1067"/>
  <c r="U1067"/>
  <c r="T1067"/>
  <c r="S1067"/>
  <c r="R1067"/>
  <c r="Y1049"/>
  <c r="X1049"/>
  <c r="W1049"/>
  <c r="V1049"/>
  <c r="U1049"/>
  <c r="T1049"/>
  <c r="S1049"/>
  <c r="R1049"/>
  <c r="Y908"/>
  <c r="X908"/>
  <c r="W908"/>
  <c r="V908"/>
  <c r="U908"/>
  <c r="T908"/>
  <c r="S908"/>
  <c r="R908"/>
  <c r="Y797"/>
  <c r="X797"/>
  <c r="W797"/>
  <c r="V797"/>
  <c r="U797"/>
  <c r="T797"/>
  <c r="S797"/>
  <c r="R797"/>
  <c r="Y715"/>
  <c r="X715"/>
  <c r="W715"/>
  <c r="V715"/>
  <c r="U715"/>
  <c r="T715"/>
  <c r="S715"/>
  <c r="R715"/>
  <c r="Y665"/>
  <c r="X665"/>
  <c r="W665"/>
  <c r="V665"/>
  <c r="U665"/>
  <c r="T665"/>
  <c r="S665"/>
  <c r="R665"/>
  <c r="Y632"/>
  <c r="X632"/>
  <c r="W632"/>
  <c r="V632"/>
  <c r="U632"/>
  <c r="T632"/>
  <c r="S632"/>
  <c r="R632"/>
  <c r="Y628"/>
  <c r="X628"/>
  <c r="W628"/>
  <c r="V628"/>
  <c r="U628"/>
  <c r="T628"/>
  <c r="S628"/>
  <c r="R628"/>
  <c r="Y653"/>
  <c r="X653"/>
  <c r="W653"/>
  <c r="V653"/>
  <c r="U653"/>
  <c r="T653"/>
  <c r="S653"/>
  <c r="R653"/>
  <c r="Y691"/>
  <c r="X691"/>
  <c r="W691"/>
  <c r="V691"/>
  <c r="U691"/>
  <c r="T691"/>
  <c r="S691"/>
  <c r="R691"/>
  <c r="Y763"/>
  <c r="X763"/>
  <c r="W763"/>
  <c r="V763"/>
  <c r="U763"/>
  <c r="T763"/>
  <c r="S763"/>
  <c r="R763"/>
  <c r="Y863"/>
  <c r="X863"/>
  <c r="W863"/>
  <c r="V863"/>
  <c r="U863"/>
  <c r="T863"/>
  <c r="S863"/>
  <c r="R863"/>
  <c r="Y1001"/>
  <c r="X1001"/>
  <c r="W1001"/>
  <c r="V1001"/>
  <c r="U1001"/>
  <c r="T1001"/>
  <c r="S1001"/>
  <c r="R1001"/>
  <c r="Y1158"/>
  <c r="X1158"/>
  <c r="W1158"/>
  <c r="V1158"/>
  <c r="U1158"/>
  <c r="T1158"/>
  <c r="S1158"/>
  <c r="R1158"/>
  <c r="Y1096"/>
  <c r="X1096"/>
  <c r="W1096"/>
  <c r="V1096"/>
  <c r="U1096"/>
  <c r="T1096"/>
  <c r="S1096"/>
  <c r="R1096"/>
  <c r="Y931"/>
  <c r="X931"/>
  <c r="W931"/>
  <c r="V931"/>
  <c r="U931"/>
  <c r="T931"/>
  <c r="S931"/>
  <c r="R931"/>
  <c r="Y798"/>
  <c r="X798"/>
  <c r="W798"/>
  <c r="V798"/>
  <c r="U798"/>
  <c r="T798"/>
  <c r="S798"/>
  <c r="R798"/>
  <c r="Y700"/>
  <c r="X700"/>
  <c r="W700"/>
  <c r="V700"/>
  <c r="U700"/>
  <c r="T700"/>
  <c r="S700"/>
  <c r="R700"/>
  <c r="Y636"/>
  <c r="X636"/>
  <c r="W636"/>
  <c r="V636"/>
  <c r="U636"/>
  <c r="T636"/>
  <c r="S636"/>
  <c r="R636"/>
  <c r="Y591"/>
  <c r="X591"/>
  <c r="W591"/>
  <c r="V591"/>
  <c r="U591"/>
  <c r="T591"/>
  <c r="S591"/>
  <c r="R591"/>
  <c r="Y566"/>
  <c r="X566"/>
  <c r="W566"/>
  <c r="V566"/>
  <c r="U566"/>
  <c r="T566"/>
  <c r="S566"/>
  <c r="R566"/>
  <c r="Y574"/>
  <c r="X574"/>
  <c r="W574"/>
  <c r="V574"/>
  <c r="U574"/>
  <c r="T574"/>
  <c r="S574"/>
  <c r="R574"/>
  <c r="Y606"/>
  <c r="X606"/>
  <c r="W606"/>
  <c r="V606"/>
  <c r="U606"/>
  <c r="T606"/>
  <c r="S606"/>
  <c r="R606"/>
  <c r="Y660"/>
  <c r="X660"/>
  <c r="W660"/>
  <c r="V660"/>
  <c r="U660"/>
  <c r="T660"/>
  <c r="S660"/>
  <c r="R660"/>
  <c r="Y733"/>
  <c r="X733"/>
  <c r="W733"/>
  <c r="V733"/>
  <c r="U733"/>
  <c r="T733"/>
  <c r="S733"/>
  <c r="R733"/>
  <c r="Y834"/>
  <c r="X834"/>
  <c r="W834"/>
  <c r="V834"/>
  <c r="U834"/>
  <c r="T834"/>
  <c r="S834"/>
  <c r="R834"/>
  <c r="Y980"/>
  <c r="X980"/>
  <c r="W980"/>
  <c r="V980"/>
  <c r="U980"/>
  <c r="T980"/>
  <c r="S980"/>
  <c r="R980"/>
  <c r="Y1151"/>
  <c r="X1151"/>
  <c r="W1151"/>
  <c r="V1151"/>
  <c r="U1151"/>
  <c r="T1151"/>
  <c r="S1151"/>
  <c r="R1151"/>
  <c r="Y1021"/>
  <c r="X1021"/>
  <c r="W1021"/>
  <c r="V1021"/>
  <c r="U1021"/>
  <c r="T1021"/>
  <c r="S1021"/>
  <c r="R1021"/>
  <c r="Y864"/>
  <c r="X864"/>
  <c r="W864"/>
  <c r="V864"/>
  <c r="U864"/>
  <c r="T864"/>
  <c r="S864"/>
  <c r="R864"/>
  <c r="Y747"/>
  <c r="X747"/>
  <c r="W747"/>
  <c r="V747"/>
  <c r="U747"/>
  <c r="T747"/>
  <c r="S747"/>
  <c r="R747"/>
  <c r="Y667"/>
  <c r="X667"/>
  <c r="W667"/>
  <c r="V667"/>
  <c r="U667"/>
  <c r="T667"/>
  <c r="S667"/>
  <c r="R667"/>
  <c r="Y602"/>
  <c r="X602"/>
  <c r="W602"/>
  <c r="V602"/>
  <c r="U602"/>
  <c r="T602"/>
  <c r="S602"/>
  <c r="R602"/>
  <c r="Y560"/>
  <c r="X560"/>
  <c r="W560"/>
  <c r="V560"/>
  <c r="U560"/>
  <c r="T560"/>
  <c r="S560"/>
  <c r="R560"/>
  <c r="Y545"/>
  <c r="X545"/>
  <c r="W545"/>
  <c r="V545"/>
  <c r="U545"/>
  <c r="T545"/>
  <c r="S545"/>
  <c r="R545"/>
  <c r="Y559"/>
  <c r="X559"/>
  <c r="W559"/>
  <c r="V559"/>
  <c r="U559"/>
  <c r="T559"/>
  <c r="S559"/>
  <c r="R559"/>
  <c r="Y601"/>
  <c r="X601"/>
  <c r="W601"/>
  <c r="V601"/>
  <c r="U601"/>
  <c r="T601"/>
  <c r="S601"/>
  <c r="R601"/>
  <c r="Y664"/>
  <c r="X664"/>
  <c r="W664"/>
  <c r="V664"/>
  <c r="U664"/>
  <c r="T664"/>
  <c r="S664"/>
  <c r="R664"/>
  <c r="Y746"/>
  <c r="X746"/>
  <c r="W746"/>
  <c r="V746"/>
  <c r="U746"/>
  <c r="T746"/>
  <c r="S746"/>
  <c r="R746"/>
  <c r="Y860"/>
  <c r="X860"/>
  <c r="W860"/>
  <c r="V860"/>
  <c r="U860"/>
  <c r="T860"/>
  <c r="S860"/>
  <c r="R860"/>
  <c r="Y1019"/>
  <c r="X1019"/>
  <c r="W1019"/>
  <c r="V1019"/>
  <c r="U1019"/>
  <c r="T1019"/>
  <c r="S1019"/>
  <c r="R1019"/>
  <c r="Y1159"/>
  <c r="X1159"/>
  <c r="W1159"/>
  <c r="V1159"/>
  <c r="U1159"/>
  <c r="T1159"/>
  <c r="S1159"/>
  <c r="R1159"/>
  <c r="Y990"/>
  <c r="X990"/>
  <c r="W990"/>
  <c r="V990"/>
  <c r="U990"/>
  <c r="T990"/>
  <c r="S990"/>
  <c r="R990"/>
  <c r="Y842"/>
  <c r="X842"/>
  <c r="W842"/>
  <c r="V842"/>
  <c r="U842"/>
  <c r="T842"/>
  <c r="S842"/>
  <c r="R842"/>
  <c r="Y739"/>
  <c r="X739"/>
  <c r="W739"/>
  <c r="V739"/>
  <c r="U739"/>
  <c r="T739"/>
  <c r="S739"/>
  <c r="R739"/>
  <c r="Y666"/>
  <c r="X666"/>
  <c r="W666"/>
  <c r="V666"/>
  <c r="U666"/>
  <c r="T666"/>
  <c r="S666"/>
  <c r="R666"/>
  <c r="Y610"/>
  <c r="X610"/>
  <c r="W610"/>
  <c r="V610"/>
  <c r="U610"/>
  <c r="T610"/>
  <c r="S610"/>
  <c r="R610"/>
  <c r="Y579"/>
  <c r="X579"/>
  <c r="W579"/>
  <c r="V579"/>
  <c r="U579"/>
  <c r="T579"/>
  <c r="S579"/>
  <c r="R579"/>
  <c r="Y577"/>
  <c r="X577"/>
  <c r="W577"/>
  <c r="V577"/>
  <c r="U577"/>
  <c r="T577"/>
  <c r="S577"/>
  <c r="R577"/>
  <c r="Y595"/>
  <c r="X595"/>
  <c r="W595"/>
  <c r="V595"/>
  <c r="U595"/>
  <c r="T595"/>
  <c r="S595"/>
  <c r="R595"/>
  <c r="Y644"/>
  <c r="X644"/>
  <c r="W644"/>
  <c r="V644"/>
  <c r="U644"/>
  <c r="T644"/>
  <c r="S644"/>
  <c r="R644"/>
  <c r="Y707"/>
  <c r="X707"/>
  <c r="W707"/>
  <c r="V707"/>
  <c r="U707"/>
  <c r="T707"/>
  <c r="S707"/>
  <c r="R707"/>
  <c r="Y804"/>
  <c r="X804"/>
  <c r="W804"/>
  <c r="V804"/>
  <c r="U804"/>
  <c r="T804"/>
  <c r="S804"/>
  <c r="R804"/>
  <c r="Y935"/>
  <c r="X935"/>
  <c r="W935"/>
  <c r="V935"/>
  <c r="U935"/>
  <c r="T935"/>
  <c r="S935"/>
  <c r="R935"/>
  <c r="Y1097"/>
  <c r="X1097"/>
  <c r="W1097"/>
  <c r="V1097"/>
  <c r="U1097"/>
  <c r="T1097"/>
  <c r="S1097"/>
  <c r="R1097"/>
  <c r="Y1013"/>
  <c r="X1013"/>
  <c r="W1013"/>
  <c r="V1013"/>
  <c r="U1013"/>
  <c r="T1013"/>
  <c r="S1013"/>
  <c r="R1013"/>
  <c r="Y873"/>
  <c r="X873"/>
  <c r="W873"/>
  <c r="V873"/>
  <c r="U873"/>
  <c r="T873"/>
  <c r="S873"/>
  <c r="R873"/>
  <c r="Y779"/>
  <c r="X779"/>
  <c r="W779"/>
  <c r="V779"/>
  <c r="U779"/>
  <c r="T779"/>
  <c r="S779"/>
  <c r="R779"/>
  <c r="Y697"/>
  <c r="X697"/>
  <c r="W697"/>
  <c r="V697"/>
  <c r="U697"/>
  <c r="T697"/>
  <c r="S697"/>
  <c r="R697"/>
  <c r="Y662"/>
  <c r="X662"/>
  <c r="W662"/>
  <c r="V662"/>
  <c r="U662"/>
  <c r="T662"/>
  <c r="S662"/>
  <c r="R662"/>
  <c r="Y641"/>
  <c r="X641"/>
  <c r="W641"/>
  <c r="V641"/>
  <c r="U641"/>
  <c r="T641"/>
  <c r="S641"/>
  <c r="R641"/>
  <c r="Y648"/>
  <c r="X648"/>
  <c r="W648"/>
  <c r="V648"/>
  <c r="U648"/>
  <c r="T648"/>
  <c r="S648"/>
  <c r="R648"/>
  <c r="Y673"/>
  <c r="X673"/>
  <c r="W673"/>
  <c r="V673"/>
  <c r="U673"/>
  <c r="T673"/>
  <c r="S673"/>
  <c r="R673"/>
  <c r="Y800"/>
  <c r="X800"/>
  <c r="W800"/>
  <c r="V800"/>
  <c r="U800"/>
  <c r="T800"/>
  <c r="S800"/>
  <c r="R800"/>
  <c r="Y918"/>
  <c r="X918"/>
  <c r="W918"/>
  <c r="V918"/>
  <c r="U918"/>
  <c r="T918"/>
  <c r="S918"/>
  <c r="R918"/>
  <c r="Y1060"/>
  <c r="X1060"/>
  <c r="W1060"/>
  <c r="V1060"/>
  <c r="U1060"/>
  <c r="T1060"/>
  <c r="S1060"/>
  <c r="R1060"/>
  <c r="Y1079"/>
  <c r="X1079"/>
  <c r="W1079"/>
  <c r="V1079"/>
  <c r="U1079"/>
  <c r="T1079"/>
  <c r="S1079"/>
  <c r="R1079"/>
  <c r="Y961"/>
  <c r="X961"/>
  <c r="W961"/>
  <c r="V961"/>
  <c r="U961"/>
  <c r="T961"/>
  <c r="S961"/>
  <c r="R961"/>
  <c r="Y853"/>
  <c r="X853"/>
  <c r="W853"/>
  <c r="V853"/>
  <c r="U853"/>
  <c r="T853"/>
  <c r="S853"/>
  <c r="R853"/>
  <c r="Y794"/>
  <c r="X794"/>
  <c r="W794"/>
  <c r="V794"/>
  <c r="U794"/>
  <c r="T794"/>
  <c r="S794"/>
  <c r="R794"/>
  <c r="Y751"/>
  <c r="X751"/>
  <c r="W751"/>
  <c r="V751"/>
  <c r="U751"/>
  <c r="T751"/>
  <c r="S751"/>
  <c r="R751"/>
  <c r="Y741"/>
  <c r="X741"/>
  <c r="W741"/>
  <c r="V741"/>
  <c r="U741"/>
  <c r="T741"/>
  <c r="S741"/>
  <c r="R741"/>
  <c r="Y750"/>
  <c r="X750"/>
  <c r="W750"/>
  <c r="V750"/>
  <c r="U750"/>
  <c r="T750"/>
  <c r="S750"/>
  <c r="R750"/>
  <c r="Y793"/>
  <c r="X793"/>
  <c r="W793"/>
  <c r="V793"/>
  <c r="U793"/>
  <c r="T793"/>
  <c r="S793"/>
  <c r="R793"/>
  <c r="Y851"/>
  <c r="X851"/>
  <c r="W851"/>
  <c r="V851"/>
  <c r="U851"/>
  <c r="T851"/>
  <c r="S851"/>
  <c r="R851"/>
  <c r="Y958"/>
  <c r="X958"/>
  <c r="W958"/>
  <c r="V958"/>
  <c r="U958"/>
  <c r="T958"/>
  <c r="S958"/>
  <c r="R958"/>
  <c r="Y1076"/>
  <c r="X1076"/>
  <c r="W1076"/>
  <c r="V1076"/>
  <c r="U1076"/>
  <c r="T1076"/>
  <c r="S1076"/>
  <c r="R1076"/>
  <c r="Y1085"/>
  <c r="X1085"/>
  <c r="W1085"/>
  <c r="V1085"/>
  <c r="U1085"/>
  <c r="T1085"/>
  <c r="S1085"/>
  <c r="R1085"/>
  <c r="Y998"/>
  <c r="X998"/>
  <c r="W998"/>
  <c r="V998"/>
  <c r="U998"/>
  <c r="T998"/>
  <c r="S998"/>
  <c r="R998"/>
  <c r="Y934"/>
  <c r="X934"/>
  <c r="W934"/>
  <c r="V934"/>
  <c r="U934"/>
  <c r="T934"/>
  <c r="S934"/>
  <c r="R934"/>
  <c r="Y903"/>
  <c r="X903"/>
  <c r="W903"/>
  <c r="V903"/>
  <c r="U903"/>
  <c r="T903"/>
  <c r="S903"/>
  <c r="R903"/>
  <c r="Y893"/>
  <c r="X893"/>
  <c r="W893"/>
  <c r="V893"/>
  <c r="U893"/>
  <c r="T893"/>
  <c r="S893"/>
  <c r="R893"/>
  <c r="Y920"/>
  <c r="X920"/>
  <c r="W920"/>
  <c r="V920"/>
  <c r="U920"/>
  <c r="T920"/>
  <c r="S920"/>
  <c r="R920"/>
  <c r="Y967"/>
  <c r="X967"/>
  <c r="W967"/>
  <c r="V967"/>
  <c r="U967"/>
  <c r="T967"/>
  <c r="S967"/>
  <c r="R967"/>
  <c r="Y1048"/>
  <c r="X1048"/>
  <c r="W1048"/>
  <c r="V1048"/>
  <c r="U1048"/>
  <c r="T1048"/>
  <c r="S1048"/>
  <c r="R1048"/>
  <c r="Y1152"/>
  <c r="X1152"/>
  <c r="W1152"/>
  <c r="V1152"/>
  <c r="U1152"/>
  <c r="T1152"/>
  <c r="S1152"/>
  <c r="R1152"/>
  <c r="Y1129"/>
  <c r="X1129"/>
  <c r="W1129"/>
  <c r="V1129"/>
  <c r="U1129"/>
  <c r="T1129"/>
  <c r="S1129"/>
  <c r="R1129"/>
  <c r="Y1104"/>
  <c r="X1104"/>
  <c r="W1104"/>
  <c r="V1104"/>
  <c r="U1104"/>
  <c r="T1104"/>
  <c r="S1104"/>
  <c r="R1104"/>
  <c r="Y1111"/>
  <c r="X1111"/>
  <c r="W1111"/>
  <c r="V1111"/>
  <c r="U1111"/>
  <c r="T1111"/>
  <c r="S1111"/>
  <c r="R1111"/>
  <c r="Y1142"/>
  <c r="X1142"/>
  <c r="W1142"/>
  <c r="V1142"/>
  <c r="U1142"/>
  <c r="T1142"/>
  <c r="S1142"/>
  <c r="R1142"/>
  <c r="Y1155"/>
  <c r="X1155"/>
  <c r="W1155"/>
  <c r="V1155"/>
  <c r="U1155"/>
  <c r="T1155"/>
  <c r="S1155"/>
  <c r="R1155"/>
  <c r="Y1123"/>
  <c r="X1123"/>
  <c r="W1123"/>
  <c r="V1123"/>
  <c r="U1123"/>
  <c r="T1123"/>
  <c r="S1123"/>
  <c r="R1123"/>
  <c r="Y1112"/>
  <c r="X1112"/>
  <c r="W1112"/>
  <c r="V1112"/>
  <c r="U1112"/>
  <c r="T1112"/>
  <c r="S1112"/>
  <c r="R1112"/>
  <c r="Y1130"/>
  <c r="X1130"/>
  <c r="W1130"/>
  <c r="V1130"/>
  <c r="U1130"/>
  <c r="T1130"/>
  <c r="S1130"/>
  <c r="R1130"/>
  <c r="Y1138"/>
  <c r="X1138"/>
  <c r="W1138"/>
  <c r="V1138"/>
  <c r="U1138"/>
  <c r="T1138"/>
  <c r="S1138"/>
  <c r="R1138"/>
  <c r="Y1058"/>
  <c r="X1058"/>
  <c r="W1058"/>
  <c r="V1058"/>
  <c r="U1058"/>
  <c r="T1058"/>
  <c r="S1058"/>
  <c r="R1058"/>
  <c r="Y1006"/>
  <c r="X1006"/>
  <c r="W1006"/>
  <c r="V1006"/>
  <c r="U1006"/>
  <c r="T1006"/>
  <c r="S1006"/>
  <c r="R1006"/>
  <c r="Y971"/>
  <c r="X971"/>
  <c r="W971"/>
  <c r="V971"/>
  <c r="U971"/>
  <c r="T971"/>
  <c r="S971"/>
  <c r="R971"/>
  <c r="Y973"/>
  <c r="X973"/>
  <c r="W973"/>
  <c r="V973"/>
  <c r="U973"/>
  <c r="T973"/>
  <c r="S973"/>
  <c r="R973"/>
  <c r="Y1011"/>
  <c r="X1011"/>
  <c r="W1011"/>
  <c r="V1011"/>
  <c r="U1011"/>
  <c r="T1011"/>
  <c r="S1011"/>
  <c r="R1011"/>
  <c r="Y1065"/>
  <c r="X1065"/>
  <c r="W1065"/>
  <c r="V1065"/>
  <c r="U1065"/>
  <c r="T1065"/>
  <c r="S1065"/>
  <c r="R1065"/>
  <c r="Y1146"/>
  <c r="X1146"/>
  <c r="W1146"/>
  <c r="V1146"/>
  <c r="U1146"/>
  <c r="T1146"/>
  <c r="S1146"/>
  <c r="R1146"/>
  <c r="Y1118"/>
  <c r="X1118"/>
  <c r="W1118"/>
  <c r="V1118"/>
  <c r="U1118"/>
  <c r="T1118"/>
  <c r="S1118"/>
  <c r="R1118"/>
  <c r="Y1018"/>
  <c r="X1018"/>
  <c r="W1018"/>
  <c r="V1018"/>
  <c r="U1018"/>
  <c r="T1018"/>
  <c r="S1018"/>
  <c r="R1018"/>
  <c r="Y950"/>
  <c r="X950"/>
  <c r="W950"/>
  <c r="V950"/>
  <c r="U950"/>
  <c r="T950"/>
  <c r="S950"/>
  <c r="R950"/>
  <c r="Y895"/>
  <c r="X895"/>
  <c r="W895"/>
  <c r="V895"/>
  <c r="U895"/>
  <c r="T895"/>
  <c r="S895"/>
  <c r="R895"/>
  <c r="Y879"/>
  <c r="X879"/>
  <c r="W879"/>
  <c r="V879"/>
  <c r="U879"/>
  <c r="T879"/>
  <c r="S879"/>
  <c r="R879"/>
  <c r="Y888"/>
  <c r="X888"/>
  <c r="W888"/>
  <c r="V888"/>
  <c r="U888"/>
  <c r="T888"/>
  <c r="S888"/>
  <c r="R888"/>
  <c r="Y927"/>
  <c r="X927"/>
  <c r="W927"/>
  <c r="V927"/>
  <c r="U927"/>
  <c r="T927"/>
  <c r="S927"/>
  <c r="R927"/>
  <c r="Y996"/>
  <c r="X996"/>
  <c r="W996"/>
  <c r="V996"/>
  <c r="U996"/>
  <c r="T996"/>
  <c r="S996"/>
  <c r="R996"/>
  <c r="Y1089"/>
  <c r="X1089"/>
  <c r="W1089"/>
  <c r="V1089"/>
  <c r="U1089"/>
  <c r="T1089"/>
  <c r="S1089"/>
  <c r="R1089"/>
  <c r="Y1149"/>
  <c r="X1149"/>
  <c r="W1149"/>
  <c r="V1149"/>
  <c r="U1149"/>
  <c r="T1149"/>
  <c r="S1149"/>
  <c r="R1149"/>
  <c r="Y1039"/>
  <c r="X1039"/>
  <c r="W1039"/>
  <c r="V1039"/>
  <c r="U1039"/>
  <c r="T1039"/>
  <c r="S1039"/>
  <c r="R1039"/>
  <c r="Y948"/>
  <c r="X948"/>
  <c r="W948"/>
  <c r="V948"/>
  <c r="U948"/>
  <c r="T948"/>
  <c r="S948"/>
  <c r="R948"/>
  <c r="Y876"/>
  <c r="X876"/>
  <c r="W876"/>
  <c r="V876"/>
  <c r="U876"/>
  <c r="T876"/>
  <c r="S876"/>
  <c r="R876"/>
  <c r="Y837"/>
  <c r="X837"/>
  <c r="W837"/>
  <c r="V837"/>
  <c r="U837"/>
  <c r="T837"/>
  <c r="S837"/>
  <c r="R837"/>
  <c r="Y826"/>
  <c r="X826"/>
  <c r="W826"/>
  <c r="V826"/>
  <c r="U826"/>
  <c r="T826"/>
  <c r="S826"/>
  <c r="R826"/>
  <c r="Y849"/>
  <c r="X849"/>
  <c r="W849"/>
  <c r="V849"/>
  <c r="U849"/>
  <c r="T849"/>
  <c r="S849"/>
  <c r="R849"/>
  <c r="Y900"/>
  <c r="X900"/>
  <c r="W900"/>
  <c r="V900"/>
  <c r="U900"/>
  <c r="T900"/>
  <c r="S900"/>
  <c r="R900"/>
  <c r="Y970"/>
  <c r="X970"/>
  <c r="W970"/>
  <c r="V970"/>
  <c r="U970"/>
  <c r="T970"/>
  <c r="S970"/>
  <c r="R970"/>
  <c r="Y1075"/>
  <c r="X1075"/>
  <c r="W1075"/>
  <c r="V1075"/>
  <c r="U1075"/>
  <c r="T1075"/>
  <c r="S1075"/>
  <c r="R1075"/>
  <c r="Y1109"/>
  <c r="X1109"/>
  <c r="W1109"/>
  <c r="V1109"/>
  <c r="U1109"/>
  <c r="T1109"/>
  <c r="S1109"/>
  <c r="R1109"/>
  <c r="Y1002"/>
  <c r="X1002"/>
  <c r="W1002"/>
  <c r="V1002"/>
  <c r="U1002"/>
  <c r="T1002"/>
  <c r="S1002"/>
  <c r="R1002"/>
  <c r="Y919"/>
  <c r="X919"/>
  <c r="W919"/>
  <c r="V919"/>
  <c r="U919"/>
  <c r="T919"/>
  <c r="S919"/>
  <c r="R919"/>
  <c r="Y858"/>
  <c r="X858"/>
  <c r="W858"/>
  <c r="V858"/>
  <c r="U858"/>
  <c r="T858"/>
  <c r="S858"/>
  <c r="R858"/>
  <c r="Y827"/>
  <c r="X827"/>
  <c r="W827"/>
  <c r="V827"/>
  <c r="U827"/>
  <c r="T827"/>
  <c r="S827"/>
  <c r="R827"/>
  <c r="Y829"/>
  <c r="X829"/>
  <c r="W829"/>
  <c r="V829"/>
  <c r="U829"/>
  <c r="T829"/>
  <c r="S829"/>
  <c r="R829"/>
  <c r="Y859"/>
  <c r="X859"/>
  <c r="W859"/>
  <c r="V859"/>
  <c r="U859"/>
  <c r="T859"/>
  <c r="S859"/>
  <c r="R859"/>
  <c r="Y921"/>
  <c r="X921"/>
  <c r="W921"/>
  <c r="V921"/>
  <c r="U921"/>
  <c r="T921"/>
  <c r="S921"/>
  <c r="R921"/>
  <c r="Y1010"/>
  <c r="X1010"/>
  <c r="W1010"/>
  <c r="V1010"/>
  <c r="U1010"/>
  <c r="T1010"/>
  <c r="S1010"/>
  <c r="R1010"/>
  <c r="Y1117"/>
  <c r="X1117"/>
  <c r="W1117"/>
  <c r="V1117"/>
  <c r="U1117"/>
  <c r="T1117"/>
  <c r="S1117"/>
  <c r="R1117"/>
  <c r="Y1114"/>
  <c r="X1114"/>
  <c r="W1114"/>
  <c r="V1114"/>
  <c r="U1114"/>
  <c r="T1114"/>
  <c r="S1114"/>
  <c r="R1114"/>
  <c r="Y1016"/>
  <c r="X1016"/>
  <c r="W1016"/>
  <c r="V1016"/>
  <c r="U1016"/>
  <c r="T1016"/>
  <c r="S1016"/>
  <c r="R1016"/>
  <c r="Y943"/>
  <c r="X943"/>
  <c r="W943"/>
  <c r="V943"/>
  <c r="U943"/>
  <c r="T943"/>
  <c r="S943"/>
  <c r="R943"/>
  <c r="Y890"/>
  <c r="X890"/>
  <c r="W890"/>
  <c r="V890"/>
  <c r="U890"/>
  <c r="T890"/>
  <c r="S890"/>
  <c r="R890"/>
  <c r="Y872"/>
  <c r="X872"/>
  <c r="W872"/>
  <c r="V872"/>
  <c r="U872"/>
  <c r="T872"/>
  <c r="S872"/>
  <c r="R872"/>
  <c r="Y883"/>
  <c r="X883"/>
  <c r="W883"/>
  <c r="V883"/>
  <c r="U883"/>
  <c r="T883"/>
  <c r="S883"/>
  <c r="R883"/>
  <c r="Y923"/>
  <c r="X923"/>
  <c r="W923"/>
  <c r="V923"/>
  <c r="U923"/>
  <c r="T923"/>
  <c r="S923"/>
  <c r="R923"/>
  <c r="Y989"/>
  <c r="X989"/>
  <c r="W989"/>
  <c r="V989"/>
  <c r="U989"/>
  <c r="T989"/>
  <c r="S989"/>
  <c r="R989"/>
  <c r="Y1081"/>
  <c r="X1081"/>
  <c r="W1081"/>
  <c r="V1081"/>
  <c r="U1081"/>
  <c r="T1081"/>
  <c r="S1081"/>
  <c r="R1081"/>
  <c r="Y1074"/>
  <c r="X1074"/>
  <c r="W1074"/>
  <c r="V1074"/>
  <c r="U1074"/>
  <c r="T1074"/>
  <c r="S1074"/>
  <c r="R1074"/>
  <c r="Y1014"/>
  <c r="X1014"/>
  <c r="W1014"/>
  <c r="V1014"/>
  <c r="U1014"/>
  <c r="T1014"/>
  <c r="S1014"/>
  <c r="R1014"/>
  <c r="Y972"/>
  <c r="X972"/>
  <c r="W972"/>
  <c r="V972"/>
  <c r="U972"/>
  <c r="T972"/>
  <c r="S972"/>
  <c r="R972"/>
  <c r="Y965"/>
  <c r="X965"/>
  <c r="W965"/>
  <c r="V965"/>
  <c r="U965"/>
  <c r="T965"/>
  <c r="S965"/>
  <c r="R965"/>
  <c r="Y986"/>
  <c r="X986"/>
  <c r="W986"/>
  <c r="V986"/>
  <c r="U986"/>
  <c r="T986"/>
  <c r="S986"/>
  <c r="R986"/>
  <c r="Y1038"/>
  <c r="X1038"/>
  <c r="W1038"/>
  <c r="V1038"/>
  <c r="U1038"/>
  <c r="T1038"/>
  <c r="S1038"/>
  <c r="R1038"/>
  <c r="Y1106"/>
  <c r="X1106"/>
  <c r="W1106"/>
  <c r="V1106"/>
  <c r="U1106"/>
  <c r="T1106"/>
  <c r="S1106"/>
  <c r="R1106"/>
  <c r="Y1102"/>
  <c r="X1102"/>
  <c r="W1102"/>
  <c r="V1102"/>
  <c r="U1102"/>
  <c r="T1102"/>
  <c r="S1102"/>
  <c r="R1102"/>
  <c r="Y1105"/>
  <c r="X1105"/>
  <c r="W1105"/>
  <c r="V1105"/>
  <c r="U1105"/>
  <c r="T1105"/>
  <c r="S1105"/>
  <c r="R1105"/>
  <c r="Y1133"/>
  <c r="X1133"/>
  <c r="W1133"/>
  <c r="V1133"/>
  <c r="U1133"/>
  <c r="T1133"/>
  <c r="S1133"/>
  <c r="R1133"/>
  <c r="K6"/>
  <c r="L6"/>
  <c r="L11" s="1"/>
  <c r="M6"/>
  <c r="S11" s="1"/>
  <c r="N6"/>
  <c r="O6"/>
  <c r="O11" s="1"/>
  <c r="P6"/>
  <c r="Q6"/>
  <c r="K8"/>
  <c r="L8"/>
  <c r="M8"/>
  <c r="N8"/>
  <c r="O8"/>
  <c r="P8"/>
  <c r="Q8"/>
  <c r="K9"/>
  <c r="L9"/>
  <c r="M9"/>
  <c r="N9"/>
  <c r="O9"/>
  <c r="P9"/>
  <c r="Q9"/>
  <c r="K7"/>
  <c r="L7"/>
  <c r="M7"/>
  <c r="N7"/>
  <c r="O7"/>
  <c r="P7"/>
  <c r="Q7"/>
  <c r="L10"/>
  <c r="O10"/>
  <c r="G44"/>
  <c r="F44"/>
  <c r="E44"/>
  <c r="G41"/>
  <c r="F41"/>
  <c r="E41"/>
  <c r="G43"/>
  <c r="F43"/>
  <c r="E43"/>
  <c r="D43"/>
  <c r="C43"/>
  <c r="B43"/>
  <c r="G42"/>
  <c r="F42"/>
  <c r="E42"/>
  <c r="D42"/>
  <c r="C42"/>
  <c r="B42"/>
  <c r="G40"/>
  <c r="F40"/>
  <c r="E40"/>
  <c r="D40"/>
  <c r="C40"/>
  <c r="B40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1133"/>
  <c r="A1105"/>
  <c r="A1102"/>
  <c r="A1106"/>
  <c r="A1038"/>
  <c r="A986"/>
  <c r="A965"/>
  <c r="A972"/>
  <c r="A1014"/>
  <c r="A1074"/>
  <c r="A1081"/>
  <c r="A989"/>
  <c r="A923"/>
  <c r="A883"/>
  <c r="A872"/>
  <c r="A890"/>
  <c r="A943"/>
  <c r="A1016"/>
  <c r="A1114"/>
  <c r="A1117"/>
  <c r="A1010"/>
  <c r="A921"/>
  <c r="A859"/>
  <c r="A829"/>
  <c r="A827"/>
  <c r="A858"/>
  <c r="A919"/>
  <c r="A1002"/>
  <c r="A1109"/>
  <c r="A1075"/>
  <c r="A970"/>
  <c r="A900"/>
  <c r="A849"/>
  <c r="A826"/>
  <c r="A837"/>
  <c r="A876"/>
  <c r="A948"/>
  <c r="A1039"/>
  <c r="A1149"/>
  <c r="A1089"/>
  <c r="A996"/>
  <c r="A927"/>
  <c r="A888"/>
  <c r="A879"/>
  <c r="A895"/>
  <c r="A950"/>
  <c r="A1018"/>
  <c r="A1118"/>
  <c r="A1146"/>
  <c r="A1065"/>
  <c r="A1011"/>
  <c r="A973"/>
  <c r="A971"/>
  <c r="A1006"/>
  <c r="A1058"/>
  <c r="A1138"/>
  <c r="A1130"/>
  <c r="A1112"/>
  <c r="A1123"/>
  <c r="A1155"/>
  <c r="A1142"/>
  <c r="A1111"/>
  <c r="A1104"/>
  <c r="A1129"/>
  <c r="A1152"/>
  <c r="A1048"/>
  <c r="A967"/>
  <c r="A920"/>
  <c r="A893"/>
  <c r="A903"/>
  <c r="A934"/>
  <c r="A998"/>
  <c r="A1085"/>
  <c r="A1076"/>
  <c r="A958"/>
  <c r="A851"/>
  <c r="A793"/>
  <c r="A750"/>
  <c r="A741"/>
  <c r="A751"/>
  <c r="A794"/>
  <c r="A853"/>
  <c r="A961"/>
  <c r="A1079"/>
  <c r="A1060"/>
  <c r="A918"/>
  <c r="A800"/>
  <c r="A673"/>
  <c r="A648"/>
  <c r="A641"/>
  <c r="A662"/>
  <c r="A697"/>
  <c r="A779"/>
  <c r="A873"/>
  <c r="A1013"/>
  <c r="A1097"/>
  <c r="A935"/>
  <c r="A804"/>
  <c r="A707"/>
  <c r="A644"/>
  <c r="A595"/>
  <c r="A577"/>
  <c r="A579"/>
  <c r="A610"/>
  <c r="A666"/>
  <c r="A739"/>
  <c r="A842"/>
  <c r="A990"/>
  <c r="A1159"/>
  <c r="A1019"/>
  <c r="A860"/>
  <c r="A746"/>
  <c r="A664"/>
  <c r="A601"/>
  <c r="A559"/>
  <c r="A545"/>
  <c r="A560"/>
  <c r="A602"/>
  <c r="A667"/>
  <c r="A747"/>
  <c r="A864"/>
  <c r="A1021"/>
  <c r="A1151"/>
  <c r="A980"/>
  <c r="A834"/>
  <c r="A733"/>
  <c r="A660"/>
  <c r="A606"/>
  <c r="A574"/>
  <c r="A566"/>
  <c r="A591"/>
  <c r="A636"/>
  <c r="A700"/>
  <c r="A798"/>
  <c r="A931"/>
  <c r="A1096"/>
  <c r="A1158"/>
  <c r="A1001"/>
  <c r="A863"/>
  <c r="A763"/>
  <c r="A691"/>
  <c r="A653"/>
  <c r="A628"/>
  <c r="A632"/>
  <c r="A665"/>
  <c r="A715"/>
  <c r="A797"/>
  <c r="A908"/>
  <c r="A1049"/>
  <c r="A1067"/>
  <c r="A939"/>
  <c r="A836"/>
  <c r="A781"/>
  <c r="A737"/>
  <c r="A728"/>
  <c r="A736"/>
  <c r="A780"/>
  <c r="A835"/>
  <c r="A936"/>
  <c r="A1064"/>
  <c r="A1061"/>
  <c r="A969"/>
  <c r="A915"/>
  <c r="A878"/>
  <c r="A870"/>
  <c r="A896"/>
  <c r="A956"/>
  <c r="A1028"/>
  <c r="A1132"/>
  <c r="A1150"/>
  <c r="A1098"/>
  <c r="A1077"/>
  <c r="A1082"/>
  <c r="A1115"/>
  <c r="A1160"/>
  <c r="A1078"/>
  <c r="A1025"/>
  <c r="A1004"/>
  <c r="A1005"/>
  <c r="A1032"/>
  <c r="A1090"/>
  <c r="A1125"/>
  <c r="A999"/>
  <c r="A891"/>
  <c r="A819"/>
  <c r="A787"/>
  <c r="A767"/>
  <c r="A782"/>
  <c r="A812"/>
  <c r="A871"/>
  <c r="A966"/>
  <c r="A1093"/>
  <c r="A1041"/>
  <c r="A886"/>
  <c r="A776"/>
  <c r="A690"/>
  <c r="A638"/>
  <c r="A608"/>
  <c r="A597"/>
  <c r="A613"/>
  <c r="A661"/>
  <c r="A726"/>
  <c r="A816"/>
  <c r="A953"/>
  <c r="A1101"/>
  <c r="A1009"/>
  <c r="A833"/>
  <c r="A714"/>
  <c r="A616"/>
  <c r="A539"/>
  <c r="A504"/>
  <c r="A484"/>
  <c r="A485"/>
  <c r="A509"/>
  <c r="A544"/>
  <c r="A624"/>
  <c r="A725"/>
  <c r="A848"/>
  <c r="A1022"/>
  <c r="A1035"/>
  <c r="A845"/>
  <c r="A698"/>
  <c r="A592"/>
  <c r="A511"/>
  <c r="A451"/>
  <c r="A418"/>
  <c r="A408"/>
  <c r="A413"/>
  <c r="A440"/>
  <c r="A497"/>
  <c r="A564"/>
  <c r="A678"/>
  <c r="A805"/>
  <c r="A979"/>
  <c r="A1119"/>
  <c r="A917"/>
  <c r="A748"/>
  <c r="A620"/>
  <c r="A518"/>
  <c r="A444"/>
  <c r="A402"/>
  <c r="A374"/>
  <c r="A365"/>
  <c r="A378"/>
  <c r="A416"/>
  <c r="A474"/>
  <c r="A547"/>
  <c r="A671"/>
  <c r="A811"/>
  <c r="A997"/>
  <c r="A1044"/>
  <c r="A844"/>
  <c r="A692"/>
  <c r="A575"/>
  <c r="A488"/>
  <c r="A422"/>
  <c r="A380"/>
  <c r="A360"/>
  <c r="A361"/>
  <c r="A386"/>
  <c r="A428"/>
  <c r="A494"/>
  <c r="A581"/>
  <c r="A701"/>
  <c r="A856"/>
  <c r="A1056"/>
  <c r="A1015"/>
  <c r="A822"/>
  <c r="A686"/>
  <c r="A573"/>
  <c r="A498"/>
  <c r="A434"/>
  <c r="A406"/>
  <c r="A391"/>
  <c r="A400"/>
  <c r="A426"/>
  <c r="A477"/>
  <c r="A541"/>
  <c r="A657"/>
  <c r="A789"/>
  <c r="A963"/>
  <c r="A1162"/>
  <c r="A1040"/>
  <c r="A854"/>
  <c r="A724"/>
  <c r="A618"/>
  <c r="A533"/>
  <c r="A490"/>
  <c r="A461"/>
  <c r="A453"/>
  <c r="A470"/>
  <c r="A508"/>
  <c r="A561"/>
  <c r="A659"/>
  <c r="A774"/>
  <c r="A924"/>
  <c r="A1110"/>
  <c r="A1099"/>
  <c r="A938"/>
  <c r="A799"/>
  <c r="A695"/>
  <c r="A630"/>
  <c r="A580"/>
  <c r="A553"/>
  <c r="A555"/>
  <c r="A583"/>
  <c r="A634"/>
  <c r="A704"/>
  <c r="A807"/>
  <c r="A951"/>
  <c r="A1113"/>
  <c r="A1069"/>
  <c r="A937"/>
  <c r="A830"/>
  <c r="A771"/>
  <c r="A729"/>
  <c r="A711"/>
  <c r="A723"/>
  <c r="A752"/>
  <c r="A813"/>
  <c r="A907"/>
  <c r="A1027"/>
  <c r="A1034"/>
  <c r="A930"/>
  <c r="A922"/>
  <c r="A946"/>
  <c r="A988"/>
  <c r="A1066"/>
  <c r="A1161"/>
  <c r="A1103"/>
  <c r="A1033"/>
  <c r="A1008"/>
  <c r="A1068"/>
  <c r="A1154"/>
  <c r="A1037"/>
  <c r="A913"/>
  <c r="A815"/>
  <c r="A756"/>
  <c r="A722"/>
  <c r="A708"/>
  <c r="A727"/>
  <c r="A762"/>
  <c r="A823"/>
  <c r="A928"/>
  <c r="A1057"/>
  <c r="A1080"/>
  <c r="A916"/>
  <c r="A783"/>
  <c r="A681"/>
  <c r="A600"/>
  <c r="A542"/>
  <c r="A521"/>
  <c r="A520"/>
  <c r="A536"/>
  <c r="A589"/>
  <c r="A663"/>
  <c r="A758"/>
  <c r="A885"/>
  <c r="A1050"/>
  <c r="A1043"/>
  <c r="A847"/>
  <c r="A699"/>
  <c r="A588"/>
  <c r="A505"/>
  <c r="A441"/>
  <c r="A410"/>
  <c r="A392"/>
  <c r="A399"/>
  <c r="A420"/>
  <c r="A472"/>
  <c r="A534"/>
  <c r="A649"/>
  <c r="A775"/>
  <c r="A944"/>
  <c r="A1140"/>
  <c r="A1054"/>
  <c r="A846"/>
  <c r="A685"/>
  <c r="A546"/>
  <c r="A460"/>
  <c r="A387"/>
  <c r="A339"/>
  <c r="A316"/>
  <c r="A312"/>
  <c r="A320"/>
  <c r="A341"/>
  <c r="A395"/>
  <c r="A473"/>
  <c r="A567"/>
  <c r="A705"/>
  <c r="A875"/>
  <c r="A1091"/>
  <c r="A1127"/>
  <c r="A906"/>
  <c r="A720"/>
  <c r="A565"/>
  <c r="A459"/>
  <c r="A372"/>
  <c r="A318"/>
  <c r="A278"/>
  <c r="A262"/>
  <c r="A261"/>
  <c r="A274"/>
  <c r="A314"/>
  <c r="A356"/>
  <c r="A437"/>
  <c r="A537"/>
  <c r="A687"/>
  <c r="A862"/>
  <c r="A1084"/>
  <c r="A1020"/>
  <c r="A803"/>
  <c r="A637"/>
  <c r="A503"/>
  <c r="A404"/>
  <c r="A328"/>
  <c r="A281"/>
  <c r="A252"/>
  <c r="A240"/>
  <c r="A244"/>
  <c r="A264"/>
  <c r="A306"/>
  <c r="A353"/>
  <c r="A443"/>
  <c r="A554"/>
  <c r="A710"/>
  <c r="A901"/>
  <c r="A1128"/>
  <c r="A960"/>
  <c r="A757"/>
  <c r="A596"/>
  <c r="A475"/>
  <c r="A379"/>
  <c r="A321"/>
  <c r="A276"/>
  <c r="A254"/>
  <c r="A247"/>
  <c r="A258"/>
  <c r="A282"/>
  <c r="A326"/>
  <c r="A393"/>
  <c r="A491"/>
  <c r="A617"/>
  <c r="A786"/>
  <c r="A982"/>
  <c r="A947"/>
  <c r="A749"/>
  <c r="A604"/>
  <c r="A487"/>
  <c r="A403"/>
  <c r="A338"/>
  <c r="A307"/>
  <c r="A287"/>
  <c r="A285"/>
  <c r="A299"/>
  <c r="A330"/>
  <c r="A384"/>
  <c r="A465"/>
  <c r="A572"/>
  <c r="A721"/>
  <c r="A898"/>
  <c r="A1121"/>
  <c r="A974"/>
  <c r="A795"/>
  <c r="A654"/>
  <c r="A530"/>
  <c r="A452"/>
  <c r="A396"/>
  <c r="A357"/>
  <c r="A343"/>
  <c r="A347"/>
  <c r="A377"/>
  <c r="A419"/>
  <c r="A489"/>
  <c r="A582"/>
  <c r="A709"/>
  <c r="A867"/>
  <c r="A1072"/>
  <c r="A1063"/>
  <c r="A881"/>
  <c r="A740"/>
  <c r="A631"/>
  <c r="A540"/>
  <c r="A500"/>
  <c r="A463"/>
  <c r="A455"/>
  <c r="A467"/>
  <c r="A501"/>
  <c r="A549"/>
  <c r="A651"/>
  <c r="A755"/>
  <c r="A904"/>
  <c r="A1086"/>
  <c r="A1024"/>
  <c r="A882"/>
  <c r="A778"/>
  <c r="A693"/>
  <c r="A652"/>
  <c r="A621"/>
  <c r="A615"/>
  <c r="A639"/>
  <c r="A684"/>
  <c r="A754"/>
  <c r="A850"/>
  <c r="A994"/>
  <c r="A1153"/>
  <c r="A1087"/>
  <c r="A976"/>
  <c r="A905"/>
  <c r="A824"/>
  <c r="A831"/>
  <c r="A866"/>
  <c r="A932"/>
  <c r="A1023"/>
  <c r="A1137"/>
  <c r="A1131"/>
  <c r="A1017"/>
  <c r="A894"/>
  <c r="A809"/>
  <c r="A964"/>
  <c r="A1095"/>
  <c r="A1029"/>
  <c r="A861"/>
  <c r="A735"/>
  <c r="A647"/>
  <c r="A568"/>
  <c r="A524"/>
  <c r="A512"/>
  <c r="A515"/>
  <c r="A532"/>
  <c r="A585"/>
  <c r="A668"/>
  <c r="A761"/>
  <c r="A899"/>
  <c r="A1070"/>
  <c r="A959"/>
  <c r="A784"/>
  <c r="A643"/>
  <c r="A526"/>
  <c r="A454"/>
  <c r="A405"/>
  <c r="A368"/>
  <c r="A354"/>
  <c r="A366"/>
  <c r="A398"/>
  <c r="A445"/>
  <c r="A519"/>
  <c r="A626"/>
  <c r="A759"/>
  <c r="A933"/>
  <c r="A1139"/>
  <c r="A940"/>
  <c r="A745"/>
  <c r="A594"/>
  <c r="A476"/>
  <c r="A389"/>
  <c r="A327"/>
  <c r="A291"/>
  <c r="A268"/>
  <c r="A265"/>
  <c r="A311"/>
  <c r="A351"/>
  <c r="A431"/>
  <c r="A531"/>
  <c r="A679"/>
  <c r="A840"/>
  <c r="A1062"/>
  <c r="A978"/>
  <c r="A770"/>
  <c r="A599"/>
  <c r="A464"/>
  <c r="A362"/>
  <c r="A298"/>
  <c r="A248"/>
  <c r="A224"/>
  <c r="A214"/>
  <c r="A215"/>
  <c r="A232"/>
  <c r="A259"/>
  <c r="A315"/>
  <c r="A382"/>
  <c r="A493"/>
  <c r="A633"/>
  <c r="A808"/>
  <c r="A1036"/>
  <c r="A1083"/>
  <c r="A839"/>
  <c r="A658"/>
  <c r="A502"/>
  <c r="A383"/>
  <c r="A305"/>
  <c r="A241"/>
  <c r="A211"/>
  <c r="A193"/>
  <c r="A187"/>
  <c r="A192"/>
  <c r="A206"/>
  <c r="A239"/>
  <c r="A293"/>
  <c r="A369"/>
  <c r="A486"/>
  <c r="A635"/>
  <c r="A817"/>
  <c r="A1051"/>
  <c r="A987"/>
  <c r="A764"/>
  <c r="A586"/>
  <c r="A446"/>
  <c r="A340"/>
  <c r="A271"/>
  <c r="A225"/>
  <c r="A198"/>
  <c r="A182"/>
  <c r="A179"/>
  <c r="A190"/>
  <c r="A208"/>
  <c r="A242"/>
  <c r="A310"/>
  <c r="A394"/>
  <c r="A517"/>
  <c r="A683"/>
  <c r="A874"/>
  <c r="A1124"/>
  <c r="A941"/>
  <c r="A731"/>
  <c r="A557"/>
  <c r="A430"/>
  <c r="A334"/>
  <c r="A270"/>
  <c r="A231"/>
  <c r="A202"/>
  <c r="A195"/>
  <c r="A197"/>
  <c r="A205"/>
  <c r="A237"/>
  <c r="A279"/>
  <c r="A348"/>
  <c r="A456"/>
  <c r="A593"/>
  <c r="A766"/>
  <c r="A984"/>
  <c r="A945"/>
  <c r="A738"/>
  <c r="A578"/>
  <c r="A358"/>
  <c r="A301"/>
  <c r="A255"/>
  <c r="A236"/>
  <c r="A228"/>
  <c r="A234"/>
  <c r="A251"/>
  <c r="A292"/>
  <c r="A346"/>
  <c r="A438"/>
  <c r="A552"/>
  <c r="A716"/>
  <c r="A912"/>
  <c r="A1141"/>
  <c r="A992"/>
  <c r="A796"/>
  <c r="A640"/>
  <c r="A516"/>
  <c r="A424"/>
  <c r="A355"/>
  <c r="A322"/>
  <c r="A300"/>
  <c r="A295"/>
  <c r="A309"/>
  <c r="A335"/>
  <c r="A390"/>
  <c r="A468"/>
  <c r="A571"/>
  <c r="A717"/>
  <c r="A889"/>
  <c r="A1100"/>
  <c r="A1092"/>
  <c r="A897"/>
  <c r="A742"/>
  <c r="A623"/>
  <c r="A525"/>
  <c r="A466"/>
  <c r="A427"/>
  <c r="A409"/>
  <c r="A411"/>
  <c r="A429"/>
  <c r="A478"/>
  <c r="A535"/>
  <c r="A645"/>
  <c r="A769"/>
  <c r="A929"/>
  <c r="A1126"/>
  <c r="A1055"/>
  <c r="A902"/>
  <c r="A785"/>
  <c r="A689"/>
  <c r="A625"/>
  <c r="A587"/>
  <c r="A569"/>
  <c r="A619"/>
  <c r="A682"/>
  <c r="A760"/>
  <c r="A877"/>
  <c r="A1030"/>
  <c r="A1116"/>
  <c r="A1000"/>
  <c r="A909"/>
  <c r="A821"/>
  <c r="A869"/>
  <c r="A957"/>
  <c r="A1052"/>
  <c r="A1071"/>
  <c r="A962"/>
  <c r="A1045"/>
  <c r="A887"/>
  <c r="A765"/>
  <c r="A676"/>
  <c r="A609"/>
  <c r="A730"/>
  <c r="A832"/>
  <c r="A983"/>
  <c r="A1157"/>
  <c r="A1145"/>
  <c r="A949"/>
  <c r="A773"/>
  <c r="A642"/>
  <c r="A529"/>
  <c r="A462"/>
  <c r="A414"/>
  <c r="A385"/>
  <c r="A425"/>
  <c r="A482"/>
  <c r="A558"/>
  <c r="A680"/>
  <c r="A814"/>
  <c r="A1003"/>
  <c r="A1122"/>
  <c r="A892"/>
  <c r="A713"/>
  <c r="A562"/>
  <c r="A457"/>
  <c r="A373"/>
  <c r="A319"/>
  <c r="A286"/>
  <c r="A267"/>
  <c r="A266"/>
  <c r="A283"/>
  <c r="A317"/>
  <c r="A367"/>
  <c r="A450"/>
  <c r="A556"/>
  <c r="A702"/>
  <c r="A884"/>
  <c r="A1107"/>
  <c r="A1148"/>
  <c r="A911"/>
  <c r="A703"/>
  <c r="A538"/>
  <c r="A421"/>
  <c r="A331"/>
  <c r="A269"/>
  <c r="A233"/>
  <c r="A207"/>
  <c r="A199"/>
  <c r="A201"/>
  <c r="A219"/>
  <c r="A249"/>
  <c r="A308"/>
  <c r="A381"/>
  <c r="A499"/>
  <c r="A646"/>
  <c r="A820"/>
  <c r="A1053"/>
  <c r="A975"/>
  <c r="A753"/>
  <c r="A570"/>
  <c r="A432"/>
  <c r="A329"/>
  <c r="A256"/>
  <c r="A212"/>
  <c r="A185"/>
  <c r="A170"/>
  <c r="A168"/>
  <c r="A172"/>
  <c r="A191"/>
  <c r="A221"/>
  <c r="A273"/>
  <c r="A349"/>
  <c r="A471"/>
  <c r="A622"/>
  <c r="A810"/>
  <c r="A1047"/>
  <c r="A1108"/>
  <c r="A852"/>
  <c r="A656"/>
  <c r="A492"/>
  <c r="A363"/>
  <c r="A275"/>
  <c r="A218"/>
  <c r="A183"/>
  <c r="A167"/>
  <c r="A159"/>
  <c r="A158"/>
  <c r="A166"/>
  <c r="A180"/>
  <c r="A216"/>
  <c r="A272"/>
  <c r="A352"/>
  <c r="A483"/>
  <c r="A650"/>
  <c r="A838"/>
  <c r="A1094"/>
  <c r="A1026"/>
  <c r="A790"/>
  <c r="A598"/>
  <c r="A448"/>
  <c r="A333"/>
  <c r="A257"/>
  <c r="A204"/>
  <c r="A177"/>
  <c r="A164"/>
  <c r="A160"/>
  <c r="A161"/>
  <c r="A169"/>
  <c r="A194"/>
  <c r="A235"/>
  <c r="A303"/>
  <c r="A401"/>
  <c r="A527"/>
  <c r="A706"/>
  <c r="A925"/>
  <c r="A995"/>
  <c r="A768"/>
  <c r="A584"/>
  <c r="A442"/>
  <c r="A336"/>
  <c r="A263"/>
  <c r="A217"/>
  <c r="A189"/>
  <c r="A174"/>
  <c r="A171"/>
  <c r="A178"/>
  <c r="A196"/>
  <c r="A229"/>
  <c r="A277"/>
  <c r="A359"/>
  <c r="A479"/>
  <c r="A629"/>
  <c r="A818"/>
  <c r="A1059"/>
  <c r="A1012"/>
  <c r="A792"/>
  <c r="A614"/>
  <c r="A480"/>
  <c r="A375"/>
  <c r="A304"/>
  <c r="A250"/>
  <c r="A223"/>
  <c r="A210"/>
  <c r="A209"/>
  <c r="A222"/>
  <c r="A246"/>
  <c r="A297"/>
  <c r="A364"/>
  <c r="A469"/>
  <c r="A607"/>
  <c r="A777"/>
  <c r="A991"/>
  <c r="A1073"/>
  <c r="A855"/>
  <c r="A688"/>
  <c r="A543"/>
  <c r="A447"/>
  <c r="A370"/>
  <c r="A323"/>
  <c r="A294"/>
  <c r="A280"/>
  <c r="A289"/>
  <c r="A313"/>
  <c r="A345"/>
  <c r="A415"/>
  <c r="A507"/>
  <c r="A627"/>
  <c r="A788"/>
  <c r="A977"/>
  <c r="A981"/>
  <c r="A806"/>
  <c r="A677"/>
  <c r="A563"/>
  <c r="A495"/>
  <c r="A439"/>
  <c r="A407"/>
  <c r="A417"/>
  <c r="A449"/>
  <c r="A510"/>
  <c r="A590"/>
  <c r="A696"/>
  <c r="A841"/>
  <c r="A1031"/>
  <c r="A843"/>
  <c r="A743"/>
  <c r="A670"/>
  <c r="A612"/>
  <c r="A669"/>
  <c r="A734"/>
  <c r="A828"/>
  <c r="A968"/>
  <c r="A1135"/>
  <c r="A1088"/>
  <c r="A952"/>
  <c r="A1042"/>
  <c r="A1156"/>
  <c r="A1136"/>
  <c r="A985"/>
  <c r="A857"/>
  <c r="A772"/>
  <c r="A865"/>
  <c r="A993"/>
  <c r="A1007"/>
  <c r="A825"/>
  <c r="A694"/>
  <c r="A603"/>
  <c r="A523"/>
  <c r="A481"/>
  <c r="A514"/>
  <c r="A576"/>
  <c r="A672"/>
  <c r="A791"/>
  <c r="A955"/>
  <c r="A1143"/>
  <c r="A926"/>
  <c r="A744"/>
  <c r="A605"/>
  <c r="A496"/>
  <c r="A412"/>
  <c r="A350"/>
  <c r="A324"/>
  <c r="A332"/>
  <c r="A371"/>
  <c r="A436"/>
  <c r="A522"/>
  <c r="A655"/>
  <c r="A802"/>
  <c r="A1144"/>
  <c r="A910"/>
  <c r="A712"/>
  <c r="A548"/>
  <c r="A433"/>
  <c r="A342"/>
  <c r="A288"/>
  <c r="A243"/>
  <c r="A226"/>
  <c r="A227"/>
  <c r="A245"/>
  <c r="A290"/>
  <c r="A344"/>
  <c r="A435"/>
  <c r="A551"/>
  <c r="A719"/>
  <c r="A914"/>
  <c r="A1147"/>
  <c r="A954"/>
  <c r="A732"/>
  <c r="A550"/>
  <c r="A423"/>
  <c r="A325"/>
  <c r="A253"/>
  <c r="A213"/>
  <c r="A188"/>
  <c r="A175"/>
  <c r="A173"/>
  <c r="A181"/>
  <c r="A200"/>
  <c r="A238"/>
  <c r="A302"/>
  <c r="A388"/>
  <c r="A513"/>
  <c r="A675"/>
  <c r="A868"/>
  <c r="A1120"/>
  <c r="A1046"/>
  <c r="A801"/>
  <c r="A611"/>
  <c r="A458"/>
  <c r="A337"/>
  <c r="A260"/>
  <c r="A203"/>
  <c r="A176"/>
  <c r="A162"/>
  <c r="A156"/>
  <c r="A157"/>
  <c r="A165"/>
  <c r="A184"/>
  <c r="A220"/>
  <c r="A284"/>
  <c r="A376"/>
  <c r="A506"/>
  <c r="A674"/>
  <c r="A880"/>
  <c r="A1134"/>
  <c r="A942"/>
  <c r="A718"/>
  <c r="A528"/>
  <c r="A397"/>
  <c r="A296"/>
  <c r="A230"/>
  <c r="A186"/>
  <c r="A163"/>
  <c r="B9"/>
  <c r="I15" l="1"/>
  <c r="R10"/>
  <c r="R9"/>
  <c r="R8"/>
  <c r="R7"/>
  <c r="R6"/>
  <c r="R11" s="1"/>
  <c r="V10"/>
  <c r="V9"/>
  <c r="V8"/>
  <c r="V7"/>
  <c r="V6"/>
  <c r="V11" s="1"/>
  <c r="I14"/>
  <c r="O12"/>
  <c r="S12"/>
  <c r="L12"/>
  <c r="F15"/>
  <c r="F14"/>
  <c r="G31"/>
  <c r="F31"/>
  <c r="E31"/>
  <c r="D31"/>
  <c r="C31"/>
  <c r="B31"/>
  <c r="E46"/>
</calcChain>
</file>

<file path=xl/sharedStrings.xml><?xml version="1.0" encoding="utf-8"?>
<sst xmlns="http://schemas.openxmlformats.org/spreadsheetml/2006/main" count="157" uniqueCount="61">
  <si>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</si>
  <si>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</si>
  <si>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</si>
  <si>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</si>
  <si>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</si>
  <si>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</si>
  <si>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</si>
  <si>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</si>
  <si>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</si>
  <si>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</si>
  <si>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</si>
  <si>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</si>
  <si>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</si>
  <si>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</si>
  <si>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</si>
  <si>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</si>
  <si>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</si>
  <si>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</si>
  <si>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</si>
  <si>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</si>
  <si>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</si>
  <si>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</si>
  <si>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</si>
  <si>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</si>
  <si>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</si>
  <si>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</si>
  <si>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</si>
  <si>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</si>
  <si>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</si>
  <si>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</si>
  <si>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t>Sort code</t>
  </si>
  <si>
    <t>From elemental composition by Flack&amp;Shmueli:  306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</si>
  <si>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</si>
  <si>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</si>
  <si>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</si>
  <si>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</si>
  <si>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</si>
  <si>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</si>
  <si>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</si>
  <si>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</si>
  <si>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</si>
  <si>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</si>
  <si>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</si>
  <si>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</si>
  <si>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</si>
  <si>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</si>
  <si>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</si>
  <si>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t>Friedel pairs - limited selection sorted on sint/l</t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</si>
  <si>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</si>
  <si>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</si>
  <si>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</si>
  <si>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</si>
  <si>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</si>
  <si>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aprroximately constant shell bin size of 100 reflections - Eline min 156</t>
    </r>
  </si>
  <si>
    <r>
      <t xml:space="preserve">CICYIX V. Yasodha, S. Govindarajan, J. N. Low and C. Glidewell. (2007). </t>
    </r>
    <r>
      <rPr>
        <i/>
        <sz val="10"/>
        <color theme="1"/>
        <rFont val="Arial"/>
        <family val="2"/>
      </rPr>
      <t>Acta Cryst</t>
    </r>
    <r>
      <rPr>
        <sz val="10"/>
        <color theme="1"/>
        <rFont val="Arial"/>
        <family val="2"/>
      </rPr>
      <t>. C</t>
    </r>
    <r>
      <rPr>
        <b/>
        <sz val="10"/>
        <color theme="1"/>
        <rFont val="Arial"/>
        <family val="2"/>
      </rPr>
      <t>63</t>
    </r>
    <r>
      <rPr>
        <sz val="10"/>
        <color theme="1"/>
        <rFont val="Arial"/>
        <family val="2"/>
      </rPr>
      <t>, m207-m215.</t>
    </r>
  </si>
  <si>
    <t>CICYIX</t>
  </si>
  <si>
    <t>Centric reflections</t>
  </si>
  <si>
    <t>Chiral reflections without Friedel opposite</t>
  </si>
  <si>
    <t>|Dmodel|</t>
  </si>
  <si>
    <t>CICYIX |D| vs sinq/'</t>
  </si>
  <si>
    <t>|D| vs A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</si>
</sst>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8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right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CICYIX</a:t>
            </a:r>
          </a:p>
          <a:p>
            <a:pPr>
              <a:defRPr/>
            </a:pP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9307287134268522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062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Sheet2!$A$6:$A$15</c:f>
              <c:numCache>
                <c:formatCode>General</c:formatCode>
                <c:ptCount val="10"/>
                <c:pt idx="0">
                  <c:v>0.29699999999999999</c:v>
                </c:pt>
                <c:pt idx="1">
                  <c:v>0.375</c:v>
                </c:pt>
                <c:pt idx="2">
                  <c:v>0.42599999999999999</c:v>
                </c:pt>
                <c:pt idx="3">
                  <c:v>0.47199999999999998</c:v>
                </c:pt>
                <c:pt idx="4">
                  <c:v>0.50600000000000001</c:v>
                </c:pt>
                <c:pt idx="5">
                  <c:v>0.54100000000000004</c:v>
                </c:pt>
                <c:pt idx="6">
                  <c:v>0.57299999999999995</c:v>
                </c:pt>
                <c:pt idx="7">
                  <c:v>0.59599999999999997</c:v>
                </c:pt>
                <c:pt idx="8">
                  <c:v>0.624</c:v>
                </c:pt>
                <c:pt idx="9">
                  <c:v>0.65100000000000002</c:v>
                </c:pt>
              </c:numCache>
            </c:numRef>
          </c:xVal>
          <c:yVal>
            <c:numRef>
              <c:f>Sheet2!$C$6:$C$15</c:f>
              <c:numCache>
                <c:formatCode>General</c:formatCode>
                <c:ptCount val="10"/>
                <c:pt idx="0">
                  <c:v>311</c:v>
                </c:pt>
                <c:pt idx="1">
                  <c:v>331</c:v>
                </c:pt>
                <c:pt idx="2">
                  <c:v>349</c:v>
                </c:pt>
                <c:pt idx="3">
                  <c:v>359</c:v>
                </c:pt>
                <c:pt idx="4">
                  <c:v>370</c:v>
                </c:pt>
                <c:pt idx="5">
                  <c:v>381</c:v>
                </c:pt>
                <c:pt idx="6">
                  <c:v>394</c:v>
                </c:pt>
                <c:pt idx="7">
                  <c:v>402</c:v>
                </c:pt>
                <c:pt idx="8">
                  <c:v>410</c:v>
                </c:pt>
                <c:pt idx="9">
                  <c:v>418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062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Sheet2!$A$6:$A$15</c:f>
              <c:numCache>
                <c:formatCode>General</c:formatCode>
                <c:ptCount val="10"/>
                <c:pt idx="0">
                  <c:v>0.29699999999999999</c:v>
                </c:pt>
                <c:pt idx="1">
                  <c:v>0.375</c:v>
                </c:pt>
                <c:pt idx="2">
                  <c:v>0.42599999999999999</c:v>
                </c:pt>
                <c:pt idx="3">
                  <c:v>0.47199999999999998</c:v>
                </c:pt>
                <c:pt idx="4">
                  <c:v>0.50600000000000001</c:v>
                </c:pt>
                <c:pt idx="5">
                  <c:v>0.54100000000000004</c:v>
                </c:pt>
                <c:pt idx="6">
                  <c:v>0.57299999999999995</c:v>
                </c:pt>
                <c:pt idx="7">
                  <c:v>0.59599999999999997</c:v>
                </c:pt>
                <c:pt idx="8">
                  <c:v>0.624</c:v>
                </c:pt>
                <c:pt idx="9">
                  <c:v>0.65100000000000002</c:v>
                </c:pt>
              </c:numCache>
            </c:numRef>
          </c:xVal>
          <c:yVal>
            <c:numRef>
              <c:f>Sheet2!$D$6:$D$15</c:f>
              <c:numCache>
                <c:formatCode>General</c:formatCode>
                <c:ptCount val="10"/>
                <c:pt idx="0">
                  <c:v>506</c:v>
                </c:pt>
                <c:pt idx="1">
                  <c:v>525</c:v>
                </c:pt>
                <c:pt idx="2">
                  <c:v>544</c:v>
                </c:pt>
                <c:pt idx="3">
                  <c:v>547</c:v>
                </c:pt>
                <c:pt idx="4">
                  <c:v>581</c:v>
                </c:pt>
                <c:pt idx="5">
                  <c:v>589</c:v>
                </c:pt>
                <c:pt idx="6">
                  <c:v>606</c:v>
                </c:pt>
                <c:pt idx="7">
                  <c:v>628</c:v>
                </c:pt>
                <c:pt idx="8">
                  <c:v>647</c:v>
                </c:pt>
                <c:pt idx="9">
                  <c:v>668</c:v>
                </c:pt>
              </c:numCache>
            </c:numRef>
          </c:yVal>
        </c:ser>
        <c:axId val="81342848"/>
        <c:axId val="81344768"/>
      </c:scatterChart>
      <c:valAx>
        <c:axId val="81342848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  <c:layout/>
        </c:title>
        <c:numFmt formatCode="General" sourceLinked="1"/>
        <c:tickLblPos val="nextTo"/>
        <c:crossAx val="81344768"/>
        <c:crosses val="autoZero"/>
        <c:crossBetween val="midCat"/>
      </c:valAx>
      <c:valAx>
        <c:axId val="81344768"/>
        <c:scaling>
          <c:orientation val="minMax"/>
          <c:min val="10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813428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4803149606299313" l="0.70866141732283583" r="0.70866141732283583" t="0.74803149606299313" header="0.31496062992126073" footer="0.31496062992126073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Sheet1!$Z$156:$Z$1162</c:f>
              <c:numCache>
                <c:formatCode>0.0000</c:formatCode>
                <c:ptCount val="1007"/>
                <c:pt idx="0">
                  <c:v>8.7607077339676168E-2</c:v>
                </c:pt>
                <c:pt idx="1">
                  <c:v>9.5666085944811186E-2</c:v>
                </c:pt>
                <c:pt idx="2">
                  <c:v>0.10484273937664926</c:v>
                </c:pt>
                <c:pt idx="3">
                  <c:v>0.10613670430157515</c:v>
                </c:pt>
                <c:pt idx="4">
                  <c:v>0.10712142642814276</c:v>
                </c:pt>
                <c:pt idx="5">
                  <c:v>0.11865917579353062</c:v>
                </c:pt>
                <c:pt idx="6">
                  <c:v>0.12209832103677758</c:v>
                </c:pt>
                <c:pt idx="7">
                  <c:v>0.13198484761517135</c:v>
                </c:pt>
                <c:pt idx="8">
                  <c:v>0.13258959235173778</c:v>
                </c:pt>
                <c:pt idx="9">
                  <c:v>0.13906473312813714</c:v>
                </c:pt>
                <c:pt idx="10">
                  <c:v>0.13938794782907166</c:v>
                </c:pt>
                <c:pt idx="11">
                  <c:v>0.14229546725036607</c:v>
                </c:pt>
                <c:pt idx="12">
                  <c:v>0.15249262277238201</c:v>
                </c:pt>
                <c:pt idx="13">
                  <c:v>0.15935808733791956</c:v>
                </c:pt>
                <c:pt idx="14">
                  <c:v>0.16249615380063617</c:v>
                </c:pt>
                <c:pt idx="15">
                  <c:v>0.16442323436789583</c:v>
                </c:pt>
                <c:pt idx="16">
                  <c:v>0.16974392478082981</c:v>
                </c:pt>
                <c:pt idx="17">
                  <c:v>0.17116950663012381</c:v>
                </c:pt>
                <c:pt idx="18">
                  <c:v>0.1739597654631668</c:v>
                </c:pt>
                <c:pt idx="19">
                  <c:v>0.17521415467935234</c:v>
                </c:pt>
                <c:pt idx="20">
                  <c:v>0.17564452738414596</c:v>
                </c:pt>
                <c:pt idx="21">
                  <c:v>0.17998611057523303</c:v>
                </c:pt>
                <c:pt idx="22">
                  <c:v>0.18032747988035544</c:v>
                </c:pt>
                <c:pt idx="23">
                  <c:v>0.18916130682568252</c:v>
                </c:pt>
                <c:pt idx="24">
                  <c:v>0.19124852940611073</c:v>
                </c:pt>
                <c:pt idx="25">
                  <c:v>0.19133217188962237</c:v>
                </c:pt>
                <c:pt idx="26">
                  <c:v>0.19443507913954211</c:v>
                </c:pt>
                <c:pt idx="27">
                  <c:v>0.19478449630296554</c:v>
                </c:pt>
                <c:pt idx="28">
                  <c:v>0.19554027718094297</c:v>
                </c:pt>
                <c:pt idx="29">
                  <c:v>0.195616972678753</c:v>
                </c:pt>
                <c:pt idx="30">
                  <c:v>0.19797727142275701</c:v>
                </c:pt>
                <c:pt idx="31">
                  <c:v>0.20039710576752351</c:v>
                </c:pt>
                <c:pt idx="32">
                  <c:v>0.20201732598962893</c:v>
                </c:pt>
                <c:pt idx="33">
                  <c:v>0.20542395186540446</c:v>
                </c:pt>
                <c:pt idx="34">
                  <c:v>0.20608008152172302</c:v>
                </c:pt>
                <c:pt idx="35">
                  <c:v>0.20756203891848818</c:v>
                </c:pt>
                <c:pt idx="36">
                  <c:v>0.20968547875329852</c:v>
                </c:pt>
                <c:pt idx="37">
                  <c:v>0.2122734086031503</c:v>
                </c:pt>
                <c:pt idx="38">
                  <c:v>0.21311968468445144</c:v>
                </c:pt>
                <c:pt idx="39">
                  <c:v>0.21424285285628553</c:v>
                </c:pt>
                <c:pt idx="40">
                  <c:v>0.21612727731593717</c:v>
                </c:pt>
                <c:pt idx="41">
                  <c:v>0.21622904522750871</c:v>
                </c:pt>
                <c:pt idx="42">
                  <c:v>0.22031341311867511</c:v>
                </c:pt>
                <c:pt idx="43">
                  <c:v>0.22553491969094278</c:v>
                </c:pt>
                <c:pt idx="44">
                  <c:v>0.22940575406907299</c:v>
                </c:pt>
                <c:pt idx="45">
                  <c:v>0.2314022471800998</c:v>
                </c:pt>
                <c:pt idx="46">
                  <c:v>0.23185124541395075</c:v>
                </c:pt>
                <c:pt idx="47">
                  <c:v>0.23559286916203553</c:v>
                </c:pt>
                <c:pt idx="48">
                  <c:v>0.23647410006171923</c:v>
                </c:pt>
                <c:pt idx="49">
                  <c:v>0.23731835158706124</c:v>
                </c:pt>
                <c:pt idx="50">
                  <c:v>0.23766993920140594</c:v>
                </c:pt>
                <c:pt idx="51">
                  <c:v>0.23852672806207695</c:v>
                </c:pt>
                <c:pt idx="52">
                  <c:v>0.24055352834660318</c:v>
                </c:pt>
                <c:pt idx="53">
                  <c:v>0.24071767695788357</c:v>
                </c:pt>
                <c:pt idx="54">
                  <c:v>0.24144150430280206</c:v>
                </c:pt>
                <c:pt idx="55">
                  <c:v>0.24222097349321342</c:v>
                </c:pt>
                <c:pt idx="56">
                  <c:v>0.2425633937757303</c:v>
                </c:pt>
                <c:pt idx="57">
                  <c:v>0.24419664207355515</c:v>
                </c:pt>
                <c:pt idx="58">
                  <c:v>0.24471616211439734</c:v>
                </c:pt>
                <c:pt idx="59">
                  <c:v>0.24661102976144439</c:v>
                </c:pt>
                <c:pt idx="60">
                  <c:v>0.24986596406873826</c:v>
                </c:pt>
                <c:pt idx="61">
                  <c:v>0.25069104491385408</c:v>
                </c:pt>
                <c:pt idx="62">
                  <c:v>0.25366119135571374</c:v>
                </c:pt>
                <c:pt idx="63">
                  <c:v>0.25482935466700063</c:v>
                </c:pt>
                <c:pt idx="64">
                  <c:v>0.25659890880516234</c:v>
                </c:pt>
                <c:pt idx="65">
                  <c:v>0.25702334524318993</c:v>
                </c:pt>
                <c:pt idx="66">
                  <c:v>0.25749951456264925</c:v>
                </c:pt>
                <c:pt idx="67">
                  <c:v>0.25952456531126294</c:v>
                </c:pt>
                <c:pt idx="68">
                  <c:v>0.26012496996636059</c:v>
                </c:pt>
                <c:pt idx="69">
                  <c:v>0.26073166282597904</c:v>
                </c:pt>
                <c:pt idx="70">
                  <c:v>0.26282123201902846</c:v>
                </c:pt>
                <c:pt idx="71">
                  <c:v>0.26311024305412362</c:v>
                </c:pt>
                <c:pt idx="72">
                  <c:v>0.26333438818354127</c:v>
                </c:pt>
                <c:pt idx="73">
                  <c:v>0.26384465126282169</c:v>
                </c:pt>
                <c:pt idx="74">
                  <c:v>0.26396969523034269</c:v>
                </c:pt>
                <c:pt idx="75">
                  <c:v>0.26517918470347557</c:v>
                </c:pt>
                <c:pt idx="76">
                  <c:v>0.26543925858847633</c:v>
                </c:pt>
                <c:pt idx="77">
                  <c:v>0.26764528764766249</c:v>
                </c:pt>
                <c:pt idx="78">
                  <c:v>0.27032942866066206</c:v>
                </c:pt>
                <c:pt idx="79">
                  <c:v>0.27231415681157672</c:v>
                </c:pt>
                <c:pt idx="80">
                  <c:v>0.27262061550807193</c:v>
                </c:pt>
                <c:pt idx="81">
                  <c:v>0.27312085237125344</c:v>
                </c:pt>
                <c:pt idx="82">
                  <c:v>0.27812946625627427</c:v>
                </c:pt>
                <c:pt idx="83">
                  <c:v>0.27877589565814331</c:v>
                </c:pt>
                <c:pt idx="84">
                  <c:v>0.28286746012929809</c:v>
                </c:pt>
                <c:pt idx="85">
                  <c:v>0.28459093450073214</c:v>
                </c:pt>
                <c:pt idx="86">
                  <c:v>0.28630927333916378</c:v>
                </c:pt>
                <c:pt idx="87">
                  <c:v>0.28646814831670203</c:v>
                </c:pt>
                <c:pt idx="88">
                  <c:v>0.28648385643871804</c:v>
                </c:pt>
                <c:pt idx="89">
                  <c:v>0.28699825783443356</c:v>
                </c:pt>
                <c:pt idx="90">
                  <c:v>0.28875075757476376</c:v>
                </c:pt>
                <c:pt idx="91">
                  <c:v>0.28900173009862762</c:v>
                </c:pt>
                <c:pt idx="92">
                  <c:v>0.29009308850780985</c:v>
                </c:pt>
                <c:pt idx="93">
                  <c:v>0.29161447152019054</c:v>
                </c:pt>
                <c:pt idx="94">
                  <c:v>0.29175674799394102</c:v>
                </c:pt>
                <c:pt idx="95">
                  <c:v>0.2924397373819092</c:v>
                </c:pt>
                <c:pt idx="96">
                  <c:v>0.29438919817140036</c:v>
                </c:pt>
                <c:pt idx="97">
                  <c:v>0.29523380565240154</c:v>
                </c:pt>
                <c:pt idx="98">
                  <c:v>0.29545727271468547</c:v>
                </c:pt>
                <c:pt idx="99">
                  <c:v>0.2966631085928953</c:v>
                </c:pt>
                <c:pt idx="100">
                  <c:v>0.29684676181491354</c:v>
                </c:pt>
                <c:pt idx="101">
                  <c:v>0.29690907699159352</c:v>
                </c:pt>
                <c:pt idx="102">
                  <c:v>0.2974205776337609</c:v>
                </c:pt>
                <c:pt idx="103">
                  <c:v>0.29800838914366157</c:v>
                </c:pt>
                <c:pt idx="104">
                  <c:v>0.29810568595717862</c:v>
                </c:pt>
                <c:pt idx="105">
                  <c:v>0.30172338325028775</c:v>
                </c:pt>
                <c:pt idx="106">
                  <c:v>0.3030775478322339</c:v>
                </c:pt>
                <c:pt idx="107">
                  <c:v>0.30364946896051048</c:v>
                </c:pt>
                <c:pt idx="108">
                  <c:v>0.30469985231371549</c:v>
                </c:pt>
                <c:pt idx="109">
                  <c:v>0.30498524554476403</c:v>
                </c:pt>
                <c:pt idx="110">
                  <c:v>0.30599182995629148</c:v>
                </c:pt>
                <c:pt idx="111">
                  <c:v>0.30631356483185657</c:v>
                </c:pt>
                <c:pt idx="112">
                  <c:v>0.30816067237725192</c:v>
                </c:pt>
                <c:pt idx="113">
                  <c:v>0.30835531453179138</c:v>
                </c:pt>
                <c:pt idx="114">
                  <c:v>0.30918441099124</c:v>
                </c:pt>
                <c:pt idx="115">
                  <c:v>0.31005483386007709</c:v>
                </c:pt>
                <c:pt idx="116">
                  <c:v>0.31144823004794875</c:v>
                </c:pt>
                <c:pt idx="117">
                  <c:v>0.31264996401726963</c:v>
                </c:pt>
                <c:pt idx="118">
                  <c:v>0.3145282181299478</c:v>
                </c:pt>
                <c:pt idx="119">
                  <c:v>0.31536803896400156</c:v>
                </c:pt>
                <c:pt idx="120">
                  <c:v>0.31587655816790206</c:v>
                </c:pt>
                <c:pt idx="121">
                  <c:v>0.31816190846800002</c:v>
                </c:pt>
                <c:pt idx="122">
                  <c:v>0.31841011290472548</c:v>
                </c:pt>
                <c:pt idx="123">
                  <c:v>0.31871617467583913</c:v>
                </c:pt>
                <c:pt idx="124">
                  <c:v>0.31886674332705195</c:v>
                </c:pt>
                <c:pt idx="125">
                  <c:v>0.3194150904387581</c:v>
                </c:pt>
                <c:pt idx="126">
                  <c:v>0.31954029479863727</c:v>
                </c:pt>
                <c:pt idx="127">
                  <c:v>0.31959974968701088</c:v>
                </c:pt>
                <c:pt idx="128">
                  <c:v>0.31962478001556766</c:v>
                </c:pt>
                <c:pt idx="129">
                  <c:v>0.31996874847397205</c:v>
                </c:pt>
                <c:pt idx="130">
                  <c:v>0.32052301009443923</c:v>
                </c:pt>
                <c:pt idx="131">
                  <c:v>0.32136427928442823</c:v>
                </c:pt>
                <c:pt idx="132">
                  <c:v>0.32212264744969421</c:v>
                </c:pt>
                <c:pt idx="133">
                  <c:v>0.32280799246610981</c:v>
                </c:pt>
                <c:pt idx="134">
                  <c:v>0.3228296764549381</c:v>
                </c:pt>
                <c:pt idx="135">
                  <c:v>0.32499230760127235</c:v>
                </c:pt>
                <c:pt idx="136">
                  <c:v>0.32660985900612372</c:v>
                </c:pt>
                <c:pt idx="137">
                  <c:v>0.32810821385634348</c:v>
                </c:pt>
                <c:pt idx="138">
                  <c:v>0.32841589486503237</c:v>
                </c:pt>
                <c:pt idx="139">
                  <c:v>0.32884646873579165</c:v>
                </c:pt>
                <c:pt idx="140">
                  <c:v>0.32996211903792838</c:v>
                </c:pt>
                <c:pt idx="141">
                  <c:v>0.33039067783459025</c:v>
                </c:pt>
                <c:pt idx="142">
                  <c:v>0.330685651336734</c:v>
                </c:pt>
                <c:pt idx="143">
                  <c:v>0.33195632242811701</c:v>
                </c:pt>
                <c:pt idx="144">
                  <c:v>0.33202258959293723</c:v>
                </c:pt>
                <c:pt idx="145">
                  <c:v>0.33227398333303199</c:v>
                </c:pt>
                <c:pt idx="146">
                  <c:v>0.33285882893503066</c:v>
                </c:pt>
                <c:pt idx="147">
                  <c:v>0.33406586176980135</c:v>
                </c:pt>
                <c:pt idx="148">
                  <c:v>0.33406735847729868</c:v>
                </c:pt>
                <c:pt idx="149">
                  <c:v>0.33469837167216693</c:v>
                </c:pt>
                <c:pt idx="150">
                  <c:v>0.33514325295312153</c:v>
                </c:pt>
                <c:pt idx="151">
                  <c:v>0.33597618963253928</c:v>
                </c:pt>
                <c:pt idx="152">
                  <c:v>0.33741665637605983</c:v>
                </c:pt>
                <c:pt idx="153">
                  <c:v>0.33874916974067998</c:v>
                </c:pt>
                <c:pt idx="154">
                  <c:v>0.3388067295671679</c:v>
                </c:pt>
                <c:pt idx="155">
                  <c:v>0.33948784956165962</c:v>
                </c:pt>
                <c:pt idx="156">
                  <c:v>0.33963362613263132</c:v>
                </c:pt>
                <c:pt idx="157">
                  <c:v>0.33977051078632475</c:v>
                </c:pt>
                <c:pt idx="158">
                  <c:v>0.33989557219828564</c:v>
                </c:pt>
                <c:pt idx="159">
                  <c:v>0.34039682724725862</c:v>
                </c:pt>
                <c:pt idx="160">
                  <c:v>0.34503333172318296</c:v>
                </c:pt>
                <c:pt idx="161">
                  <c:v>0.34549529663947665</c:v>
                </c:pt>
                <c:pt idx="162">
                  <c:v>0.34586702647115697</c:v>
                </c:pt>
                <c:pt idx="163">
                  <c:v>0.34691785771274442</c:v>
                </c:pt>
                <c:pt idx="164">
                  <c:v>0.34693515244206663</c:v>
                </c:pt>
                <c:pt idx="165">
                  <c:v>0.34780885555143648</c:v>
                </c:pt>
                <c:pt idx="166">
                  <c:v>0.3479195309263336</c:v>
                </c:pt>
                <c:pt idx="167">
                  <c:v>0.35035410658361066</c:v>
                </c:pt>
                <c:pt idx="168">
                  <c:v>0.35042830935870467</c:v>
                </c:pt>
                <c:pt idx="169">
                  <c:v>0.35128905476829192</c:v>
                </c:pt>
                <c:pt idx="170">
                  <c:v>0.35279314052288491</c:v>
                </c:pt>
                <c:pt idx="171">
                  <c:v>0.35353500533893389</c:v>
                </c:pt>
                <c:pt idx="172">
                  <c:v>0.35510139397079254</c:v>
                </c:pt>
                <c:pt idx="173">
                  <c:v>0.35511829015132407</c:v>
                </c:pt>
                <c:pt idx="174">
                  <c:v>0.3559775273805918</c:v>
                </c:pt>
                <c:pt idx="175">
                  <c:v>0.35670996621905593</c:v>
                </c:pt>
                <c:pt idx="176">
                  <c:v>0.35701400532752209</c:v>
                </c:pt>
                <c:pt idx="177">
                  <c:v>0.35930488446443365</c:v>
                </c:pt>
                <c:pt idx="178">
                  <c:v>0.35997222115046607</c:v>
                </c:pt>
                <c:pt idx="179">
                  <c:v>0.36065495976071088</c:v>
                </c:pt>
                <c:pt idx="180">
                  <c:v>0.36092935596872694</c:v>
                </c:pt>
                <c:pt idx="181">
                  <c:v>0.36185632507944365</c:v>
                </c:pt>
                <c:pt idx="182">
                  <c:v>0.36220850348935762</c:v>
                </c:pt>
                <c:pt idx="183">
                  <c:v>0.36256723514404887</c:v>
                </c:pt>
                <c:pt idx="184">
                  <c:v>0.36468753748928689</c:v>
                </c:pt>
                <c:pt idx="185">
                  <c:v>0.36617891801686236</c:v>
                </c:pt>
                <c:pt idx="186">
                  <c:v>0.36629496311033272</c:v>
                </c:pt>
                <c:pt idx="187">
                  <c:v>0.36688554073443674</c:v>
                </c:pt>
                <c:pt idx="188">
                  <c:v>0.36712395726784164</c:v>
                </c:pt>
                <c:pt idx="189">
                  <c:v>0.36795787802410207</c:v>
                </c:pt>
                <c:pt idx="190">
                  <c:v>0.36950913385192524</c:v>
                </c:pt>
                <c:pt idx="191">
                  <c:v>0.36957813788155813</c:v>
                </c:pt>
                <c:pt idx="192">
                  <c:v>0.37050641020095731</c:v>
                </c:pt>
                <c:pt idx="193">
                  <c:v>0.37168400557462788</c:v>
                </c:pt>
                <c:pt idx="194">
                  <c:v>0.37238018207203244</c:v>
                </c:pt>
                <c:pt idx="195">
                  <c:v>0.37340996237379637</c:v>
                </c:pt>
                <c:pt idx="196">
                  <c:v>0.37453571258292578</c:v>
                </c:pt>
                <c:pt idx="197">
                  <c:v>0.37484663530569412</c:v>
                </c:pt>
                <c:pt idx="198">
                  <c:v>0.37491999146484573</c:v>
                </c:pt>
                <c:pt idx="199">
                  <c:v>0.37492265869109592</c:v>
                </c:pt>
                <c:pt idx="200">
                  <c:v>0.37528655717997683</c:v>
                </c:pt>
                <c:pt idx="201">
                  <c:v>0.37594148480847395</c:v>
                </c:pt>
                <c:pt idx="202">
                  <c:v>0.37618213673698009</c:v>
                </c:pt>
                <c:pt idx="203">
                  <c:v>0.37623131182824221</c:v>
                </c:pt>
                <c:pt idx="204">
                  <c:v>0.37791401138354214</c:v>
                </c:pt>
                <c:pt idx="205">
                  <c:v>0.37832261365136505</c:v>
                </c:pt>
                <c:pt idx="206">
                  <c:v>0.37849966974886518</c:v>
                </c:pt>
                <c:pt idx="207">
                  <c:v>0.37852344709410013</c:v>
                </c:pt>
                <c:pt idx="208">
                  <c:v>0.3790105539427629</c:v>
                </c:pt>
                <c:pt idx="209">
                  <c:v>0.3797459677205276</c:v>
                </c:pt>
                <c:pt idx="210">
                  <c:v>0.38006578377959777</c:v>
                </c:pt>
                <c:pt idx="211">
                  <c:v>0.3811823710509184</c:v>
                </c:pt>
                <c:pt idx="212">
                  <c:v>0.38130040650384839</c:v>
                </c:pt>
                <c:pt idx="213">
                  <c:v>0.38249705881222146</c:v>
                </c:pt>
                <c:pt idx="214">
                  <c:v>0.38255587827139709</c:v>
                </c:pt>
                <c:pt idx="215">
                  <c:v>0.38266434377924474</c:v>
                </c:pt>
                <c:pt idx="216">
                  <c:v>0.38284853401835039</c:v>
                </c:pt>
                <c:pt idx="217">
                  <c:v>0.38298694494721358</c:v>
                </c:pt>
                <c:pt idx="218">
                  <c:v>0.38311356018809878</c:v>
                </c:pt>
                <c:pt idx="219">
                  <c:v>0.38313183109733917</c:v>
                </c:pt>
                <c:pt idx="220">
                  <c:v>0.38364957969480429</c:v>
                </c:pt>
                <c:pt idx="221">
                  <c:v>0.38377206776939876</c:v>
                </c:pt>
                <c:pt idx="222">
                  <c:v>0.38774734041641085</c:v>
                </c:pt>
                <c:pt idx="223">
                  <c:v>0.38842502494046388</c:v>
                </c:pt>
                <c:pt idx="224">
                  <c:v>0.38887015827908422</c:v>
                </c:pt>
                <c:pt idx="225">
                  <c:v>0.38906426204420264</c:v>
                </c:pt>
                <c:pt idx="226">
                  <c:v>0.38941109383272582</c:v>
                </c:pt>
                <c:pt idx="227">
                  <c:v>0.38956899260593109</c:v>
                </c:pt>
                <c:pt idx="228">
                  <c:v>0.38981405823802717</c:v>
                </c:pt>
                <c:pt idx="229">
                  <c:v>0.39005127868012435</c:v>
                </c:pt>
                <c:pt idx="230">
                  <c:v>0.39006025175605885</c:v>
                </c:pt>
                <c:pt idx="231">
                  <c:v>0.39060465947041645</c:v>
                </c:pt>
                <c:pt idx="232">
                  <c:v>0.39108055436188593</c:v>
                </c:pt>
                <c:pt idx="233">
                  <c:v>0.391233945357506</c:v>
                </c:pt>
                <c:pt idx="234">
                  <c:v>0.39255954962272921</c:v>
                </c:pt>
                <c:pt idx="235">
                  <c:v>0.39269835752139326</c:v>
                </c:pt>
                <c:pt idx="236">
                  <c:v>0.39371944325877534</c:v>
                </c:pt>
                <c:pt idx="237">
                  <c:v>0.39437291996281892</c:v>
                </c:pt>
                <c:pt idx="238">
                  <c:v>0.39536944747919006</c:v>
                </c:pt>
                <c:pt idx="239">
                  <c:v>0.3956260860964555</c:v>
                </c:pt>
                <c:pt idx="240">
                  <c:v>0.39594065211847096</c:v>
                </c:pt>
                <c:pt idx="241">
                  <c:v>0.39595454284551401</c:v>
                </c:pt>
                <c:pt idx="242">
                  <c:v>0.39628903593210851</c:v>
                </c:pt>
                <c:pt idx="243">
                  <c:v>0.39642149285829598</c:v>
                </c:pt>
                <c:pt idx="244">
                  <c:v>0.39673542821381608</c:v>
                </c:pt>
                <c:pt idx="245">
                  <c:v>0.39718383652913175</c:v>
                </c:pt>
                <c:pt idx="246">
                  <c:v>0.39756131602559119</c:v>
                </c:pt>
                <c:pt idx="247">
                  <c:v>0.3977687770552133</c:v>
                </c:pt>
                <c:pt idx="248">
                  <c:v>0.39859503258319717</c:v>
                </c:pt>
                <c:pt idx="249">
                  <c:v>0.3986539853055529</c:v>
                </c:pt>
                <c:pt idx="250">
                  <c:v>0.39966861272809506</c:v>
                </c:pt>
                <c:pt idx="251">
                  <c:v>0.40050967528887482</c:v>
                </c:pt>
                <c:pt idx="252">
                  <c:v>0.40079421153504702</c:v>
                </c:pt>
                <c:pt idx="253">
                  <c:v>0.40187809096789534</c:v>
                </c:pt>
                <c:pt idx="254">
                  <c:v>0.40198258668753301</c:v>
                </c:pt>
                <c:pt idx="255">
                  <c:v>0.40284612446938101</c:v>
                </c:pt>
                <c:pt idx="256">
                  <c:v>0.40403465197925786</c:v>
                </c:pt>
                <c:pt idx="257">
                  <c:v>0.40484441455947001</c:v>
                </c:pt>
                <c:pt idx="258">
                  <c:v>0.4048765243873742</c:v>
                </c:pt>
                <c:pt idx="259">
                  <c:v>0.40503333196170416</c:v>
                </c:pt>
                <c:pt idx="260">
                  <c:v>0.4064467984865916</c:v>
                </c:pt>
                <c:pt idx="261">
                  <c:v>0.4072038801386843</c:v>
                </c:pt>
                <c:pt idx="262">
                  <c:v>0.40753282076416864</c:v>
                </c:pt>
                <c:pt idx="263">
                  <c:v>0.40826951882304419</c:v>
                </c:pt>
                <c:pt idx="264">
                  <c:v>0.40987193121754512</c:v>
                </c:pt>
                <c:pt idx="265">
                  <c:v>0.41001341441469935</c:v>
                </c:pt>
                <c:pt idx="266">
                  <c:v>0.4102816106042288</c:v>
                </c:pt>
                <c:pt idx="267">
                  <c:v>0.41031085776518272</c:v>
                </c:pt>
                <c:pt idx="268">
                  <c:v>0.41084790373080893</c:v>
                </c:pt>
                <c:pt idx="269">
                  <c:v>0.41115082390772367</c:v>
                </c:pt>
                <c:pt idx="270">
                  <c:v>0.41145595146989916</c:v>
                </c:pt>
                <c:pt idx="271">
                  <c:v>0.41162725857260718</c:v>
                </c:pt>
                <c:pt idx="272">
                  <c:v>0.41216016304344605</c:v>
                </c:pt>
                <c:pt idx="273">
                  <c:v>0.41445627031087373</c:v>
                </c:pt>
                <c:pt idx="274">
                  <c:v>0.41506023659223251</c:v>
                </c:pt>
                <c:pt idx="275">
                  <c:v>0.41512407783697636</c:v>
                </c:pt>
                <c:pt idx="276">
                  <c:v>0.41570422177312566</c:v>
                </c:pt>
                <c:pt idx="277">
                  <c:v>0.41628235609979919</c:v>
                </c:pt>
                <c:pt idx="278">
                  <c:v>0.41709471346446003</c:v>
                </c:pt>
                <c:pt idx="279">
                  <c:v>0.41719419938441138</c:v>
                </c:pt>
                <c:pt idx="280">
                  <c:v>0.41727089522275579</c:v>
                </c:pt>
                <c:pt idx="281">
                  <c:v>0.41816384348721503</c:v>
                </c:pt>
                <c:pt idx="282">
                  <c:v>0.41846146776017507</c:v>
                </c:pt>
                <c:pt idx="283">
                  <c:v>0.41919446561232171</c:v>
                </c:pt>
                <c:pt idx="284">
                  <c:v>0.41937095750659703</c:v>
                </c:pt>
                <c:pt idx="285">
                  <c:v>0.42056509603151804</c:v>
                </c:pt>
                <c:pt idx="286">
                  <c:v>0.42076953311759635</c:v>
                </c:pt>
                <c:pt idx="287">
                  <c:v>0.42119947768248722</c:v>
                </c:pt>
                <c:pt idx="288">
                  <c:v>0.4219526039734795</c:v>
                </c:pt>
                <c:pt idx="289">
                  <c:v>0.42231504827557359</c:v>
                </c:pt>
                <c:pt idx="290">
                  <c:v>0.42257543705236822</c:v>
                </c:pt>
                <c:pt idx="291">
                  <c:v>0.42268191349997464</c:v>
                </c:pt>
                <c:pt idx="292">
                  <c:v>0.42279427621480403</c:v>
                </c:pt>
                <c:pt idx="293">
                  <c:v>0.4241839223733026</c:v>
                </c:pt>
                <c:pt idx="294">
                  <c:v>0.42419688824884139</c:v>
                </c:pt>
                <c:pt idx="295">
                  <c:v>0.42454681720630061</c:v>
                </c:pt>
                <c:pt idx="296">
                  <c:v>0.42534221516327297</c:v>
                </c:pt>
                <c:pt idx="297">
                  <c:v>0.42538805813045577</c:v>
                </c:pt>
                <c:pt idx="298">
                  <c:v>0.42564069354327483</c:v>
                </c:pt>
                <c:pt idx="299">
                  <c:v>0.42577576257931832</c:v>
                </c:pt>
                <c:pt idx="300">
                  <c:v>0.42623936936890289</c:v>
                </c:pt>
                <c:pt idx="301">
                  <c:v>0.42628159706935509</c:v>
                </c:pt>
                <c:pt idx="302">
                  <c:v>0.42628980752535006</c:v>
                </c:pt>
                <c:pt idx="303">
                  <c:v>0.42688640175109821</c:v>
                </c:pt>
                <c:pt idx="304">
                  <c:v>0.42708195934738341</c:v>
                </c:pt>
                <c:pt idx="305">
                  <c:v>0.42848570571257105</c:v>
                </c:pt>
                <c:pt idx="306">
                  <c:v>0.4294414977619187</c:v>
                </c:pt>
                <c:pt idx="307">
                  <c:v>0.43027200699092666</c:v>
                </c:pt>
                <c:pt idx="308">
                  <c:v>0.43113918866185202</c:v>
                </c:pt>
                <c:pt idx="309">
                  <c:v>0.43116122274620194</c:v>
                </c:pt>
                <c:pt idx="310">
                  <c:v>0.4313675926631485</c:v>
                </c:pt>
                <c:pt idx="311">
                  <c:v>0.43144640455101724</c:v>
                </c:pt>
                <c:pt idx="312">
                  <c:v>0.43225455463187434</c:v>
                </c:pt>
                <c:pt idx="313">
                  <c:v>0.43226149493101973</c:v>
                </c:pt>
                <c:pt idx="314">
                  <c:v>0.43245809045501743</c:v>
                </c:pt>
                <c:pt idx="315">
                  <c:v>0.43273317413852153</c:v>
                </c:pt>
                <c:pt idx="316">
                  <c:v>0.43307043307064963</c:v>
                </c:pt>
                <c:pt idx="317">
                  <c:v>0.43320087719209438</c:v>
                </c:pt>
                <c:pt idx="318">
                  <c:v>0.43446518847889298</c:v>
                </c:pt>
                <c:pt idx="319">
                  <c:v>0.43530104525489027</c:v>
                </c:pt>
                <c:pt idx="320">
                  <c:v>0.43571894611090761</c:v>
                </c:pt>
                <c:pt idx="321">
                  <c:v>0.43577861351837821</c:v>
                </c:pt>
                <c:pt idx="322">
                  <c:v>0.43585892212962674</c:v>
                </c:pt>
                <c:pt idx="323">
                  <c:v>0.43655812900460345</c:v>
                </c:pt>
                <c:pt idx="324">
                  <c:v>0.43667951635037794</c:v>
                </c:pt>
                <c:pt idx="325">
                  <c:v>0.43803538669838077</c:v>
                </c:pt>
                <c:pt idx="326">
                  <c:v>0.43829214001622258</c:v>
                </c:pt>
                <c:pt idx="327">
                  <c:v>0.43847918992809681</c:v>
                </c:pt>
                <c:pt idx="328">
                  <c:v>0.43865134218419982</c:v>
                </c:pt>
                <c:pt idx="329">
                  <c:v>0.43908996800200301</c:v>
                </c:pt>
                <c:pt idx="330">
                  <c:v>0.44007158508588118</c:v>
                </c:pt>
                <c:pt idx="331">
                  <c:v>0.44040322432970447</c:v>
                </c:pt>
                <c:pt idx="332">
                  <c:v>0.44062682623735022</c:v>
                </c:pt>
                <c:pt idx="333">
                  <c:v>0.44135813122678508</c:v>
                </c:pt>
                <c:pt idx="334">
                  <c:v>0.44153708790995128</c:v>
                </c:pt>
                <c:pt idx="335">
                  <c:v>0.44193551565811051</c:v>
                </c:pt>
                <c:pt idx="336">
                  <c:v>0.44250762705291308</c:v>
                </c:pt>
                <c:pt idx="337">
                  <c:v>0.44285663594441033</c:v>
                </c:pt>
                <c:pt idx="338">
                  <c:v>0.44307448583731379</c:v>
                </c:pt>
                <c:pt idx="339">
                  <c:v>0.44322341995882847</c:v>
                </c:pt>
                <c:pt idx="340">
                  <c:v>0.44331817016675507</c:v>
                </c:pt>
                <c:pt idx="341">
                  <c:v>0.44334523793540404</c:v>
                </c:pt>
                <c:pt idx="342">
                  <c:v>0.44374654928235779</c:v>
                </c:pt>
                <c:pt idx="343">
                  <c:v>0.44452446501851844</c:v>
                </c:pt>
                <c:pt idx="344">
                  <c:v>0.44462680980795571</c:v>
                </c:pt>
                <c:pt idx="345">
                  <c:v>0.4468970798741026</c:v>
                </c:pt>
                <c:pt idx="346">
                  <c:v>0.44745390824083775</c:v>
                </c:pt>
                <c:pt idx="347">
                  <c:v>0.44762595992636534</c:v>
                </c:pt>
                <c:pt idx="348">
                  <c:v>0.44804017676989638</c:v>
                </c:pt>
                <c:pt idx="349">
                  <c:v>0.44818522956474149</c:v>
                </c:pt>
                <c:pt idx="350">
                  <c:v>0.4482454684656611</c:v>
                </c:pt>
                <c:pt idx="351">
                  <c:v>0.44879950980365391</c:v>
                </c:pt>
                <c:pt idx="352">
                  <c:v>0.44921598368713467</c:v>
                </c:pt>
                <c:pt idx="353">
                  <c:v>0.44932727493442903</c:v>
                </c:pt>
                <c:pt idx="354">
                  <c:v>0.45028768581874407</c:v>
                </c:pt>
                <c:pt idx="355">
                  <c:v>0.45067393978352022</c:v>
                </c:pt>
                <c:pt idx="356">
                  <c:v>0.45106983938188555</c:v>
                </c:pt>
                <c:pt idx="357">
                  <c:v>0.45144545628458815</c:v>
                </c:pt>
                <c:pt idx="358">
                  <c:v>0.45165805649849755</c:v>
                </c:pt>
                <c:pt idx="359">
                  <c:v>0.45218469677776579</c:v>
                </c:pt>
                <c:pt idx="360">
                  <c:v>0.45358020238983093</c:v>
                </c:pt>
                <c:pt idx="361">
                  <c:v>0.45448212286073469</c:v>
                </c:pt>
                <c:pt idx="362">
                  <c:v>0.45469000428863615</c:v>
                </c:pt>
                <c:pt idx="363">
                  <c:v>0.45647015236486166</c:v>
                </c:pt>
                <c:pt idx="364">
                  <c:v>0.4574778683171461</c:v>
                </c:pt>
                <c:pt idx="365">
                  <c:v>0.45828920999735523</c:v>
                </c:pt>
                <c:pt idx="366">
                  <c:v>0.45881150813814597</c:v>
                </c:pt>
                <c:pt idx="367">
                  <c:v>0.45893354638770956</c:v>
                </c:pt>
                <c:pt idx="368">
                  <c:v>0.45952910680391074</c:v>
                </c:pt>
                <c:pt idx="369">
                  <c:v>0.45981409286797642</c:v>
                </c:pt>
                <c:pt idx="370">
                  <c:v>0.46057029865157395</c:v>
                </c:pt>
                <c:pt idx="371">
                  <c:v>0.4611073627692362</c:v>
                </c:pt>
                <c:pt idx="372">
                  <c:v>0.4619469666530997</c:v>
                </c:pt>
                <c:pt idx="373">
                  <c:v>0.46219584593546492</c:v>
                </c:pt>
                <c:pt idx="374">
                  <c:v>0.46235592350482552</c:v>
                </c:pt>
                <c:pt idx="375">
                  <c:v>0.46252675598282961</c:v>
                </c:pt>
                <c:pt idx="376">
                  <c:v>0.4628044943601996</c:v>
                </c:pt>
                <c:pt idx="377">
                  <c:v>0.46370249082790149</c:v>
                </c:pt>
                <c:pt idx="378">
                  <c:v>0.46455893059976799</c:v>
                </c:pt>
                <c:pt idx="379">
                  <c:v>0.46570591578806464</c:v>
                </c:pt>
                <c:pt idx="380">
                  <c:v>0.46610406563341628</c:v>
                </c:pt>
                <c:pt idx="381">
                  <c:v>0.46646757657955179</c:v>
                </c:pt>
                <c:pt idx="382">
                  <c:v>0.46657260956897162</c:v>
                </c:pt>
                <c:pt idx="383">
                  <c:v>0.46666369046670003</c:v>
                </c:pt>
                <c:pt idx="384">
                  <c:v>0.46793375599544001</c:v>
                </c:pt>
                <c:pt idx="385">
                  <c:v>0.46820935488304799</c:v>
                </c:pt>
                <c:pt idx="386">
                  <c:v>0.46848906070472979</c:v>
                </c:pt>
                <c:pt idx="387">
                  <c:v>0.46870139748031475</c:v>
                </c:pt>
                <c:pt idx="388">
                  <c:v>0.4687216658103186</c:v>
                </c:pt>
                <c:pt idx="389">
                  <c:v>0.46939002971942217</c:v>
                </c:pt>
                <c:pt idx="390">
                  <c:v>0.47003829631211969</c:v>
                </c:pt>
                <c:pt idx="391">
                  <c:v>0.47013934104688576</c:v>
                </c:pt>
                <c:pt idx="392">
                  <c:v>0.47023398430993901</c:v>
                </c:pt>
                <c:pt idx="393">
                  <c:v>0.47116663718900981</c:v>
                </c:pt>
                <c:pt idx="394">
                  <c:v>0.47118573832407107</c:v>
                </c:pt>
                <c:pt idx="395">
                  <c:v>0.47120271646076067</c:v>
                </c:pt>
                <c:pt idx="396">
                  <c:v>0.47158562319052943</c:v>
                </c:pt>
                <c:pt idx="397">
                  <c:v>0.47203283784075867</c:v>
                </c:pt>
                <c:pt idx="398">
                  <c:v>0.47224781629987456</c:v>
                </c:pt>
                <c:pt idx="399">
                  <c:v>0.47227957821612393</c:v>
                </c:pt>
                <c:pt idx="400">
                  <c:v>0.47254206161991547</c:v>
                </c:pt>
                <c:pt idx="401">
                  <c:v>0.47294820012343847</c:v>
                </c:pt>
                <c:pt idx="402">
                  <c:v>0.47314374137253468</c:v>
                </c:pt>
                <c:pt idx="403">
                  <c:v>0.47396835337393578</c:v>
                </c:pt>
                <c:pt idx="404">
                  <c:v>0.47404430172716983</c:v>
                </c:pt>
                <c:pt idx="405">
                  <c:v>0.47463670317412249</c:v>
                </c:pt>
                <c:pt idx="406">
                  <c:v>0.47482944306350677</c:v>
                </c:pt>
                <c:pt idx="407">
                  <c:v>0.47526834525349987</c:v>
                </c:pt>
                <c:pt idx="408">
                  <c:v>0.47533987840281189</c:v>
                </c:pt>
                <c:pt idx="409">
                  <c:v>0.47602625977985713</c:v>
                </c:pt>
                <c:pt idx="410">
                  <c:v>0.47658472489159781</c:v>
                </c:pt>
                <c:pt idx="411">
                  <c:v>0.47698637297096869</c:v>
                </c:pt>
                <c:pt idx="412">
                  <c:v>0.4770534561241539</c:v>
                </c:pt>
                <c:pt idx="413">
                  <c:v>0.47762223566329065</c:v>
                </c:pt>
                <c:pt idx="414">
                  <c:v>0.47772481618605495</c:v>
                </c:pt>
                <c:pt idx="415">
                  <c:v>0.47780226035463669</c:v>
                </c:pt>
                <c:pt idx="416">
                  <c:v>0.47807426201375869</c:v>
                </c:pt>
                <c:pt idx="417">
                  <c:v>0.47808367468467272</c:v>
                </c:pt>
                <c:pt idx="418">
                  <c:v>0.47809413299056497</c:v>
                </c:pt>
                <c:pt idx="419">
                  <c:v>0.47820811369109995</c:v>
                </c:pt>
                <c:pt idx="420">
                  <c:v>0.47833042972405593</c:v>
                </c:pt>
                <c:pt idx="421">
                  <c:v>0.4784046404457214</c:v>
                </c:pt>
                <c:pt idx="422">
                  <c:v>0.47943404134458373</c:v>
                </c:pt>
                <c:pt idx="423">
                  <c:v>0.47998333304397139</c:v>
                </c:pt>
                <c:pt idx="424">
                  <c:v>0.48092826907970376</c:v>
                </c:pt>
                <c:pt idx="425">
                  <c:v>0.48110705669320636</c:v>
                </c:pt>
                <c:pt idx="426">
                  <c:v>0.48126915546292809</c:v>
                </c:pt>
                <c:pt idx="427">
                  <c:v>0.48165444044459921</c:v>
                </c:pt>
                <c:pt idx="428">
                  <c:v>0.48221779311842078</c:v>
                </c:pt>
                <c:pt idx="429">
                  <c:v>0.48230177275228836</c:v>
                </c:pt>
                <c:pt idx="430">
                  <c:v>0.48254844316399986</c:v>
                </c:pt>
                <c:pt idx="431">
                  <c:v>0.48288300860560412</c:v>
                </c:pt>
                <c:pt idx="432">
                  <c:v>0.48329597556776738</c:v>
                </c:pt>
                <c:pt idx="433">
                  <c:v>0.48366310589086697</c:v>
                </c:pt>
                <c:pt idx="434">
                  <c:v>0.48404132055021915</c:v>
                </c:pt>
                <c:pt idx="435">
                  <c:v>0.48415080295296414</c:v>
                </c:pt>
                <c:pt idx="436">
                  <c:v>0.48444194698642684</c:v>
                </c:pt>
                <c:pt idx="437">
                  <c:v>0.48455649825381558</c:v>
                </c:pt>
                <c:pt idx="438">
                  <c:v>0.4851267875514606</c:v>
                </c:pt>
                <c:pt idx="439">
                  <c:v>0.48586829491128558</c:v>
                </c:pt>
                <c:pt idx="440">
                  <c:v>0.48663127725208954</c:v>
                </c:pt>
                <c:pt idx="441">
                  <c:v>0.48687883502982543</c:v>
                </c:pt>
                <c:pt idx="442">
                  <c:v>0.48694968939306249</c:v>
                </c:pt>
                <c:pt idx="443">
                  <c:v>0.4870420926367659</c:v>
                </c:pt>
                <c:pt idx="444">
                  <c:v>0.48748846140190844</c:v>
                </c:pt>
                <c:pt idx="445">
                  <c:v>0.48751923038994066</c:v>
                </c:pt>
                <c:pt idx="446">
                  <c:v>0.48766689450894657</c:v>
                </c:pt>
                <c:pt idx="447">
                  <c:v>0.4879292981570178</c:v>
                </c:pt>
                <c:pt idx="448">
                  <c:v>0.48826222462934815</c:v>
                </c:pt>
                <c:pt idx="449">
                  <c:v>0.48839328414711031</c:v>
                </c:pt>
                <c:pt idx="450">
                  <c:v>0.48859492424706991</c:v>
                </c:pt>
                <c:pt idx="451">
                  <c:v>0.4886317631918744</c:v>
                </c:pt>
                <c:pt idx="452">
                  <c:v>0.48943232422879468</c:v>
                </c:pt>
                <c:pt idx="453">
                  <c:v>0.49037230753785432</c:v>
                </c:pt>
                <c:pt idx="454">
                  <c:v>0.49051707411669171</c:v>
                </c:pt>
                <c:pt idx="455">
                  <c:v>0.49113745530146646</c:v>
                </c:pt>
                <c:pt idx="456">
                  <c:v>0.49272203116970525</c:v>
                </c:pt>
                <c:pt idx="457">
                  <c:v>0.49322205952288878</c:v>
                </c:pt>
                <c:pt idx="458">
                  <c:v>0.49325247085037494</c:v>
                </c:pt>
                <c:pt idx="459">
                  <c:v>0.49326970310368745</c:v>
                </c:pt>
                <c:pt idx="460">
                  <c:v>0.49347745642531632</c:v>
                </c:pt>
                <c:pt idx="461">
                  <c:v>0.49375499997468381</c:v>
                </c:pt>
                <c:pt idx="462">
                  <c:v>0.49375601262161861</c:v>
                </c:pt>
                <c:pt idx="463">
                  <c:v>0.49411233540562416</c:v>
                </c:pt>
                <c:pt idx="464">
                  <c:v>0.4941173949579189</c:v>
                </c:pt>
                <c:pt idx="465">
                  <c:v>0.49425297166532034</c:v>
                </c:pt>
                <c:pt idx="466">
                  <c:v>0.49505252246605114</c:v>
                </c:pt>
                <c:pt idx="467">
                  <c:v>0.49546947433721888</c:v>
                </c:pt>
                <c:pt idx="468">
                  <c:v>0.49620056428827242</c:v>
                </c:pt>
                <c:pt idx="469">
                  <c:v>0.49692957247481251</c:v>
                </c:pt>
                <c:pt idx="470">
                  <c:v>0.49708148225416726</c:v>
                </c:pt>
                <c:pt idx="471">
                  <c:v>0.49749371855331004</c:v>
                </c:pt>
                <c:pt idx="472">
                  <c:v>0.49784736616758363</c:v>
                </c:pt>
                <c:pt idx="473">
                  <c:v>0.49832318830253125</c:v>
                </c:pt>
                <c:pt idx="474">
                  <c:v>0.49847667949463792</c:v>
                </c:pt>
                <c:pt idx="475">
                  <c:v>0.49893987613739599</c:v>
                </c:pt>
                <c:pt idx="476">
                  <c:v>0.49928849375886886</c:v>
                </c:pt>
                <c:pt idx="477">
                  <c:v>0.49931252738139875</c:v>
                </c:pt>
                <c:pt idx="478">
                  <c:v>0.49964387317368353</c:v>
                </c:pt>
                <c:pt idx="479">
                  <c:v>0.49973192813747652</c:v>
                </c:pt>
                <c:pt idx="480">
                  <c:v>0.50038085494950746</c:v>
                </c:pt>
                <c:pt idx="481">
                  <c:v>0.50056967546985909</c:v>
                </c:pt>
                <c:pt idx="482">
                  <c:v>0.50074644282311187</c:v>
                </c:pt>
                <c:pt idx="483">
                  <c:v>0.50105289141965836</c:v>
                </c:pt>
                <c:pt idx="484">
                  <c:v>0.50138208982770816</c:v>
                </c:pt>
                <c:pt idx="485">
                  <c:v>0.5013980454688669</c:v>
                </c:pt>
                <c:pt idx="486">
                  <c:v>0.50153763567652632</c:v>
                </c:pt>
                <c:pt idx="487">
                  <c:v>0.50178680731960268</c:v>
                </c:pt>
                <c:pt idx="488">
                  <c:v>0.50197111470681255</c:v>
                </c:pt>
                <c:pt idx="489">
                  <c:v>0.50249477609224957</c:v>
                </c:pt>
                <c:pt idx="490">
                  <c:v>0.50253656583377093</c:v>
                </c:pt>
                <c:pt idx="491">
                  <c:v>0.50269573302346615</c:v>
                </c:pt>
                <c:pt idx="492">
                  <c:v>0.50275739676309095</c:v>
                </c:pt>
                <c:pt idx="493">
                  <c:v>0.502782259034664</c:v>
                </c:pt>
                <c:pt idx="494">
                  <c:v>0.50295228401907077</c:v>
                </c:pt>
                <c:pt idx="495">
                  <c:v>0.50298011889139316</c:v>
                </c:pt>
                <c:pt idx="496">
                  <c:v>0.50395138654437688</c:v>
                </c:pt>
                <c:pt idx="497">
                  <c:v>0.50509900019699117</c:v>
                </c:pt>
                <c:pt idx="498">
                  <c:v>0.50531178494074336</c:v>
                </c:pt>
                <c:pt idx="499">
                  <c:v>0.50557986510540553</c:v>
                </c:pt>
                <c:pt idx="500">
                  <c:v>0.50700690330605958</c:v>
                </c:pt>
                <c:pt idx="501">
                  <c:v>0.50719522868418232</c:v>
                </c:pt>
                <c:pt idx="502">
                  <c:v>0.50732238271142749</c:v>
                </c:pt>
                <c:pt idx="503">
                  <c:v>0.50741994442473382</c:v>
                </c:pt>
                <c:pt idx="504">
                  <c:v>0.50752930949847619</c:v>
                </c:pt>
                <c:pt idx="505">
                  <c:v>0.508128920649081</c:v>
                </c:pt>
                <c:pt idx="506">
                  <c:v>0.50866983397878041</c:v>
                </c:pt>
                <c:pt idx="507">
                  <c:v>0.50923177434248934</c:v>
                </c:pt>
                <c:pt idx="508">
                  <c:v>0.50932700694151301</c:v>
                </c:pt>
                <c:pt idx="509">
                  <c:v>0.50934860361053313</c:v>
                </c:pt>
                <c:pt idx="510">
                  <c:v>0.50945068456132236</c:v>
                </c:pt>
                <c:pt idx="511">
                  <c:v>0.50953900733898683</c:v>
                </c:pt>
                <c:pt idx="512">
                  <c:v>0.50965870933400126</c:v>
                </c:pt>
                <c:pt idx="513">
                  <c:v>0.50967636790418291</c:v>
                </c:pt>
                <c:pt idx="514">
                  <c:v>0.51175677816712895</c:v>
                </c:pt>
                <c:pt idx="515">
                  <c:v>0.51187107751854866</c:v>
                </c:pt>
                <c:pt idx="516">
                  <c:v>0.51216696496357506</c:v>
                </c:pt>
                <c:pt idx="517">
                  <c:v>0.51267923695035678</c:v>
                </c:pt>
                <c:pt idx="518">
                  <c:v>0.51319684332622317</c:v>
                </c:pt>
                <c:pt idx="519">
                  <c:v>0.51319781761032468</c:v>
                </c:pt>
                <c:pt idx="520">
                  <c:v>0.51365163291865434</c:v>
                </c:pt>
                <c:pt idx="521">
                  <c:v>0.51383168450378769</c:v>
                </c:pt>
                <c:pt idx="522">
                  <c:v>0.51385893005765704</c:v>
                </c:pt>
                <c:pt idx="523">
                  <c:v>0.51404669048637985</c:v>
                </c:pt>
                <c:pt idx="524">
                  <c:v>0.51414005873886159</c:v>
                </c:pt>
                <c:pt idx="525">
                  <c:v>0.51431313418966851</c:v>
                </c:pt>
                <c:pt idx="526">
                  <c:v>0.51499902912529849</c:v>
                </c:pt>
                <c:pt idx="527">
                  <c:v>0.51526789148946595</c:v>
                </c:pt>
                <c:pt idx="528">
                  <c:v>0.51720692184076567</c:v>
                </c:pt>
                <c:pt idx="529">
                  <c:v>0.51786388172955256</c:v>
                </c:pt>
                <c:pt idx="530">
                  <c:v>0.51858171969324185</c:v>
                </c:pt>
                <c:pt idx="531">
                  <c:v>0.51868391145282311</c:v>
                </c:pt>
                <c:pt idx="532">
                  <c:v>0.51904913062252589</c:v>
                </c:pt>
                <c:pt idx="533">
                  <c:v>0.51904913062252589</c:v>
                </c:pt>
                <c:pt idx="534">
                  <c:v>0.52024993993272117</c:v>
                </c:pt>
                <c:pt idx="535">
                  <c:v>0.52068032419134114</c:v>
                </c:pt>
                <c:pt idx="536">
                  <c:v>0.52146332565195808</c:v>
                </c:pt>
                <c:pt idx="537">
                  <c:v>0.52187929638950037</c:v>
                </c:pt>
                <c:pt idx="538">
                  <c:v>0.52367929116970058</c:v>
                </c:pt>
                <c:pt idx="539">
                  <c:v>0.52380912554097414</c:v>
                </c:pt>
                <c:pt idx="540">
                  <c:v>0.52396851050420956</c:v>
                </c:pt>
                <c:pt idx="541">
                  <c:v>0.52421369688324626</c:v>
                </c:pt>
                <c:pt idx="542">
                  <c:v>0.52437677294098373</c:v>
                </c:pt>
                <c:pt idx="543">
                  <c:v>0.52439488937250334</c:v>
                </c:pt>
                <c:pt idx="544">
                  <c:v>0.52447116221962098</c:v>
                </c:pt>
                <c:pt idx="545">
                  <c:v>0.52471230212374476</c:v>
                </c:pt>
                <c:pt idx="546">
                  <c:v>0.52474660551546215</c:v>
                </c:pt>
                <c:pt idx="547">
                  <c:v>0.525337034673932</c:v>
                </c:pt>
                <c:pt idx="548">
                  <c:v>0.52536368355644825</c:v>
                </c:pt>
                <c:pt idx="549">
                  <c:v>0.52543220304811922</c:v>
                </c:pt>
                <c:pt idx="550">
                  <c:v>0.52554257677185401</c:v>
                </c:pt>
                <c:pt idx="551">
                  <c:v>0.5259201460297942</c:v>
                </c:pt>
                <c:pt idx="552">
                  <c:v>0.52609124683841679</c:v>
                </c:pt>
                <c:pt idx="553">
                  <c:v>0.52645322679227646</c:v>
                </c:pt>
                <c:pt idx="554">
                  <c:v>0.52662795216357439</c:v>
                </c:pt>
                <c:pt idx="555">
                  <c:v>0.52666877636708254</c:v>
                </c:pt>
                <c:pt idx="556">
                  <c:v>0.52693358215243791</c:v>
                </c:pt>
                <c:pt idx="557">
                  <c:v>0.52718118327573116</c:v>
                </c:pt>
                <c:pt idx="558">
                  <c:v>0.52723334492423746</c:v>
                </c:pt>
                <c:pt idx="559">
                  <c:v>0.52753483297314119</c:v>
                </c:pt>
                <c:pt idx="560">
                  <c:v>0.5276229714483629</c:v>
                </c:pt>
                <c:pt idx="561">
                  <c:v>0.52768930252564339</c:v>
                </c:pt>
                <c:pt idx="562">
                  <c:v>0.52793939046068539</c:v>
                </c:pt>
                <c:pt idx="563">
                  <c:v>0.52794223168827858</c:v>
                </c:pt>
                <c:pt idx="564">
                  <c:v>0.52884780419322919</c:v>
                </c:pt>
                <c:pt idx="565">
                  <c:v>0.52907466391805236</c:v>
                </c:pt>
                <c:pt idx="566">
                  <c:v>0.52952148209491934</c:v>
                </c:pt>
                <c:pt idx="567">
                  <c:v>0.52961401038869804</c:v>
                </c:pt>
                <c:pt idx="568">
                  <c:v>0.53035836940695114</c:v>
                </c:pt>
                <c:pt idx="569">
                  <c:v>0.53050918936433145</c:v>
                </c:pt>
                <c:pt idx="570">
                  <c:v>0.53087851717695267</c:v>
                </c:pt>
                <c:pt idx="571">
                  <c:v>0.53090582969110445</c:v>
                </c:pt>
                <c:pt idx="572">
                  <c:v>0.53148847588635451</c:v>
                </c:pt>
                <c:pt idx="573">
                  <c:v>0.53195770508565809</c:v>
                </c:pt>
                <c:pt idx="574">
                  <c:v>0.53210619240899648</c:v>
                </c:pt>
                <c:pt idx="575">
                  <c:v>0.5327241312349198</c:v>
                </c:pt>
                <c:pt idx="576">
                  <c:v>0.53327947644738771</c:v>
                </c:pt>
                <c:pt idx="577">
                  <c:v>0.53400093632876711</c:v>
                </c:pt>
                <c:pt idx="578">
                  <c:v>0.53429860565043596</c:v>
                </c:pt>
                <c:pt idx="579">
                  <c:v>0.53529057529532498</c:v>
                </c:pt>
                <c:pt idx="580">
                  <c:v>0.53553244532894551</c:v>
                </c:pt>
                <c:pt idx="581">
                  <c:v>0.53560713214071376</c:v>
                </c:pt>
                <c:pt idx="582">
                  <c:v>0.53581153403039017</c:v>
                </c:pt>
                <c:pt idx="583">
                  <c:v>0.53589457918512295</c:v>
                </c:pt>
                <c:pt idx="584">
                  <c:v>0.53631147666258272</c:v>
                </c:pt>
                <c:pt idx="585">
                  <c:v>0.53643825366951592</c:v>
                </c:pt>
                <c:pt idx="586">
                  <c:v>0.5368994319237077</c:v>
                </c:pt>
                <c:pt idx="587">
                  <c:v>0.53707541369904477</c:v>
                </c:pt>
                <c:pt idx="588">
                  <c:v>0.5378057270055796</c:v>
                </c:pt>
                <c:pt idx="589">
                  <c:v>0.53810314996290443</c:v>
                </c:pt>
                <c:pt idx="590">
                  <c:v>0.53838926438033663</c:v>
                </c:pt>
                <c:pt idx="591">
                  <c:v>0.53865666244835397</c:v>
                </c:pt>
                <c:pt idx="592">
                  <c:v>0.53876803914115035</c:v>
                </c:pt>
                <c:pt idx="593">
                  <c:v>0.53995833172569896</c:v>
                </c:pt>
                <c:pt idx="594">
                  <c:v>0.54037857100369924</c:v>
                </c:pt>
                <c:pt idx="595">
                  <c:v>0.54058579337603752</c:v>
                </c:pt>
                <c:pt idx="596">
                  <c:v>0.54065885732132413</c:v>
                </c:pt>
                <c:pt idx="597">
                  <c:v>0.54068660053676199</c:v>
                </c:pt>
                <c:pt idx="598">
                  <c:v>0.54098243964106629</c:v>
                </c:pt>
                <c:pt idx="599">
                  <c:v>0.54100831786581616</c:v>
                </c:pt>
                <c:pt idx="600">
                  <c:v>0.54103973976039876</c:v>
                </c:pt>
                <c:pt idx="601">
                  <c:v>0.54114970202338653</c:v>
                </c:pt>
                <c:pt idx="602">
                  <c:v>0.54167702554197372</c:v>
                </c:pt>
                <c:pt idx="603">
                  <c:v>0.54270157545376629</c:v>
                </c:pt>
                <c:pt idx="604">
                  <c:v>0.54314915078641146</c:v>
                </c:pt>
                <c:pt idx="605">
                  <c:v>0.54369016912208368</c:v>
                </c:pt>
                <c:pt idx="606">
                  <c:v>0.54374626435498385</c:v>
                </c:pt>
                <c:pt idx="607">
                  <c:v>0.54387590496362315</c:v>
                </c:pt>
                <c:pt idx="608">
                  <c:v>0.54391727312156579</c:v>
                </c:pt>
                <c:pt idx="609">
                  <c:v>0.54398621306058847</c:v>
                </c:pt>
                <c:pt idx="610">
                  <c:v>0.54462831362315345</c:v>
                </c:pt>
                <c:pt idx="611">
                  <c:v>0.54465769066451275</c:v>
                </c:pt>
                <c:pt idx="612">
                  <c:v>0.54473020845185371</c:v>
                </c:pt>
                <c:pt idx="613">
                  <c:v>0.54482107154551207</c:v>
                </c:pt>
                <c:pt idx="614">
                  <c:v>0.5452054658566805</c:v>
                </c:pt>
                <c:pt idx="615">
                  <c:v>0.54524123101614386</c:v>
                </c:pt>
                <c:pt idx="616">
                  <c:v>0.54582323145868383</c:v>
                </c:pt>
                <c:pt idx="617">
                  <c:v>0.54604486995117907</c:v>
                </c:pt>
                <c:pt idx="618">
                  <c:v>0.54624170474250688</c:v>
                </c:pt>
                <c:pt idx="619">
                  <c:v>0.54632865566433553</c:v>
                </c:pt>
                <c:pt idx="620">
                  <c:v>0.54706763750015408</c:v>
                </c:pt>
                <c:pt idx="621">
                  <c:v>0.54715811243186363</c:v>
                </c:pt>
                <c:pt idx="622">
                  <c:v>0.54722847148151932</c:v>
                </c:pt>
                <c:pt idx="623">
                  <c:v>0.54732531459818301</c:v>
                </c:pt>
                <c:pt idx="624">
                  <c:v>0.54755821608300248</c:v>
                </c:pt>
                <c:pt idx="625">
                  <c:v>0.54770429978228208</c:v>
                </c:pt>
                <c:pt idx="626">
                  <c:v>0.54771434160518384</c:v>
                </c:pt>
                <c:pt idx="627">
                  <c:v>0.5478147497101552</c:v>
                </c:pt>
                <c:pt idx="628">
                  <c:v>0.54787316050341439</c:v>
                </c:pt>
                <c:pt idx="629">
                  <c:v>0.54826544665882415</c:v>
                </c:pt>
                <c:pt idx="630">
                  <c:v>0.5486264667330587</c:v>
                </c:pt>
                <c:pt idx="631">
                  <c:v>0.54956619255554651</c:v>
                </c:pt>
                <c:pt idx="632">
                  <c:v>0.54980814835722469</c:v>
                </c:pt>
                <c:pt idx="633">
                  <c:v>0.5513474403676869</c:v>
                </c:pt>
                <c:pt idx="634">
                  <c:v>0.55153875657110452</c:v>
                </c:pt>
                <c:pt idx="635">
                  <c:v>0.55185142928146891</c:v>
                </c:pt>
                <c:pt idx="636">
                  <c:v>0.55192119002625739</c:v>
                </c:pt>
                <c:pt idx="637">
                  <c:v>0.55223364620421311</c:v>
                </c:pt>
                <c:pt idx="638">
                  <c:v>0.5526391227555284</c:v>
                </c:pt>
                <c:pt idx="639">
                  <c:v>0.55282637418994407</c:v>
                </c:pt>
                <c:pt idx="640">
                  <c:v>0.55294032227718759</c:v>
                </c:pt>
                <c:pt idx="641">
                  <c:v>0.55304611019335459</c:v>
                </c:pt>
                <c:pt idx="642">
                  <c:v>0.55539985595965002</c:v>
                </c:pt>
                <c:pt idx="643">
                  <c:v>0.55586239304345819</c:v>
                </c:pt>
                <c:pt idx="644">
                  <c:v>0.55598561132460977</c:v>
                </c:pt>
                <c:pt idx="645">
                  <c:v>0.55625443818454157</c:v>
                </c:pt>
                <c:pt idx="646">
                  <c:v>0.55625893251254854</c:v>
                </c:pt>
                <c:pt idx="647">
                  <c:v>0.55631016528551769</c:v>
                </c:pt>
                <c:pt idx="648">
                  <c:v>0.5567036913834863</c:v>
                </c:pt>
                <c:pt idx="649">
                  <c:v>0.55755179131628663</c:v>
                </c:pt>
                <c:pt idx="650">
                  <c:v>0.55756255254455533</c:v>
                </c:pt>
                <c:pt idx="651">
                  <c:v>0.55774546165791428</c:v>
                </c:pt>
                <c:pt idx="652">
                  <c:v>0.55786557520607061</c:v>
                </c:pt>
                <c:pt idx="653">
                  <c:v>0.55819799354709254</c:v>
                </c:pt>
                <c:pt idx="654">
                  <c:v>0.55821680375997285</c:v>
                </c:pt>
                <c:pt idx="655">
                  <c:v>0.55830368080463166</c:v>
                </c:pt>
                <c:pt idx="656">
                  <c:v>0.55860540634691314</c:v>
                </c:pt>
                <c:pt idx="657">
                  <c:v>0.55932369876485655</c:v>
                </c:pt>
                <c:pt idx="658">
                  <c:v>0.55993303171004305</c:v>
                </c:pt>
                <c:pt idx="659">
                  <c:v>0.56014730205545038</c:v>
                </c:pt>
                <c:pt idx="660">
                  <c:v>0.56051672588781865</c:v>
                </c:pt>
                <c:pt idx="661">
                  <c:v>0.56081280299222835</c:v>
                </c:pt>
                <c:pt idx="662">
                  <c:v>0.56105169102320684</c:v>
                </c:pt>
                <c:pt idx="663">
                  <c:v>0.56223126914108934</c:v>
                </c:pt>
                <c:pt idx="664">
                  <c:v>0.56231130168261767</c:v>
                </c:pt>
                <c:pt idx="665">
                  <c:v>0.56269441084837513</c:v>
                </c:pt>
                <c:pt idx="666">
                  <c:v>0.56391488719486749</c:v>
                </c:pt>
                <c:pt idx="667">
                  <c:v>0.5640647125995385</c:v>
                </c:pt>
                <c:pt idx="668">
                  <c:v>0.56461314189451872</c:v>
                </c:pt>
                <c:pt idx="669">
                  <c:v>0.56490264647990451</c:v>
                </c:pt>
                <c:pt idx="670">
                  <c:v>0.56515219189170629</c:v>
                </c:pt>
                <c:pt idx="671">
                  <c:v>0.5655254194110112</c:v>
                </c:pt>
                <c:pt idx="672">
                  <c:v>0.5655881894099275</c:v>
                </c:pt>
                <c:pt idx="673">
                  <c:v>0.56573492025859617</c:v>
                </c:pt>
                <c:pt idx="674">
                  <c:v>0.56595671212558285</c:v>
                </c:pt>
                <c:pt idx="675">
                  <c:v>0.56629939078194313</c:v>
                </c:pt>
                <c:pt idx="676">
                  <c:v>0.56633382381771968</c:v>
                </c:pt>
                <c:pt idx="677">
                  <c:v>0.56669215628946201</c:v>
                </c:pt>
                <c:pt idx="678">
                  <c:v>0.56695502467126968</c:v>
                </c:pt>
                <c:pt idx="679">
                  <c:v>0.56705819807141478</c:v>
                </c:pt>
                <c:pt idx="680">
                  <c:v>0.56726977709023063</c:v>
                </c:pt>
                <c:pt idx="681">
                  <c:v>0.56748392047704765</c:v>
                </c:pt>
                <c:pt idx="682">
                  <c:v>0.56777460316572803</c:v>
                </c:pt>
                <c:pt idx="683">
                  <c:v>0.56854815099514655</c:v>
                </c:pt>
                <c:pt idx="684">
                  <c:v>0.56856573938287913</c:v>
                </c:pt>
                <c:pt idx="685">
                  <c:v>0.56877060402239499</c:v>
                </c:pt>
                <c:pt idx="686">
                  <c:v>0.56880225034716592</c:v>
                </c:pt>
                <c:pt idx="687">
                  <c:v>0.56895957677149611</c:v>
                </c:pt>
                <c:pt idx="688">
                  <c:v>0.56910016693021626</c:v>
                </c:pt>
                <c:pt idx="689">
                  <c:v>0.56918186900146428</c:v>
                </c:pt>
                <c:pt idx="690">
                  <c:v>0.56933294301313719</c:v>
                </c:pt>
                <c:pt idx="691">
                  <c:v>0.57018856530098883</c:v>
                </c:pt>
                <c:pt idx="692">
                  <c:v>0.57041651448744013</c:v>
                </c:pt>
                <c:pt idx="693">
                  <c:v>0.57049627518503565</c:v>
                </c:pt>
                <c:pt idx="694">
                  <c:v>0.571428910714185</c:v>
                </c:pt>
                <c:pt idx="695">
                  <c:v>0.57151115474678182</c:v>
                </c:pt>
                <c:pt idx="696">
                  <c:v>0.57184700751162465</c:v>
                </c:pt>
                <c:pt idx="697">
                  <c:v>0.57209876769662771</c:v>
                </c:pt>
                <c:pt idx="698">
                  <c:v>0.57225431409470395</c:v>
                </c:pt>
                <c:pt idx="699">
                  <c:v>0.57258449158181024</c:v>
                </c:pt>
                <c:pt idx="700">
                  <c:v>0.57261854667832757</c:v>
                </c:pt>
                <c:pt idx="701">
                  <c:v>0.57293629663340406</c:v>
                </c:pt>
                <c:pt idx="702">
                  <c:v>0.57296771287743609</c:v>
                </c:pt>
                <c:pt idx="703">
                  <c:v>0.57358783111220202</c:v>
                </c:pt>
                <c:pt idx="704">
                  <c:v>0.5736043932886149</c:v>
                </c:pt>
                <c:pt idx="705">
                  <c:v>0.57365407694881776</c:v>
                </c:pt>
                <c:pt idx="706">
                  <c:v>0.57374558821833221</c:v>
                </c:pt>
                <c:pt idx="707">
                  <c:v>0.57376301728152546</c:v>
                </c:pt>
                <c:pt idx="708">
                  <c:v>0.57391811262583436</c:v>
                </c:pt>
                <c:pt idx="709">
                  <c:v>0.57399651566886711</c:v>
                </c:pt>
                <c:pt idx="710">
                  <c:v>0.57559708129906284</c:v>
                </c:pt>
                <c:pt idx="711">
                  <c:v>0.57567004438306502</c:v>
                </c:pt>
                <c:pt idx="712">
                  <c:v>0.57589148283335456</c:v>
                </c:pt>
                <c:pt idx="713">
                  <c:v>0.57608159144343429</c:v>
                </c:pt>
                <c:pt idx="714">
                  <c:v>0.57659170996468545</c:v>
                </c:pt>
                <c:pt idx="715">
                  <c:v>0.57688733735453057</c:v>
                </c:pt>
                <c:pt idx="716">
                  <c:v>0.577018197286706</c:v>
                </c:pt>
                <c:pt idx="717">
                  <c:v>0.57709617915907219</c:v>
                </c:pt>
                <c:pt idx="718">
                  <c:v>0.57719840609620532</c:v>
                </c:pt>
                <c:pt idx="719">
                  <c:v>0.57736643477084804</c:v>
                </c:pt>
                <c:pt idx="720">
                  <c:v>0.57739847592455606</c:v>
                </c:pt>
                <c:pt idx="721">
                  <c:v>0.57750151514952752</c:v>
                </c:pt>
                <c:pt idx="722">
                  <c:v>0.57790570165036437</c:v>
                </c:pt>
                <c:pt idx="723">
                  <c:v>0.57800346019725524</c:v>
                </c:pt>
                <c:pt idx="724">
                  <c:v>0.57838395551743993</c:v>
                </c:pt>
                <c:pt idx="725">
                  <c:v>0.57881689678170245</c:v>
                </c:pt>
                <c:pt idx="726">
                  <c:v>0.57902504263632681</c:v>
                </c:pt>
                <c:pt idx="727">
                  <c:v>0.57971113496292281</c:v>
                </c:pt>
                <c:pt idx="728">
                  <c:v>0.5797689194843062</c:v>
                </c:pt>
                <c:pt idx="729">
                  <c:v>0.57984566912239677</c:v>
                </c:pt>
                <c:pt idx="730">
                  <c:v>0.5801861770156197</c:v>
                </c:pt>
                <c:pt idx="731">
                  <c:v>0.58027062651835137</c:v>
                </c:pt>
                <c:pt idx="732">
                  <c:v>0.5807572642679556</c:v>
                </c:pt>
                <c:pt idx="733">
                  <c:v>0.58079858815255392</c:v>
                </c:pt>
                <c:pt idx="734">
                  <c:v>0.58184619960948447</c:v>
                </c:pt>
                <c:pt idx="735">
                  <c:v>0.58214688868016806</c:v>
                </c:pt>
                <c:pt idx="736">
                  <c:v>0.58231177216333174</c:v>
                </c:pt>
                <c:pt idx="737">
                  <c:v>0.5826508388391799</c:v>
                </c:pt>
                <c:pt idx="738">
                  <c:v>0.58274007928063432</c:v>
                </c:pt>
                <c:pt idx="739">
                  <c:v>0.58275809732684114</c:v>
                </c:pt>
                <c:pt idx="740">
                  <c:v>0.58279584761732817</c:v>
                </c:pt>
                <c:pt idx="741">
                  <c:v>0.5828739143245304</c:v>
                </c:pt>
                <c:pt idx="742">
                  <c:v>0.5830909020041386</c:v>
                </c:pt>
                <c:pt idx="743">
                  <c:v>0.58322894304038109</c:v>
                </c:pt>
                <c:pt idx="744">
                  <c:v>0.58330523741862628</c:v>
                </c:pt>
                <c:pt idx="745">
                  <c:v>0.58340894748023875</c:v>
                </c:pt>
                <c:pt idx="746">
                  <c:v>0.58351349598788205</c:v>
                </c:pt>
                <c:pt idx="747">
                  <c:v>0.58401284232455031</c:v>
                </c:pt>
                <c:pt idx="748">
                  <c:v>0.58403852612648766</c:v>
                </c:pt>
                <c:pt idx="749">
                  <c:v>0.58404109444456043</c:v>
                </c:pt>
                <c:pt idx="750">
                  <c:v>0.58435348890889671</c:v>
                </c:pt>
                <c:pt idx="751">
                  <c:v>0.58487947476381841</c:v>
                </c:pt>
                <c:pt idx="752">
                  <c:v>0.58492478148903904</c:v>
                </c:pt>
                <c:pt idx="753">
                  <c:v>0.58544427574279012</c:v>
                </c:pt>
                <c:pt idx="754">
                  <c:v>0.58558346971204711</c:v>
                </c:pt>
                <c:pt idx="755">
                  <c:v>0.58564323610881053</c:v>
                </c:pt>
                <c:pt idx="756">
                  <c:v>0.58573799603577026</c:v>
                </c:pt>
                <c:pt idx="757">
                  <c:v>0.5861023801350751</c:v>
                </c:pt>
                <c:pt idx="758">
                  <c:v>0.58662083154282885</c:v>
                </c:pt>
                <c:pt idx="759">
                  <c:v>0.58668731024285836</c:v>
                </c:pt>
                <c:pt idx="760">
                  <c:v>0.58685091803625899</c:v>
                </c:pt>
                <c:pt idx="761">
                  <c:v>0.58745212570898064</c:v>
                </c:pt>
                <c:pt idx="762">
                  <c:v>0.58764359947165257</c:v>
                </c:pt>
                <c:pt idx="763">
                  <c:v>0.58777121399401666</c:v>
                </c:pt>
                <c:pt idx="764">
                  <c:v>0.5887299890442137</c:v>
                </c:pt>
                <c:pt idx="765">
                  <c:v>0.58877839634280071</c:v>
                </c:pt>
                <c:pt idx="766">
                  <c:v>0.58931740174544311</c:v>
                </c:pt>
                <c:pt idx="767">
                  <c:v>0.58982200704958443</c:v>
                </c:pt>
                <c:pt idx="768">
                  <c:v>0.58991101023798487</c:v>
                </c:pt>
                <c:pt idx="769">
                  <c:v>0.59032194605994448</c:v>
                </c:pt>
                <c:pt idx="770">
                  <c:v>0.59046761130480308</c:v>
                </c:pt>
                <c:pt idx="771">
                  <c:v>0.59091454542937094</c:v>
                </c:pt>
                <c:pt idx="772">
                  <c:v>0.5910905176028457</c:v>
                </c:pt>
                <c:pt idx="773">
                  <c:v>0.59149725274087284</c:v>
                </c:pt>
                <c:pt idx="774">
                  <c:v>0.59162150062349828</c:v>
                </c:pt>
                <c:pt idx="775">
                  <c:v>0.5920962759551861</c:v>
                </c:pt>
                <c:pt idx="776">
                  <c:v>0.59214778560761328</c:v>
                </c:pt>
                <c:pt idx="777">
                  <c:v>0.59217396092702357</c:v>
                </c:pt>
                <c:pt idx="778">
                  <c:v>0.59276470880105536</c:v>
                </c:pt>
                <c:pt idx="779">
                  <c:v>0.59325879681636418</c:v>
                </c:pt>
                <c:pt idx="780">
                  <c:v>0.59329587896765312</c:v>
                </c:pt>
                <c:pt idx="781">
                  <c:v>0.59332621718579059</c:v>
                </c:pt>
                <c:pt idx="782">
                  <c:v>0.59354865007006796</c:v>
                </c:pt>
                <c:pt idx="783">
                  <c:v>0.59356549764958544</c:v>
                </c:pt>
                <c:pt idx="784">
                  <c:v>0.59369352362982708</c:v>
                </c:pt>
                <c:pt idx="785">
                  <c:v>0.59381815398318705</c:v>
                </c:pt>
                <c:pt idx="786">
                  <c:v>0.59393181426827102</c:v>
                </c:pt>
                <c:pt idx="787">
                  <c:v>0.594011784394889</c:v>
                </c:pt>
                <c:pt idx="788">
                  <c:v>0.59402861883919367</c:v>
                </c:pt>
                <c:pt idx="789">
                  <c:v>0.59417253386537483</c:v>
                </c:pt>
                <c:pt idx="790">
                  <c:v>0.59437698474957801</c:v>
                </c:pt>
                <c:pt idx="791">
                  <c:v>0.59449137924784079</c:v>
                </c:pt>
                <c:pt idx="792">
                  <c:v>0.59451661036509318</c:v>
                </c:pt>
                <c:pt idx="793">
                  <c:v>0.59455865984778999</c:v>
                </c:pt>
                <c:pt idx="794">
                  <c:v>0.59484115526752179</c:v>
                </c:pt>
                <c:pt idx="795">
                  <c:v>0.59570378545045355</c:v>
                </c:pt>
                <c:pt idx="796">
                  <c:v>0.59578351773106308</c:v>
                </c:pt>
                <c:pt idx="797">
                  <c:v>0.59601677828732313</c:v>
                </c:pt>
                <c:pt idx="798">
                  <c:v>0.59621137191435725</c:v>
                </c:pt>
                <c:pt idx="799">
                  <c:v>0.59621724228673556</c:v>
                </c:pt>
                <c:pt idx="800">
                  <c:v>0.59628348962553035</c:v>
                </c:pt>
                <c:pt idx="801">
                  <c:v>0.59651068724709366</c:v>
                </c:pt>
                <c:pt idx="802">
                  <c:v>0.5974930961944247</c:v>
                </c:pt>
                <c:pt idx="803">
                  <c:v>0.59770394009074423</c:v>
                </c:pt>
                <c:pt idx="804">
                  <c:v>0.59798494964338356</c:v>
                </c:pt>
                <c:pt idx="805">
                  <c:v>0.59824242577737663</c:v>
                </c:pt>
                <c:pt idx="806">
                  <c:v>0.5988372065929104</c:v>
                </c:pt>
                <c:pt idx="807">
                  <c:v>0.59952564582342938</c:v>
                </c:pt>
                <c:pt idx="808">
                  <c:v>0.59954816320292403</c:v>
                </c:pt>
                <c:pt idx="809">
                  <c:v>0.60119131730257058</c:v>
                </c:pt>
                <c:pt idx="810">
                  <c:v>0.60188703259000353</c:v>
                </c:pt>
                <c:pt idx="811">
                  <c:v>0.60202491642788347</c:v>
                </c:pt>
                <c:pt idx="812">
                  <c:v>0.60250726136703125</c:v>
                </c:pt>
                <c:pt idx="813">
                  <c:v>0.60261015590512568</c:v>
                </c:pt>
                <c:pt idx="814">
                  <c:v>0.60310363951811807</c:v>
                </c:pt>
                <c:pt idx="815">
                  <c:v>0.60343102339869803</c:v>
                </c:pt>
                <c:pt idx="816">
                  <c:v>0.60344676650057549</c:v>
                </c:pt>
                <c:pt idx="817">
                  <c:v>0.6036903179611216</c:v>
                </c:pt>
                <c:pt idx="818">
                  <c:v>0.60382447780791404</c:v>
                </c:pt>
                <c:pt idx="819">
                  <c:v>0.60429545753712233</c:v>
                </c:pt>
                <c:pt idx="820">
                  <c:v>0.60442286521937594</c:v>
                </c:pt>
                <c:pt idx="821">
                  <c:v>0.60480410051519984</c:v>
                </c:pt>
                <c:pt idx="822">
                  <c:v>0.60497768553889653</c:v>
                </c:pt>
                <c:pt idx="823">
                  <c:v>0.60529909961935346</c:v>
                </c:pt>
                <c:pt idx="824">
                  <c:v>0.60533379221715355</c:v>
                </c:pt>
                <c:pt idx="825">
                  <c:v>0.60534205206643299</c:v>
                </c:pt>
                <c:pt idx="826">
                  <c:v>0.60572105791362418</c:v>
                </c:pt>
                <c:pt idx="827">
                  <c:v>0.6058390875471803</c:v>
                </c:pt>
                <c:pt idx="828">
                  <c:v>0.60593316463121571</c:v>
                </c:pt>
                <c:pt idx="829">
                  <c:v>0.60605197796888677</c:v>
                </c:pt>
                <c:pt idx="830">
                  <c:v>0.60615509566446779</c:v>
                </c:pt>
                <c:pt idx="831">
                  <c:v>0.60625819582088958</c:v>
                </c:pt>
                <c:pt idx="832">
                  <c:v>0.6066160235272392</c:v>
                </c:pt>
                <c:pt idx="833">
                  <c:v>0.60698023032056003</c:v>
                </c:pt>
                <c:pt idx="834">
                  <c:v>0.60712354591137374</c:v>
                </c:pt>
                <c:pt idx="835">
                  <c:v>0.60721742399242795</c:v>
                </c:pt>
                <c:pt idx="836">
                  <c:v>0.60729893792102096</c:v>
                </c:pt>
                <c:pt idx="837">
                  <c:v>0.60730470111798085</c:v>
                </c:pt>
                <c:pt idx="838">
                  <c:v>0.60754423707249494</c:v>
                </c:pt>
                <c:pt idx="839">
                  <c:v>0.60797861804507558</c:v>
                </c:pt>
                <c:pt idx="840">
                  <c:v>0.60810443182071949</c:v>
                </c:pt>
                <c:pt idx="841">
                  <c:v>0.60836173449683695</c:v>
                </c:pt>
                <c:pt idx="842">
                  <c:v>0.60858770937310258</c:v>
                </c:pt>
                <c:pt idx="843">
                  <c:v>0.60860167597534587</c:v>
                </c:pt>
                <c:pt idx="844">
                  <c:v>0.6091387362497972</c:v>
                </c:pt>
                <c:pt idx="845">
                  <c:v>0.60935785873327342</c:v>
                </c:pt>
                <c:pt idx="846">
                  <c:v>0.60939970462743098</c:v>
                </c:pt>
                <c:pt idx="847">
                  <c:v>0.60944236807100971</c:v>
                </c:pt>
                <c:pt idx="848">
                  <c:v>0.60959248683034151</c:v>
                </c:pt>
                <c:pt idx="849">
                  <c:v>0.60997049108952806</c:v>
                </c:pt>
                <c:pt idx="850">
                  <c:v>0.61034908044495328</c:v>
                </c:pt>
                <c:pt idx="851">
                  <c:v>0.6104916051838879</c:v>
                </c:pt>
                <c:pt idx="852">
                  <c:v>0.61052436478817129</c:v>
                </c:pt>
                <c:pt idx="853">
                  <c:v>0.61074953950044042</c:v>
                </c:pt>
                <c:pt idx="854">
                  <c:v>0.61075936341574011</c:v>
                </c:pt>
                <c:pt idx="855">
                  <c:v>0.61111782824591199</c:v>
                </c:pt>
                <c:pt idx="856">
                  <c:v>0.61208332766054008</c:v>
                </c:pt>
                <c:pt idx="857">
                  <c:v>0.61255611987800762</c:v>
                </c:pt>
                <c:pt idx="858">
                  <c:v>0.61284174139821779</c:v>
                </c:pt>
                <c:pt idx="859">
                  <c:v>0.61301141914323254</c:v>
                </c:pt>
                <c:pt idx="860">
                  <c:v>0.61307829842525008</c:v>
                </c:pt>
                <c:pt idx="861">
                  <c:v>0.61343051766275858</c:v>
                </c:pt>
                <c:pt idx="862">
                  <c:v>0.61382000619074006</c:v>
                </c:pt>
                <c:pt idx="863">
                  <c:v>0.61391448915952462</c:v>
                </c:pt>
                <c:pt idx="864">
                  <c:v>0.61408631315149831</c:v>
                </c:pt>
                <c:pt idx="865">
                  <c:v>0.61426622892683924</c:v>
                </c:pt>
                <c:pt idx="866">
                  <c:v>0.61483331074365188</c:v>
                </c:pt>
                <c:pt idx="867">
                  <c:v>0.61536655742735968</c:v>
                </c:pt>
                <c:pt idx="868">
                  <c:v>0.61627185559621334</c:v>
                </c:pt>
                <c:pt idx="869">
                  <c:v>0.61632134475450384</c:v>
                </c:pt>
                <c:pt idx="870">
                  <c:v>0.61642517794132978</c:v>
                </c:pt>
                <c:pt idx="871">
                  <c:v>0.61646978839193733</c:v>
                </c:pt>
                <c:pt idx="872">
                  <c:v>0.61657684030459647</c:v>
                </c:pt>
                <c:pt idx="873">
                  <c:v>0.61671062906358276</c:v>
                </c:pt>
                <c:pt idx="874">
                  <c:v>0.61702106933232026</c:v>
                </c:pt>
                <c:pt idx="875">
                  <c:v>0.61738723666755535</c:v>
                </c:pt>
                <c:pt idx="876">
                  <c:v>0.61744230499699326</c:v>
                </c:pt>
                <c:pt idx="877">
                  <c:v>0.61750789468637568</c:v>
                </c:pt>
                <c:pt idx="878">
                  <c:v>0.61772809552423635</c:v>
                </c:pt>
                <c:pt idx="879">
                  <c:v>0.61779851084313886</c:v>
                </c:pt>
                <c:pt idx="880">
                  <c:v>0.61791989772137945</c:v>
                </c:pt>
                <c:pt idx="881">
                  <c:v>0.6180428787713681</c:v>
                </c:pt>
                <c:pt idx="882">
                  <c:v>0.61816421766388263</c:v>
                </c:pt>
                <c:pt idx="883">
                  <c:v>0.61824024456516902</c:v>
                </c:pt>
                <c:pt idx="884">
                  <c:v>0.61836882198248</c:v>
                </c:pt>
                <c:pt idx="885">
                  <c:v>0.6185943743682123</c:v>
                </c:pt>
                <c:pt idx="886">
                  <c:v>0.61930687062231116</c:v>
                </c:pt>
                <c:pt idx="887">
                  <c:v>0.61963699050331078</c:v>
                </c:pt>
                <c:pt idx="888">
                  <c:v>0.62010966772015419</c:v>
                </c:pt>
                <c:pt idx="889">
                  <c:v>0.62146359507214899</c:v>
                </c:pt>
                <c:pt idx="890">
                  <c:v>0.62155611170673875</c:v>
                </c:pt>
                <c:pt idx="891">
                  <c:v>0.62196864872757063</c:v>
                </c:pt>
                <c:pt idx="892">
                  <c:v>0.62207314682439074</c:v>
                </c:pt>
                <c:pt idx="893">
                  <c:v>0.62219289613430984</c:v>
                </c:pt>
                <c:pt idx="894">
                  <c:v>0.62268611675546448</c:v>
                </c:pt>
                <c:pt idx="895">
                  <c:v>0.6228964600958975</c:v>
                </c:pt>
                <c:pt idx="896">
                  <c:v>0.62328965978909034</c:v>
                </c:pt>
                <c:pt idx="897">
                  <c:v>0.62334180029900133</c:v>
                </c:pt>
                <c:pt idx="898">
                  <c:v>0.6235439038271483</c:v>
                </c:pt>
                <c:pt idx="899">
                  <c:v>0.62377159281262562</c:v>
                </c:pt>
                <c:pt idx="900">
                  <c:v>0.62383571555338191</c:v>
                </c:pt>
                <c:pt idx="901">
                  <c:v>0.6239527225679844</c:v>
                </c:pt>
                <c:pt idx="902">
                  <c:v>0.62420589551845784</c:v>
                </c:pt>
                <c:pt idx="903">
                  <c:v>0.62445336094859794</c:v>
                </c:pt>
                <c:pt idx="904">
                  <c:v>0.62469192407137775</c:v>
                </c:pt>
                <c:pt idx="905">
                  <c:v>0.62512878673118222</c:v>
                </c:pt>
                <c:pt idx="906">
                  <c:v>0.62529992803453927</c:v>
                </c:pt>
                <c:pt idx="907">
                  <c:v>0.62541026534587685</c:v>
                </c:pt>
                <c:pt idx="908">
                  <c:v>0.6254238562766854</c:v>
                </c:pt>
                <c:pt idx="909">
                  <c:v>0.62545823201873363</c:v>
                </c:pt>
                <c:pt idx="910">
                  <c:v>0.62561329909137953</c:v>
                </c:pt>
                <c:pt idx="911">
                  <c:v>0.62574355769756029</c:v>
                </c:pt>
                <c:pt idx="912">
                  <c:v>0.62639524263838409</c:v>
                </c:pt>
                <c:pt idx="913">
                  <c:v>0.62647825181725181</c:v>
                </c:pt>
                <c:pt idx="914">
                  <c:v>0.62723440594406177</c:v>
                </c:pt>
                <c:pt idx="915">
                  <c:v>0.62734918506362947</c:v>
                </c:pt>
                <c:pt idx="916">
                  <c:v>0.62797213313968003</c:v>
                </c:pt>
                <c:pt idx="917">
                  <c:v>0.62849343671990732</c:v>
                </c:pt>
                <c:pt idx="918">
                  <c:v>0.6290564362598956</c:v>
                </c:pt>
                <c:pt idx="919">
                  <c:v>0.62923207165560147</c:v>
                </c:pt>
                <c:pt idx="920">
                  <c:v>0.62934966433613038</c:v>
                </c:pt>
                <c:pt idx="921">
                  <c:v>0.62962290301417712</c:v>
                </c:pt>
                <c:pt idx="922">
                  <c:v>0.62992936111916553</c:v>
                </c:pt>
                <c:pt idx="923">
                  <c:v>0.63023884361406979</c:v>
                </c:pt>
                <c:pt idx="924">
                  <c:v>0.63039432104041038</c:v>
                </c:pt>
                <c:pt idx="925">
                  <c:v>0.63061081500399285</c:v>
                </c:pt>
                <c:pt idx="926">
                  <c:v>0.63070278261634449</c:v>
                </c:pt>
                <c:pt idx="927">
                  <c:v>0.63073607792800312</c:v>
                </c:pt>
                <c:pt idx="928">
                  <c:v>0.63090807571309471</c:v>
                </c:pt>
                <c:pt idx="929">
                  <c:v>0.63095007726443775</c:v>
                </c:pt>
                <c:pt idx="930">
                  <c:v>0.63104833412346484</c:v>
                </c:pt>
                <c:pt idx="931">
                  <c:v>0.63107844203395191</c:v>
                </c:pt>
                <c:pt idx="932">
                  <c:v>0.63147208964450685</c:v>
                </c:pt>
                <c:pt idx="933">
                  <c:v>0.63175311633580411</c:v>
                </c:pt>
                <c:pt idx="934">
                  <c:v>0.63175628212151558</c:v>
                </c:pt>
                <c:pt idx="935">
                  <c:v>0.63192958468487614</c:v>
                </c:pt>
                <c:pt idx="936">
                  <c:v>0.63240256166464093</c:v>
                </c:pt>
                <c:pt idx="937">
                  <c:v>0.63280881789052212</c:v>
                </c:pt>
                <c:pt idx="938">
                  <c:v>0.63283884204432339</c:v>
                </c:pt>
                <c:pt idx="939">
                  <c:v>0.63335377160004347</c:v>
                </c:pt>
                <c:pt idx="940">
                  <c:v>0.63355899488524359</c:v>
                </c:pt>
                <c:pt idx="941">
                  <c:v>0.63458884326782805</c:v>
                </c:pt>
                <c:pt idx="942">
                  <c:v>0.63543213642370966</c:v>
                </c:pt>
                <c:pt idx="943">
                  <c:v>0.63586712448435334</c:v>
                </c:pt>
                <c:pt idx="944">
                  <c:v>0.63632381693600004</c:v>
                </c:pt>
                <c:pt idx="945">
                  <c:v>0.63639846008613199</c:v>
                </c:pt>
                <c:pt idx="946">
                  <c:v>0.63647545121552029</c:v>
                </c:pt>
                <c:pt idx="947">
                  <c:v>0.63658070972972469</c:v>
                </c:pt>
                <c:pt idx="948">
                  <c:v>0.63659956016321595</c:v>
                </c:pt>
                <c:pt idx="949">
                  <c:v>0.63660191642815533</c:v>
                </c:pt>
                <c:pt idx="950">
                  <c:v>0.63682022580945097</c:v>
                </c:pt>
                <c:pt idx="951">
                  <c:v>0.63687910940774328</c:v>
                </c:pt>
                <c:pt idx="952">
                  <c:v>0.63692385730164014</c:v>
                </c:pt>
                <c:pt idx="953">
                  <c:v>0.63715853600183381</c:v>
                </c:pt>
                <c:pt idx="954">
                  <c:v>0.63743234935167825</c:v>
                </c:pt>
                <c:pt idx="955">
                  <c:v>0.63761116677799801</c:v>
                </c:pt>
                <c:pt idx="956">
                  <c:v>0.63793024697062295</c:v>
                </c:pt>
                <c:pt idx="957">
                  <c:v>0.63824446726939976</c:v>
                </c:pt>
                <c:pt idx="958">
                  <c:v>0.63842775628883819</c:v>
                </c:pt>
                <c:pt idx="959">
                  <c:v>0.63863682950484457</c:v>
                </c:pt>
                <c:pt idx="960">
                  <c:v>0.63879965560416518</c:v>
                </c:pt>
                <c:pt idx="961">
                  <c:v>0.6388301808775162</c:v>
                </c:pt>
                <c:pt idx="962">
                  <c:v>0.63908058959727454</c:v>
                </c:pt>
                <c:pt idx="963">
                  <c:v>0.63924877786351686</c:v>
                </c:pt>
                <c:pt idx="964">
                  <c:v>0.63924956003113531</c:v>
                </c:pt>
                <c:pt idx="965">
                  <c:v>0.63935905405335425</c:v>
                </c:pt>
                <c:pt idx="966">
                  <c:v>0.63950293197138663</c:v>
                </c:pt>
                <c:pt idx="967">
                  <c:v>0.63993749694794411</c:v>
                </c:pt>
                <c:pt idx="968">
                  <c:v>0.63994140356754547</c:v>
                </c:pt>
                <c:pt idx="969">
                  <c:v>0.64078623580723082</c:v>
                </c:pt>
                <c:pt idx="970">
                  <c:v>0.64157462543339416</c:v>
                </c:pt>
                <c:pt idx="971">
                  <c:v>0.64184733387309478</c:v>
                </c:pt>
                <c:pt idx="972">
                  <c:v>0.64195404819971347</c:v>
                </c:pt>
                <c:pt idx="973">
                  <c:v>0.64240174345965151</c:v>
                </c:pt>
                <c:pt idx="974">
                  <c:v>0.64272855856885647</c:v>
                </c:pt>
                <c:pt idx="975">
                  <c:v>0.64298133720972028</c:v>
                </c:pt>
                <c:pt idx="976">
                  <c:v>0.64303188101368658</c:v>
                </c:pt>
                <c:pt idx="977">
                  <c:v>0.64353166200273326</c:v>
                </c:pt>
                <c:pt idx="978">
                  <c:v>0.64373519400449131</c:v>
                </c:pt>
                <c:pt idx="979">
                  <c:v>0.64408850323538613</c:v>
                </c:pt>
                <c:pt idx="980">
                  <c:v>0.64424529489938842</c:v>
                </c:pt>
                <c:pt idx="981">
                  <c:v>0.6445331643910962</c:v>
                </c:pt>
                <c:pt idx="982">
                  <c:v>0.64455410944310954</c:v>
                </c:pt>
                <c:pt idx="983">
                  <c:v>0.64461228657232417</c:v>
                </c:pt>
                <c:pt idx="984">
                  <c:v>0.64496123914542336</c:v>
                </c:pt>
                <c:pt idx="985">
                  <c:v>0.64536966151191211</c:v>
                </c:pt>
                <c:pt idx="986">
                  <c:v>0.6454045243101415</c:v>
                </c:pt>
                <c:pt idx="987">
                  <c:v>0.64558423152986011</c:v>
                </c:pt>
                <c:pt idx="988">
                  <c:v>0.64565238325278407</c:v>
                </c:pt>
                <c:pt idx="989">
                  <c:v>0.64617722027320035</c:v>
                </c:pt>
                <c:pt idx="990">
                  <c:v>0.64625149903114343</c:v>
                </c:pt>
                <c:pt idx="991">
                  <c:v>0.64671090913947016</c:v>
                </c:pt>
                <c:pt idx="992">
                  <c:v>0.64706027539944067</c:v>
                </c:pt>
                <c:pt idx="993">
                  <c:v>0.64784411705286016</c:v>
                </c:pt>
                <c:pt idx="994">
                  <c:v>0.64794521373338343</c:v>
                </c:pt>
                <c:pt idx="995">
                  <c:v>0.64817435925837119</c:v>
                </c:pt>
                <c:pt idx="996">
                  <c:v>0.64824840917660564</c:v>
                </c:pt>
                <c:pt idx="997">
                  <c:v>0.64838183194781152</c:v>
                </c:pt>
                <c:pt idx="998">
                  <c:v>0.64862315715675778</c:v>
                </c:pt>
                <c:pt idx="999">
                  <c:v>0.64868713568252601</c:v>
                </c:pt>
                <c:pt idx="1000">
                  <c:v>0.64871719570241082</c:v>
                </c:pt>
                <c:pt idx="1001">
                  <c:v>0.64965991103037901</c:v>
                </c:pt>
                <c:pt idx="1002">
                  <c:v>0.64972301790840081</c:v>
                </c:pt>
                <c:pt idx="1003">
                  <c:v>0.64990153100296666</c:v>
                </c:pt>
                <c:pt idx="1004">
                  <c:v>0.64998461520254469</c:v>
                </c:pt>
                <c:pt idx="1005">
                  <c:v>0.65077722762862555</c:v>
                </c:pt>
                <c:pt idx="1006">
                  <c:v>0.65083638496937157</c:v>
                </c:pt>
              </c:numCache>
            </c:numRef>
          </c:xVal>
          <c:yVal>
            <c:numRef>
              <c:f>Sheet1!$AA$156:$AA$1162</c:f>
              <c:numCache>
                <c:formatCode>General</c:formatCode>
                <c:ptCount val="1007"/>
                <c:pt idx="0">
                  <c:v>39.6099999999999</c:v>
                </c:pt>
                <c:pt idx="1">
                  <c:v>76.599999999999909</c:v>
                </c:pt>
                <c:pt idx="2">
                  <c:v>87.779999999999745</c:v>
                </c:pt>
                <c:pt idx="3">
                  <c:v>23.980000000000018</c:v>
                </c:pt>
                <c:pt idx="4">
                  <c:v>67.059999999999945</c:v>
                </c:pt>
                <c:pt idx="5">
                  <c:v>20.510000000000105</c:v>
                </c:pt>
                <c:pt idx="6">
                  <c:v>48.889999999999873</c:v>
                </c:pt>
                <c:pt idx="7">
                  <c:v>1.1399999999999864</c:v>
                </c:pt>
                <c:pt idx="8">
                  <c:v>107.66000000000008</c:v>
                </c:pt>
                <c:pt idx="9">
                  <c:v>22.299999999999727</c:v>
                </c:pt>
                <c:pt idx="10">
                  <c:v>52.519999999999982</c:v>
                </c:pt>
                <c:pt idx="11">
                  <c:v>15.410000000000082</c:v>
                </c:pt>
                <c:pt idx="12">
                  <c:v>102.3100000000004</c:v>
                </c:pt>
                <c:pt idx="13">
                  <c:v>12.980000000000018</c:v>
                </c:pt>
                <c:pt idx="14">
                  <c:v>51.349999999999909</c:v>
                </c:pt>
                <c:pt idx="15">
                  <c:v>48.980000000000018</c:v>
                </c:pt>
                <c:pt idx="16">
                  <c:v>102.65000000000009</c:v>
                </c:pt>
                <c:pt idx="17">
                  <c:v>42.569999999999936</c:v>
                </c:pt>
                <c:pt idx="18">
                  <c:v>6.9999999999936335E-2</c:v>
                </c:pt>
                <c:pt idx="19">
                  <c:v>6.3999999999999986</c:v>
                </c:pt>
                <c:pt idx="20">
                  <c:v>6.4400000000000546</c:v>
                </c:pt>
                <c:pt idx="21">
                  <c:v>3.7900000000000205</c:v>
                </c:pt>
                <c:pt idx="22">
                  <c:v>64.880000000000109</c:v>
                </c:pt>
                <c:pt idx="23">
                  <c:v>34.649999999999977</c:v>
                </c:pt>
                <c:pt idx="24">
                  <c:v>43.289999999999964</c:v>
                </c:pt>
                <c:pt idx="25">
                  <c:v>93</c:v>
                </c:pt>
                <c:pt idx="26">
                  <c:v>29.53</c:v>
                </c:pt>
                <c:pt idx="27">
                  <c:v>4.0099999999999909</c:v>
                </c:pt>
                <c:pt idx="28">
                  <c:v>8.7400000000000091</c:v>
                </c:pt>
                <c:pt idx="29">
                  <c:v>67.549999999999955</c:v>
                </c:pt>
                <c:pt idx="30">
                  <c:v>30.630000000000109</c:v>
                </c:pt>
                <c:pt idx="31">
                  <c:v>120.81999999999971</c:v>
                </c:pt>
                <c:pt idx="32">
                  <c:v>109.62</c:v>
                </c:pt>
                <c:pt idx="33">
                  <c:v>34.400000000000546</c:v>
                </c:pt>
                <c:pt idx="34">
                  <c:v>13.619999999999891</c:v>
                </c:pt>
                <c:pt idx="35">
                  <c:v>39.420000000000016</c:v>
                </c:pt>
                <c:pt idx="36">
                  <c:v>24.519999999999982</c:v>
                </c:pt>
                <c:pt idx="37">
                  <c:v>16.789999999999964</c:v>
                </c:pt>
                <c:pt idx="38">
                  <c:v>159.52000000000044</c:v>
                </c:pt>
                <c:pt idx="39">
                  <c:v>49.089999999999975</c:v>
                </c:pt>
                <c:pt idx="40">
                  <c:v>12.819999999999936</c:v>
                </c:pt>
                <c:pt idx="41">
                  <c:v>69.920000000000073</c:v>
                </c:pt>
                <c:pt idx="42">
                  <c:v>45.850000000000136</c:v>
                </c:pt>
                <c:pt idx="43">
                  <c:v>17.440000000000055</c:v>
                </c:pt>
                <c:pt idx="44">
                  <c:v>15.119999999999891</c:v>
                </c:pt>
                <c:pt idx="45">
                  <c:v>26.509999999999991</c:v>
                </c:pt>
                <c:pt idx="46">
                  <c:v>28.639999999999873</c:v>
                </c:pt>
                <c:pt idx="47">
                  <c:v>36.450000000000273</c:v>
                </c:pt>
                <c:pt idx="48">
                  <c:v>71.950000000000045</c:v>
                </c:pt>
                <c:pt idx="49">
                  <c:v>93.409999999999854</c:v>
                </c:pt>
                <c:pt idx="50">
                  <c:v>24.879999999999882</c:v>
                </c:pt>
                <c:pt idx="51">
                  <c:v>16.690000000000055</c:v>
                </c:pt>
                <c:pt idx="52">
                  <c:v>33.590000000000146</c:v>
                </c:pt>
                <c:pt idx="53">
                  <c:v>33.099999999999909</c:v>
                </c:pt>
                <c:pt idx="54">
                  <c:v>38.829999999999927</c:v>
                </c:pt>
                <c:pt idx="55">
                  <c:v>28.599999999999909</c:v>
                </c:pt>
                <c:pt idx="56">
                  <c:v>19.339999999999918</c:v>
                </c:pt>
                <c:pt idx="57">
                  <c:v>17.680000000000064</c:v>
                </c:pt>
                <c:pt idx="58">
                  <c:v>29.170000000000073</c:v>
                </c:pt>
                <c:pt idx="59">
                  <c:v>28.3599999999999</c:v>
                </c:pt>
                <c:pt idx="60">
                  <c:v>3.2799999999999727</c:v>
                </c:pt>
                <c:pt idx="61">
                  <c:v>20.839999999999918</c:v>
                </c:pt>
                <c:pt idx="62">
                  <c:v>95.579999999999927</c:v>
                </c:pt>
                <c:pt idx="63">
                  <c:v>39.970000000000027</c:v>
                </c:pt>
                <c:pt idx="64">
                  <c:v>22.860000000000014</c:v>
                </c:pt>
                <c:pt idx="65">
                  <c:v>3.0499999999999545</c:v>
                </c:pt>
                <c:pt idx="66">
                  <c:v>54.940000000000055</c:v>
                </c:pt>
                <c:pt idx="67">
                  <c:v>42.339999999999691</c:v>
                </c:pt>
                <c:pt idx="68">
                  <c:v>0.37000000000011823</c:v>
                </c:pt>
                <c:pt idx="69">
                  <c:v>2.6499999999998636</c:v>
                </c:pt>
                <c:pt idx="70">
                  <c:v>1.1299999999999955</c:v>
                </c:pt>
                <c:pt idx="71">
                  <c:v>53.300000000000068</c:v>
                </c:pt>
                <c:pt idx="72">
                  <c:v>19.169999999999845</c:v>
                </c:pt>
                <c:pt idx="73">
                  <c:v>40.559999999999945</c:v>
                </c:pt>
                <c:pt idx="74">
                  <c:v>24.079999999999927</c:v>
                </c:pt>
                <c:pt idx="75">
                  <c:v>15.160000000000082</c:v>
                </c:pt>
                <c:pt idx="76">
                  <c:v>65.930000000000064</c:v>
                </c:pt>
                <c:pt idx="77">
                  <c:v>59.389999999999986</c:v>
                </c:pt>
                <c:pt idx="78">
                  <c:v>53.410000000000082</c:v>
                </c:pt>
                <c:pt idx="79">
                  <c:v>46.049999999999955</c:v>
                </c:pt>
                <c:pt idx="80">
                  <c:v>5.9500000000000455</c:v>
                </c:pt>
                <c:pt idx="81">
                  <c:v>25.189999999999998</c:v>
                </c:pt>
                <c:pt idx="82">
                  <c:v>5.6799999999998363</c:v>
                </c:pt>
                <c:pt idx="83">
                  <c:v>5.8899999999998727</c:v>
                </c:pt>
                <c:pt idx="84">
                  <c:v>22.090000000000003</c:v>
                </c:pt>
                <c:pt idx="85">
                  <c:v>2.8599999999999</c:v>
                </c:pt>
                <c:pt idx="86">
                  <c:v>16.349999999999909</c:v>
                </c:pt>
                <c:pt idx="87">
                  <c:v>30.389999999999873</c:v>
                </c:pt>
                <c:pt idx="88">
                  <c:v>35.080000000000155</c:v>
                </c:pt>
                <c:pt idx="89">
                  <c:v>12.759999999999991</c:v>
                </c:pt>
                <c:pt idx="90">
                  <c:v>11.300000000000011</c:v>
                </c:pt>
                <c:pt idx="91">
                  <c:v>3.8899999999998727</c:v>
                </c:pt>
                <c:pt idx="92">
                  <c:v>40.360000000000127</c:v>
                </c:pt>
                <c:pt idx="93">
                  <c:v>1.32000000000005</c:v>
                </c:pt>
                <c:pt idx="94">
                  <c:v>28.150000000000091</c:v>
                </c:pt>
                <c:pt idx="95">
                  <c:v>21.480000000000018</c:v>
                </c:pt>
                <c:pt idx="96">
                  <c:v>24.639999999999873</c:v>
                </c:pt>
                <c:pt idx="97">
                  <c:v>8.8999999999998636</c:v>
                </c:pt>
                <c:pt idx="98">
                  <c:v>61.680000000000064</c:v>
                </c:pt>
                <c:pt idx="99">
                  <c:v>27.199999999999932</c:v>
                </c:pt>
                <c:pt idx="100">
                  <c:v>47.029999999999973</c:v>
                </c:pt>
                <c:pt idx="101">
                  <c:v>26.120000000000118</c:v>
                </c:pt>
                <c:pt idx="102">
                  <c:v>5.2100000000000364</c:v>
                </c:pt>
                <c:pt idx="103">
                  <c:v>27.600000000000023</c:v>
                </c:pt>
                <c:pt idx="104">
                  <c:v>9.6599999999998545</c:v>
                </c:pt>
                <c:pt idx="105">
                  <c:v>32.970000000000027</c:v>
                </c:pt>
                <c:pt idx="106">
                  <c:v>21.70999999999998</c:v>
                </c:pt>
                <c:pt idx="107">
                  <c:v>2.6400000000000432</c:v>
                </c:pt>
                <c:pt idx="108">
                  <c:v>41.460000000000036</c:v>
                </c:pt>
                <c:pt idx="109">
                  <c:v>56.199999999999818</c:v>
                </c:pt>
                <c:pt idx="110">
                  <c:v>12.929999999999836</c:v>
                </c:pt>
                <c:pt idx="111">
                  <c:v>19.049999999999955</c:v>
                </c:pt>
                <c:pt idx="112">
                  <c:v>38.960000000000036</c:v>
                </c:pt>
                <c:pt idx="113">
                  <c:v>11.259999999999991</c:v>
                </c:pt>
                <c:pt idx="114">
                  <c:v>1.7000000000000455</c:v>
                </c:pt>
                <c:pt idx="115">
                  <c:v>28.680000000000064</c:v>
                </c:pt>
                <c:pt idx="116">
                  <c:v>4.9199999999999591</c:v>
                </c:pt>
                <c:pt idx="117">
                  <c:v>2.0299999999999727</c:v>
                </c:pt>
                <c:pt idx="118">
                  <c:v>45.649999999999864</c:v>
                </c:pt>
                <c:pt idx="119">
                  <c:v>15.029999999999973</c:v>
                </c:pt>
                <c:pt idx="120">
                  <c:v>43.649999999999977</c:v>
                </c:pt>
                <c:pt idx="121">
                  <c:v>17.459999999999923</c:v>
                </c:pt>
                <c:pt idx="122">
                  <c:v>11.159999999999968</c:v>
                </c:pt>
                <c:pt idx="123">
                  <c:v>11.329999999999927</c:v>
                </c:pt>
                <c:pt idx="124">
                  <c:v>10.870000000000005</c:v>
                </c:pt>
                <c:pt idx="125">
                  <c:v>14.029999999999973</c:v>
                </c:pt>
                <c:pt idx="126">
                  <c:v>52.539999999999964</c:v>
                </c:pt>
                <c:pt idx="127">
                  <c:v>62.839999999999918</c:v>
                </c:pt>
                <c:pt idx="128">
                  <c:v>75.529999999999973</c:v>
                </c:pt>
                <c:pt idx="129">
                  <c:v>21.619999999999891</c:v>
                </c:pt>
                <c:pt idx="130">
                  <c:v>26.039999999999964</c:v>
                </c:pt>
                <c:pt idx="131">
                  <c:v>1.1200000000000045</c:v>
                </c:pt>
                <c:pt idx="132">
                  <c:v>4.3099999999999454</c:v>
                </c:pt>
                <c:pt idx="133">
                  <c:v>14.899999999999977</c:v>
                </c:pt>
                <c:pt idx="134">
                  <c:v>46.510000000000048</c:v>
                </c:pt>
                <c:pt idx="135">
                  <c:v>12.359999999999957</c:v>
                </c:pt>
                <c:pt idx="136">
                  <c:v>11.639999999999986</c:v>
                </c:pt>
                <c:pt idx="137">
                  <c:v>83.509999999999991</c:v>
                </c:pt>
                <c:pt idx="138">
                  <c:v>0.28000000000002956</c:v>
                </c:pt>
                <c:pt idx="139">
                  <c:v>20.8599999999999</c:v>
                </c:pt>
                <c:pt idx="140">
                  <c:v>29.280000000000086</c:v>
                </c:pt>
                <c:pt idx="141">
                  <c:v>22.569999999999993</c:v>
                </c:pt>
                <c:pt idx="142">
                  <c:v>63.230000000000018</c:v>
                </c:pt>
                <c:pt idx="143">
                  <c:v>34.5</c:v>
                </c:pt>
                <c:pt idx="144">
                  <c:v>7.0800000000000409</c:v>
                </c:pt>
                <c:pt idx="145">
                  <c:v>22.409999999999968</c:v>
                </c:pt>
                <c:pt idx="146">
                  <c:v>40.879999999999882</c:v>
                </c:pt>
                <c:pt idx="147">
                  <c:v>23.290000000000077</c:v>
                </c:pt>
                <c:pt idx="148">
                  <c:v>13.060000000000059</c:v>
                </c:pt>
                <c:pt idx="149">
                  <c:v>13.640000000000043</c:v>
                </c:pt>
                <c:pt idx="150">
                  <c:v>72.310000000000059</c:v>
                </c:pt>
                <c:pt idx="151">
                  <c:v>63.490000000000009</c:v>
                </c:pt>
                <c:pt idx="152">
                  <c:v>3.0399999999999636</c:v>
                </c:pt>
                <c:pt idx="153">
                  <c:v>67.380000000000109</c:v>
                </c:pt>
                <c:pt idx="154">
                  <c:v>20.810000000000059</c:v>
                </c:pt>
                <c:pt idx="155">
                  <c:v>63.349999999999909</c:v>
                </c:pt>
                <c:pt idx="156">
                  <c:v>8.1499999999999773</c:v>
                </c:pt>
                <c:pt idx="157">
                  <c:v>23.1099999999999</c:v>
                </c:pt>
                <c:pt idx="158">
                  <c:v>6.9900000000000091</c:v>
                </c:pt>
                <c:pt idx="159">
                  <c:v>6.0099999999999909</c:v>
                </c:pt>
                <c:pt idx="160">
                  <c:v>13.060000000000002</c:v>
                </c:pt>
                <c:pt idx="161">
                  <c:v>31.460000000000036</c:v>
                </c:pt>
                <c:pt idx="162">
                  <c:v>0.14999999999997726</c:v>
                </c:pt>
                <c:pt idx="163">
                  <c:v>25.82000000000005</c:v>
                </c:pt>
                <c:pt idx="164">
                  <c:v>54.220000000000027</c:v>
                </c:pt>
                <c:pt idx="165">
                  <c:v>12.939999999999827</c:v>
                </c:pt>
                <c:pt idx="166">
                  <c:v>40.709999999999923</c:v>
                </c:pt>
                <c:pt idx="167">
                  <c:v>0.81000000000005912</c:v>
                </c:pt>
                <c:pt idx="168">
                  <c:v>9.6399999999998727</c:v>
                </c:pt>
                <c:pt idx="169">
                  <c:v>4.0299999999999727</c:v>
                </c:pt>
                <c:pt idx="170">
                  <c:v>40.519999999999982</c:v>
                </c:pt>
                <c:pt idx="171">
                  <c:v>27.760000000000048</c:v>
                </c:pt>
                <c:pt idx="172">
                  <c:v>13.71999999999997</c:v>
                </c:pt>
                <c:pt idx="173">
                  <c:v>43.290000000000077</c:v>
                </c:pt>
                <c:pt idx="174">
                  <c:v>39.129999999999995</c:v>
                </c:pt>
                <c:pt idx="175">
                  <c:v>17.980000000000018</c:v>
                </c:pt>
                <c:pt idx="176">
                  <c:v>13.610000000000014</c:v>
                </c:pt>
                <c:pt idx="177">
                  <c:v>17.539999999999964</c:v>
                </c:pt>
                <c:pt idx="178">
                  <c:v>29.909999999999854</c:v>
                </c:pt>
                <c:pt idx="179">
                  <c:v>33.240000000000009</c:v>
                </c:pt>
                <c:pt idx="180">
                  <c:v>34.009999999999991</c:v>
                </c:pt>
                <c:pt idx="181">
                  <c:v>0.80000000000006821</c:v>
                </c:pt>
                <c:pt idx="182">
                  <c:v>3.2400000000000091</c:v>
                </c:pt>
                <c:pt idx="183">
                  <c:v>10.159999999999968</c:v>
                </c:pt>
                <c:pt idx="184">
                  <c:v>4.5099999999999909</c:v>
                </c:pt>
                <c:pt idx="185">
                  <c:v>32.460000000000036</c:v>
                </c:pt>
                <c:pt idx="186">
                  <c:v>23.870000000000005</c:v>
                </c:pt>
                <c:pt idx="187">
                  <c:v>55.669999999999959</c:v>
                </c:pt>
                <c:pt idx="188">
                  <c:v>8.410000000000025</c:v>
                </c:pt>
                <c:pt idx="189">
                  <c:v>24.1099999999999</c:v>
                </c:pt>
                <c:pt idx="190">
                  <c:v>21.740000000000009</c:v>
                </c:pt>
                <c:pt idx="191">
                  <c:v>0.81000000000005912</c:v>
                </c:pt>
                <c:pt idx="192">
                  <c:v>6.3600000000000136</c:v>
                </c:pt>
                <c:pt idx="193">
                  <c:v>26.699999999999989</c:v>
                </c:pt>
                <c:pt idx="194">
                  <c:v>11.019999999999982</c:v>
                </c:pt>
                <c:pt idx="195">
                  <c:v>46.729999999999791</c:v>
                </c:pt>
                <c:pt idx="196">
                  <c:v>2.2299999999999613</c:v>
                </c:pt>
                <c:pt idx="197">
                  <c:v>4.7700000000000955</c:v>
                </c:pt>
                <c:pt idx="198">
                  <c:v>21.549999999999955</c:v>
                </c:pt>
                <c:pt idx="199">
                  <c:v>29.770000000000039</c:v>
                </c:pt>
                <c:pt idx="200">
                  <c:v>8.2599999999999909</c:v>
                </c:pt>
                <c:pt idx="201">
                  <c:v>32.779999999999973</c:v>
                </c:pt>
                <c:pt idx="202">
                  <c:v>12.509999999999991</c:v>
                </c:pt>
                <c:pt idx="203">
                  <c:v>28.449999999999989</c:v>
                </c:pt>
                <c:pt idx="204">
                  <c:v>34.200000000000045</c:v>
                </c:pt>
                <c:pt idx="205">
                  <c:v>26.050000000000068</c:v>
                </c:pt>
                <c:pt idx="206">
                  <c:v>27.959999999999923</c:v>
                </c:pt>
                <c:pt idx="207">
                  <c:v>34.930000000000064</c:v>
                </c:pt>
                <c:pt idx="208">
                  <c:v>35.880000000000109</c:v>
                </c:pt>
                <c:pt idx="209">
                  <c:v>53.220000000000027</c:v>
                </c:pt>
                <c:pt idx="210">
                  <c:v>9.8400000000000318</c:v>
                </c:pt>
                <c:pt idx="211">
                  <c:v>45.899999999999977</c:v>
                </c:pt>
                <c:pt idx="212">
                  <c:v>32.230000000000018</c:v>
                </c:pt>
                <c:pt idx="213">
                  <c:v>57.149999999999977</c:v>
                </c:pt>
                <c:pt idx="214">
                  <c:v>3.75</c:v>
                </c:pt>
                <c:pt idx="215">
                  <c:v>18.760000000000005</c:v>
                </c:pt>
                <c:pt idx="216">
                  <c:v>20.319999999999993</c:v>
                </c:pt>
                <c:pt idx="217">
                  <c:v>6.0999999999999659</c:v>
                </c:pt>
                <c:pt idx="218">
                  <c:v>21.710000000000036</c:v>
                </c:pt>
                <c:pt idx="219">
                  <c:v>5.2699999999999818</c:v>
                </c:pt>
                <c:pt idx="220">
                  <c:v>35.720000000000027</c:v>
                </c:pt>
                <c:pt idx="221">
                  <c:v>23.379999999999995</c:v>
                </c:pt>
                <c:pt idx="222">
                  <c:v>8</c:v>
                </c:pt>
                <c:pt idx="223">
                  <c:v>19.070000000000164</c:v>
                </c:pt>
                <c:pt idx="224">
                  <c:v>26.340000000000032</c:v>
                </c:pt>
                <c:pt idx="225">
                  <c:v>27.670000000000073</c:v>
                </c:pt>
                <c:pt idx="226">
                  <c:v>6.42999999999995</c:v>
                </c:pt>
                <c:pt idx="227">
                  <c:v>18.339999999999975</c:v>
                </c:pt>
                <c:pt idx="228">
                  <c:v>38.449999999999932</c:v>
                </c:pt>
                <c:pt idx="229">
                  <c:v>16.92999999999995</c:v>
                </c:pt>
                <c:pt idx="230">
                  <c:v>15.82000000000005</c:v>
                </c:pt>
                <c:pt idx="231">
                  <c:v>32.649999999999977</c:v>
                </c:pt>
                <c:pt idx="232">
                  <c:v>38.170000000000073</c:v>
                </c:pt>
                <c:pt idx="233">
                  <c:v>22.079999999999927</c:v>
                </c:pt>
                <c:pt idx="234">
                  <c:v>14.170000000000016</c:v>
                </c:pt>
                <c:pt idx="235">
                  <c:v>27.370000000000005</c:v>
                </c:pt>
                <c:pt idx="236">
                  <c:v>2.5399999999999636</c:v>
                </c:pt>
                <c:pt idx="237">
                  <c:v>24.340000000000032</c:v>
                </c:pt>
                <c:pt idx="238">
                  <c:v>20.710000000000036</c:v>
                </c:pt>
                <c:pt idx="239">
                  <c:v>16.030000000000086</c:v>
                </c:pt>
                <c:pt idx="240">
                  <c:v>15.039999999999964</c:v>
                </c:pt>
                <c:pt idx="241">
                  <c:v>37.120000000000005</c:v>
                </c:pt>
                <c:pt idx="242">
                  <c:v>19.560000000000002</c:v>
                </c:pt>
                <c:pt idx="243">
                  <c:v>20.899999999999977</c:v>
                </c:pt>
                <c:pt idx="244">
                  <c:v>44.860000000000014</c:v>
                </c:pt>
                <c:pt idx="245">
                  <c:v>29.360000000000014</c:v>
                </c:pt>
                <c:pt idx="246">
                  <c:v>4.6700000000000159</c:v>
                </c:pt>
                <c:pt idx="247">
                  <c:v>24.170000000000073</c:v>
                </c:pt>
                <c:pt idx="248">
                  <c:v>13.200000000000045</c:v>
                </c:pt>
                <c:pt idx="249">
                  <c:v>6.0300000000000011</c:v>
                </c:pt>
                <c:pt idx="250">
                  <c:v>16.259999999999991</c:v>
                </c:pt>
                <c:pt idx="251">
                  <c:v>48</c:v>
                </c:pt>
                <c:pt idx="252">
                  <c:v>11.490000000000009</c:v>
                </c:pt>
                <c:pt idx="253">
                  <c:v>14.940000000000055</c:v>
                </c:pt>
                <c:pt idx="254">
                  <c:v>2.5299999999999727</c:v>
                </c:pt>
                <c:pt idx="255">
                  <c:v>26.21999999999997</c:v>
                </c:pt>
                <c:pt idx="256">
                  <c:v>26.939999999999998</c:v>
                </c:pt>
                <c:pt idx="257">
                  <c:v>15.790000000000077</c:v>
                </c:pt>
                <c:pt idx="258">
                  <c:v>0.75999999999999091</c:v>
                </c:pt>
                <c:pt idx="259">
                  <c:v>26.970000000000027</c:v>
                </c:pt>
                <c:pt idx="260">
                  <c:v>11.439999999999998</c:v>
                </c:pt>
                <c:pt idx="261">
                  <c:v>4.3199999999999363</c:v>
                </c:pt>
                <c:pt idx="262">
                  <c:v>2.3700000000000045</c:v>
                </c:pt>
                <c:pt idx="263">
                  <c:v>15.829999999999927</c:v>
                </c:pt>
                <c:pt idx="264">
                  <c:v>37.349999999999966</c:v>
                </c:pt>
                <c:pt idx="265">
                  <c:v>45.129999999999995</c:v>
                </c:pt>
                <c:pt idx="266">
                  <c:v>14.490000000000009</c:v>
                </c:pt>
                <c:pt idx="267">
                  <c:v>21.899999999999977</c:v>
                </c:pt>
                <c:pt idx="268">
                  <c:v>18.730000000000018</c:v>
                </c:pt>
                <c:pt idx="269">
                  <c:v>15.779999999999973</c:v>
                </c:pt>
                <c:pt idx="270">
                  <c:v>0.5</c:v>
                </c:pt>
                <c:pt idx="271">
                  <c:v>29.200000000000045</c:v>
                </c:pt>
                <c:pt idx="272">
                  <c:v>28.180000000000007</c:v>
                </c:pt>
                <c:pt idx="273">
                  <c:v>15.069999999999993</c:v>
                </c:pt>
                <c:pt idx="274">
                  <c:v>31.830000000000041</c:v>
                </c:pt>
                <c:pt idx="275">
                  <c:v>10.639999999999986</c:v>
                </c:pt>
                <c:pt idx="276">
                  <c:v>5.2100000000000364</c:v>
                </c:pt>
                <c:pt idx="277">
                  <c:v>14.23</c:v>
                </c:pt>
                <c:pt idx="278">
                  <c:v>14.100000000000023</c:v>
                </c:pt>
                <c:pt idx="279">
                  <c:v>14.949999999999932</c:v>
                </c:pt>
                <c:pt idx="280">
                  <c:v>12.879999999999995</c:v>
                </c:pt>
                <c:pt idx="281">
                  <c:v>11.120000000000005</c:v>
                </c:pt>
                <c:pt idx="282">
                  <c:v>24.92999999999995</c:v>
                </c:pt>
                <c:pt idx="283">
                  <c:v>9.2799999999999727</c:v>
                </c:pt>
                <c:pt idx="284">
                  <c:v>12.110000000000014</c:v>
                </c:pt>
                <c:pt idx="285">
                  <c:v>46.799999999999955</c:v>
                </c:pt>
                <c:pt idx="286">
                  <c:v>17.120000000000005</c:v>
                </c:pt>
                <c:pt idx="287">
                  <c:v>7</c:v>
                </c:pt>
                <c:pt idx="288">
                  <c:v>16.800000000000011</c:v>
                </c:pt>
                <c:pt idx="289">
                  <c:v>17.879999999999995</c:v>
                </c:pt>
                <c:pt idx="290">
                  <c:v>18.960000000000036</c:v>
                </c:pt>
                <c:pt idx="291">
                  <c:v>3.7700000000000955</c:v>
                </c:pt>
                <c:pt idx="292">
                  <c:v>1.7599999999999909</c:v>
                </c:pt>
                <c:pt idx="293">
                  <c:v>11.769999999999982</c:v>
                </c:pt>
                <c:pt idx="294">
                  <c:v>8.4300000000000068</c:v>
                </c:pt>
                <c:pt idx="295">
                  <c:v>10.419999999999959</c:v>
                </c:pt>
                <c:pt idx="296">
                  <c:v>20.07000000000005</c:v>
                </c:pt>
                <c:pt idx="297">
                  <c:v>31.25</c:v>
                </c:pt>
                <c:pt idx="298">
                  <c:v>9.2599999999999909</c:v>
                </c:pt>
                <c:pt idx="299">
                  <c:v>60.569999999999936</c:v>
                </c:pt>
                <c:pt idx="300">
                  <c:v>12.589999999999975</c:v>
                </c:pt>
                <c:pt idx="301">
                  <c:v>9.5699999999999932</c:v>
                </c:pt>
                <c:pt idx="302">
                  <c:v>61.220000000000027</c:v>
                </c:pt>
                <c:pt idx="303">
                  <c:v>20.47999999999999</c:v>
                </c:pt>
                <c:pt idx="304">
                  <c:v>12.259999999999991</c:v>
                </c:pt>
                <c:pt idx="305">
                  <c:v>23.300000000000068</c:v>
                </c:pt>
                <c:pt idx="306">
                  <c:v>1.7100000000000364</c:v>
                </c:pt>
                <c:pt idx="307">
                  <c:v>6.7599999999999909</c:v>
                </c:pt>
                <c:pt idx="308">
                  <c:v>13.189999999999941</c:v>
                </c:pt>
                <c:pt idx="309">
                  <c:v>7.17999999999995</c:v>
                </c:pt>
                <c:pt idx="310">
                  <c:v>17.789999999999964</c:v>
                </c:pt>
                <c:pt idx="311">
                  <c:v>8.8099999999999987</c:v>
                </c:pt>
                <c:pt idx="312">
                  <c:v>13.299999999999955</c:v>
                </c:pt>
                <c:pt idx="313">
                  <c:v>41.329999999999927</c:v>
                </c:pt>
                <c:pt idx="314">
                  <c:v>51</c:v>
                </c:pt>
                <c:pt idx="315">
                  <c:v>9.2599999999999909</c:v>
                </c:pt>
                <c:pt idx="316">
                  <c:v>33.579999999999984</c:v>
                </c:pt>
                <c:pt idx="317">
                  <c:v>10.850000000000023</c:v>
                </c:pt>
                <c:pt idx="318">
                  <c:v>10.379999999999995</c:v>
                </c:pt>
                <c:pt idx="319">
                  <c:v>50.25</c:v>
                </c:pt>
                <c:pt idx="320">
                  <c:v>7.9200000000000728</c:v>
                </c:pt>
                <c:pt idx="321">
                  <c:v>21.240000000000009</c:v>
                </c:pt>
                <c:pt idx="322">
                  <c:v>22.199999999999932</c:v>
                </c:pt>
                <c:pt idx="323">
                  <c:v>36.779999999999973</c:v>
                </c:pt>
                <c:pt idx="324">
                  <c:v>48.310000000000059</c:v>
                </c:pt>
                <c:pt idx="325">
                  <c:v>11.620000000000005</c:v>
                </c:pt>
                <c:pt idx="326">
                  <c:v>16.670000000000016</c:v>
                </c:pt>
                <c:pt idx="327">
                  <c:v>26.79000000000002</c:v>
                </c:pt>
                <c:pt idx="328">
                  <c:v>11.279999999999973</c:v>
                </c:pt>
                <c:pt idx="329">
                  <c:v>0.65999999999996817</c:v>
                </c:pt>
                <c:pt idx="330">
                  <c:v>1.6100000000000136</c:v>
                </c:pt>
                <c:pt idx="331">
                  <c:v>42.909999999999968</c:v>
                </c:pt>
                <c:pt idx="332">
                  <c:v>23.75</c:v>
                </c:pt>
                <c:pt idx="333">
                  <c:v>20.079999999999984</c:v>
                </c:pt>
                <c:pt idx="334">
                  <c:v>7.0499999999999545</c:v>
                </c:pt>
                <c:pt idx="335">
                  <c:v>5.6000000000000227</c:v>
                </c:pt>
                <c:pt idx="336">
                  <c:v>28.389999999999986</c:v>
                </c:pt>
                <c:pt idx="337">
                  <c:v>3.3499999999999659</c:v>
                </c:pt>
                <c:pt idx="338">
                  <c:v>4.4200000000000159</c:v>
                </c:pt>
                <c:pt idx="339">
                  <c:v>35.779999999999973</c:v>
                </c:pt>
                <c:pt idx="340">
                  <c:v>27.439999999999998</c:v>
                </c:pt>
                <c:pt idx="341">
                  <c:v>9.589999999999975</c:v>
                </c:pt>
                <c:pt idx="342">
                  <c:v>2.6899999999999977</c:v>
                </c:pt>
                <c:pt idx="343">
                  <c:v>19.559999999999945</c:v>
                </c:pt>
                <c:pt idx="344">
                  <c:v>18.699999999999989</c:v>
                </c:pt>
                <c:pt idx="345">
                  <c:v>19.470000000000027</c:v>
                </c:pt>
                <c:pt idx="346">
                  <c:v>2.1000000000000227</c:v>
                </c:pt>
                <c:pt idx="347">
                  <c:v>52.129999999999995</c:v>
                </c:pt>
                <c:pt idx="348">
                  <c:v>9.5699999999999932</c:v>
                </c:pt>
                <c:pt idx="349">
                  <c:v>3.999999999996362E-2</c:v>
                </c:pt>
                <c:pt idx="350">
                  <c:v>0.70000000000004547</c:v>
                </c:pt>
                <c:pt idx="351">
                  <c:v>6.2800000000000864</c:v>
                </c:pt>
                <c:pt idx="352">
                  <c:v>31.210000000000036</c:v>
                </c:pt>
                <c:pt idx="353">
                  <c:v>1.4500000000000455</c:v>
                </c:pt>
                <c:pt idx="354">
                  <c:v>2.4899999999999807</c:v>
                </c:pt>
                <c:pt idx="355">
                  <c:v>1.0399999999999636</c:v>
                </c:pt>
                <c:pt idx="356">
                  <c:v>7.9900000000000091</c:v>
                </c:pt>
                <c:pt idx="357">
                  <c:v>12.460000000000036</c:v>
                </c:pt>
                <c:pt idx="358">
                  <c:v>9.4300000000000637</c:v>
                </c:pt>
                <c:pt idx="359">
                  <c:v>4.4800000000000182</c:v>
                </c:pt>
                <c:pt idx="360">
                  <c:v>1.2400000000000091</c:v>
                </c:pt>
                <c:pt idx="361">
                  <c:v>14.309999999999945</c:v>
                </c:pt>
                <c:pt idx="362">
                  <c:v>45.789999999999964</c:v>
                </c:pt>
                <c:pt idx="363">
                  <c:v>5.410000000000025</c:v>
                </c:pt>
                <c:pt idx="364">
                  <c:v>9.8799999999999955</c:v>
                </c:pt>
                <c:pt idx="365">
                  <c:v>4.8199999999999363</c:v>
                </c:pt>
                <c:pt idx="366">
                  <c:v>9.75</c:v>
                </c:pt>
                <c:pt idx="367">
                  <c:v>10</c:v>
                </c:pt>
                <c:pt idx="368">
                  <c:v>25.310000000000002</c:v>
                </c:pt>
                <c:pt idx="369">
                  <c:v>9.0900000000000318</c:v>
                </c:pt>
                <c:pt idx="370">
                  <c:v>6.5500000000000114</c:v>
                </c:pt>
                <c:pt idx="371">
                  <c:v>27.240000000000009</c:v>
                </c:pt>
                <c:pt idx="372">
                  <c:v>16.330000000000041</c:v>
                </c:pt>
                <c:pt idx="373">
                  <c:v>18.970000000000027</c:v>
                </c:pt>
                <c:pt idx="374">
                  <c:v>3.2100000000000364</c:v>
                </c:pt>
                <c:pt idx="375">
                  <c:v>4.0600000000000023</c:v>
                </c:pt>
                <c:pt idx="376">
                  <c:v>6.8700000000000045</c:v>
                </c:pt>
                <c:pt idx="377">
                  <c:v>14.449999999999989</c:v>
                </c:pt>
                <c:pt idx="378">
                  <c:v>8.2100000000000364</c:v>
                </c:pt>
                <c:pt idx="379">
                  <c:v>20.730000000000018</c:v>
                </c:pt>
                <c:pt idx="380">
                  <c:v>32.97999999999999</c:v>
                </c:pt>
                <c:pt idx="381">
                  <c:v>3.8299999999999841</c:v>
                </c:pt>
                <c:pt idx="382">
                  <c:v>19.480000000000018</c:v>
                </c:pt>
                <c:pt idx="383">
                  <c:v>20.960000000000036</c:v>
                </c:pt>
                <c:pt idx="384">
                  <c:v>4.0699999999999932</c:v>
                </c:pt>
                <c:pt idx="385">
                  <c:v>0.32999999999998408</c:v>
                </c:pt>
                <c:pt idx="386">
                  <c:v>5.8399999999999181</c:v>
                </c:pt>
                <c:pt idx="387">
                  <c:v>14.070000000000022</c:v>
                </c:pt>
                <c:pt idx="388">
                  <c:v>24.339999999999975</c:v>
                </c:pt>
                <c:pt idx="389">
                  <c:v>11.509999999999991</c:v>
                </c:pt>
                <c:pt idx="390">
                  <c:v>12.539999999999964</c:v>
                </c:pt>
                <c:pt idx="391">
                  <c:v>30.029999999999973</c:v>
                </c:pt>
                <c:pt idx="392">
                  <c:v>30.730000000000018</c:v>
                </c:pt>
                <c:pt idx="393">
                  <c:v>0.90999999999996817</c:v>
                </c:pt>
                <c:pt idx="394">
                  <c:v>32.550000000000011</c:v>
                </c:pt>
                <c:pt idx="395">
                  <c:v>11.82000000000005</c:v>
                </c:pt>
                <c:pt idx="396">
                  <c:v>9.0199999999999818</c:v>
                </c:pt>
                <c:pt idx="397">
                  <c:v>17.689999999999998</c:v>
                </c:pt>
                <c:pt idx="398">
                  <c:v>5.1299999999999955</c:v>
                </c:pt>
                <c:pt idx="399">
                  <c:v>8.42999999999995</c:v>
                </c:pt>
                <c:pt idx="400">
                  <c:v>5.6599999999999682</c:v>
                </c:pt>
                <c:pt idx="401">
                  <c:v>26.060000000000002</c:v>
                </c:pt>
                <c:pt idx="402">
                  <c:v>20.449999999999989</c:v>
                </c:pt>
                <c:pt idx="403">
                  <c:v>11.160000000000082</c:v>
                </c:pt>
                <c:pt idx="404">
                  <c:v>13.660000000000025</c:v>
                </c:pt>
                <c:pt idx="405">
                  <c:v>5.4099999999999682</c:v>
                </c:pt>
                <c:pt idx="406">
                  <c:v>38.520000000000095</c:v>
                </c:pt>
                <c:pt idx="407">
                  <c:v>8.57000000000005</c:v>
                </c:pt>
                <c:pt idx="408">
                  <c:v>39.149999999999977</c:v>
                </c:pt>
                <c:pt idx="409">
                  <c:v>11.339999999999975</c:v>
                </c:pt>
                <c:pt idx="410">
                  <c:v>1.5099999999999909</c:v>
                </c:pt>
                <c:pt idx="411">
                  <c:v>15.460000000000008</c:v>
                </c:pt>
                <c:pt idx="412">
                  <c:v>1.4300000000000637</c:v>
                </c:pt>
                <c:pt idx="413">
                  <c:v>16.419999999999845</c:v>
                </c:pt>
                <c:pt idx="414">
                  <c:v>25.099999999999966</c:v>
                </c:pt>
                <c:pt idx="415">
                  <c:v>4.6499999999999773</c:v>
                </c:pt>
                <c:pt idx="416">
                  <c:v>2.0099999999999909</c:v>
                </c:pt>
                <c:pt idx="417">
                  <c:v>2.8700000000000045</c:v>
                </c:pt>
                <c:pt idx="418">
                  <c:v>22.730000000000018</c:v>
                </c:pt>
                <c:pt idx="419">
                  <c:v>27.529999999999973</c:v>
                </c:pt>
                <c:pt idx="420">
                  <c:v>5.0300000000000296</c:v>
                </c:pt>
                <c:pt idx="421">
                  <c:v>12.660000000000082</c:v>
                </c:pt>
                <c:pt idx="422">
                  <c:v>17.479999999999905</c:v>
                </c:pt>
                <c:pt idx="423">
                  <c:v>2.0699999999999932</c:v>
                </c:pt>
                <c:pt idx="424">
                  <c:v>4.3499999999999659</c:v>
                </c:pt>
                <c:pt idx="425">
                  <c:v>22.95999999999998</c:v>
                </c:pt>
                <c:pt idx="426">
                  <c:v>21.649999999999977</c:v>
                </c:pt>
                <c:pt idx="427">
                  <c:v>47.720000000000027</c:v>
                </c:pt>
                <c:pt idx="428">
                  <c:v>9.2599999999999909</c:v>
                </c:pt>
                <c:pt idx="429">
                  <c:v>43.20999999999998</c:v>
                </c:pt>
                <c:pt idx="430">
                  <c:v>36.129999999999995</c:v>
                </c:pt>
                <c:pt idx="431">
                  <c:v>29.489999999999952</c:v>
                </c:pt>
                <c:pt idx="432">
                  <c:v>4.2400000000000091</c:v>
                </c:pt>
                <c:pt idx="433">
                  <c:v>10.060000000000059</c:v>
                </c:pt>
                <c:pt idx="434">
                  <c:v>14.620000000000005</c:v>
                </c:pt>
                <c:pt idx="435">
                  <c:v>44.06</c:v>
                </c:pt>
                <c:pt idx="436">
                  <c:v>40.430000000000064</c:v>
                </c:pt>
                <c:pt idx="437">
                  <c:v>47.930000000000007</c:v>
                </c:pt>
                <c:pt idx="438">
                  <c:v>3.999999999996362E-2</c:v>
                </c:pt>
                <c:pt idx="439">
                  <c:v>10.809999999999945</c:v>
                </c:pt>
                <c:pt idx="440">
                  <c:v>9.7900000000000205</c:v>
                </c:pt>
                <c:pt idx="441">
                  <c:v>16.240000000000009</c:v>
                </c:pt>
                <c:pt idx="442">
                  <c:v>7.8000000000000114</c:v>
                </c:pt>
                <c:pt idx="443">
                  <c:v>4.5799999999999983</c:v>
                </c:pt>
                <c:pt idx="444">
                  <c:v>7.7800000000000296</c:v>
                </c:pt>
                <c:pt idx="445">
                  <c:v>7.9599999999999795</c:v>
                </c:pt>
                <c:pt idx="446">
                  <c:v>19.539999999999964</c:v>
                </c:pt>
                <c:pt idx="447">
                  <c:v>15.689999999999998</c:v>
                </c:pt>
                <c:pt idx="448">
                  <c:v>13.659999999999968</c:v>
                </c:pt>
                <c:pt idx="449">
                  <c:v>24.259999999999991</c:v>
                </c:pt>
                <c:pt idx="450">
                  <c:v>18.539999999999964</c:v>
                </c:pt>
                <c:pt idx="451">
                  <c:v>37.5</c:v>
                </c:pt>
                <c:pt idx="452">
                  <c:v>13.270000000000039</c:v>
                </c:pt>
                <c:pt idx="453">
                  <c:v>15.080000000000041</c:v>
                </c:pt>
                <c:pt idx="454">
                  <c:v>15.769999999999982</c:v>
                </c:pt>
                <c:pt idx="455">
                  <c:v>19.019999999999982</c:v>
                </c:pt>
                <c:pt idx="456">
                  <c:v>18.960000000000036</c:v>
                </c:pt>
                <c:pt idx="457">
                  <c:v>2</c:v>
                </c:pt>
                <c:pt idx="458">
                  <c:v>23.310000000000002</c:v>
                </c:pt>
                <c:pt idx="459">
                  <c:v>49.139999999999986</c:v>
                </c:pt>
                <c:pt idx="460">
                  <c:v>8.4399999999999409</c:v>
                </c:pt>
                <c:pt idx="461">
                  <c:v>11.430000000000007</c:v>
                </c:pt>
                <c:pt idx="462">
                  <c:v>14.04000000000002</c:v>
                </c:pt>
                <c:pt idx="463">
                  <c:v>1.6700000000000159</c:v>
                </c:pt>
                <c:pt idx="464">
                  <c:v>31.700000000000045</c:v>
                </c:pt>
                <c:pt idx="465">
                  <c:v>7.0300000000000296</c:v>
                </c:pt>
                <c:pt idx="466">
                  <c:v>8.789999999999992</c:v>
                </c:pt>
                <c:pt idx="467">
                  <c:v>17.8599999999999</c:v>
                </c:pt>
                <c:pt idx="468">
                  <c:v>5.2199999999999704</c:v>
                </c:pt>
                <c:pt idx="469">
                  <c:v>18.769999999999982</c:v>
                </c:pt>
                <c:pt idx="470">
                  <c:v>11.129999999999995</c:v>
                </c:pt>
                <c:pt idx="471">
                  <c:v>10.809999999999945</c:v>
                </c:pt>
                <c:pt idx="472">
                  <c:v>5.0500000000000114</c:v>
                </c:pt>
                <c:pt idx="473">
                  <c:v>4.8899999999999864</c:v>
                </c:pt>
                <c:pt idx="474">
                  <c:v>12.529999999999973</c:v>
                </c:pt>
                <c:pt idx="475">
                  <c:v>0.26999999999998181</c:v>
                </c:pt>
                <c:pt idx="476">
                  <c:v>4.8500000000000227</c:v>
                </c:pt>
                <c:pt idx="477">
                  <c:v>2.8299999999999841</c:v>
                </c:pt>
                <c:pt idx="478">
                  <c:v>2.4700000000000273</c:v>
                </c:pt>
                <c:pt idx="479">
                  <c:v>33.950000000000045</c:v>
                </c:pt>
                <c:pt idx="480">
                  <c:v>14.190000000000055</c:v>
                </c:pt>
                <c:pt idx="481">
                  <c:v>21.240000000000009</c:v>
                </c:pt>
                <c:pt idx="482">
                  <c:v>16.269999999999982</c:v>
                </c:pt>
                <c:pt idx="483">
                  <c:v>5.7100000000000364</c:v>
                </c:pt>
                <c:pt idx="484">
                  <c:v>36.21999999999997</c:v>
                </c:pt>
                <c:pt idx="485">
                  <c:v>0.25999999999999091</c:v>
                </c:pt>
                <c:pt idx="486">
                  <c:v>43.47</c:v>
                </c:pt>
                <c:pt idx="487">
                  <c:v>33.620000000000005</c:v>
                </c:pt>
                <c:pt idx="488">
                  <c:v>4.2200000000000273</c:v>
                </c:pt>
                <c:pt idx="489">
                  <c:v>27.039999999999964</c:v>
                </c:pt>
                <c:pt idx="490">
                  <c:v>29.300000000000011</c:v>
                </c:pt>
                <c:pt idx="491">
                  <c:v>8.0600000000000023</c:v>
                </c:pt>
                <c:pt idx="492">
                  <c:v>7.0499999999999545</c:v>
                </c:pt>
                <c:pt idx="493">
                  <c:v>6.5699999999999932</c:v>
                </c:pt>
                <c:pt idx="494">
                  <c:v>30.939999999999998</c:v>
                </c:pt>
                <c:pt idx="495">
                  <c:v>7.7100000000000364</c:v>
                </c:pt>
                <c:pt idx="496">
                  <c:v>15.479999999999961</c:v>
                </c:pt>
                <c:pt idx="497">
                  <c:v>13.060000000000002</c:v>
                </c:pt>
                <c:pt idx="498">
                  <c:v>30.850000000000023</c:v>
                </c:pt>
                <c:pt idx="499">
                  <c:v>8.9500000000000171</c:v>
                </c:pt>
                <c:pt idx="500">
                  <c:v>0.38999999999998636</c:v>
                </c:pt>
                <c:pt idx="501">
                  <c:v>3.7700000000000955</c:v>
                </c:pt>
                <c:pt idx="502">
                  <c:v>26.800000000000068</c:v>
                </c:pt>
                <c:pt idx="503">
                  <c:v>2.0399999999999636</c:v>
                </c:pt>
                <c:pt idx="504">
                  <c:v>6.0299999999999727</c:v>
                </c:pt>
                <c:pt idx="505">
                  <c:v>14.220000000000027</c:v>
                </c:pt>
                <c:pt idx="506">
                  <c:v>25.47999999999999</c:v>
                </c:pt>
                <c:pt idx="507">
                  <c:v>21.909999999999968</c:v>
                </c:pt>
                <c:pt idx="508">
                  <c:v>27.78000000000003</c:v>
                </c:pt>
                <c:pt idx="509">
                  <c:v>23.46999999999997</c:v>
                </c:pt>
                <c:pt idx="510">
                  <c:v>12.099999999999994</c:v>
                </c:pt>
                <c:pt idx="511">
                  <c:v>14.769999999999982</c:v>
                </c:pt>
                <c:pt idx="512">
                  <c:v>6.2199999999999989</c:v>
                </c:pt>
                <c:pt idx="513">
                  <c:v>16.529999999999973</c:v>
                </c:pt>
                <c:pt idx="514">
                  <c:v>2.1599999999999966</c:v>
                </c:pt>
                <c:pt idx="515">
                  <c:v>14.779999999999973</c:v>
                </c:pt>
                <c:pt idx="516">
                  <c:v>4.2999999999999545</c:v>
                </c:pt>
                <c:pt idx="517">
                  <c:v>23.439999999999998</c:v>
                </c:pt>
                <c:pt idx="518">
                  <c:v>28.099999999999909</c:v>
                </c:pt>
                <c:pt idx="519">
                  <c:v>12.590000000000032</c:v>
                </c:pt>
                <c:pt idx="520">
                  <c:v>19.389999999999986</c:v>
                </c:pt>
                <c:pt idx="521">
                  <c:v>7.2100000000000364</c:v>
                </c:pt>
                <c:pt idx="522">
                  <c:v>1.3100000000000023</c:v>
                </c:pt>
                <c:pt idx="523">
                  <c:v>16.519999999999982</c:v>
                </c:pt>
                <c:pt idx="524">
                  <c:v>4.4800000000000182</c:v>
                </c:pt>
                <c:pt idx="525">
                  <c:v>15.520000000000039</c:v>
                </c:pt>
                <c:pt idx="526">
                  <c:v>3.6900000000000546</c:v>
                </c:pt>
                <c:pt idx="527">
                  <c:v>24.149999999999977</c:v>
                </c:pt>
                <c:pt idx="528">
                  <c:v>12.360000000000014</c:v>
                </c:pt>
                <c:pt idx="529">
                  <c:v>39.039999999999964</c:v>
                </c:pt>
                <c:pt idx="530">
                  <c:v>31.890000000000015</c:v>
                </c:pt>
                <c:pt idx="531">
                  <c:v>15.470000000000027</c:v>
                </c:pt>
                <c:pt idx="532">
                  <c:v>30.180000000000064</c:v>
                </c:pt>
                <c:pt idx="533">
                  <c:v>3.7400000000000091</c:v>
                </c:pt>
                <c:pt idx="534">
                  <c:v>3.9800000000000182</c:v>
                </c:pt>
                <c:pt idx="535">
                  <c:v>57.860000000000014</c:v>
                </c:pt>
                <c:pt idx="536">
                  <c:v>9.5</c:v>
                </c:pt>
                <c:pt idx="537">
                  <c:v>17.139999999999986</c:v>
                </c:pt>
                <c:pt idx="538">
                  <c:v>1.8299999999999841</c:v>
                </c:pt>
                <c:pt idx="539">
                  <c:v>43.530000000000086</c:v>
                </c:pt>
                <c:pt idx="540">
                  <c:v>19.270000000000039</c:v>
                </c:pt>
                <c:pt idx="541">
                  <c:v>0.66999999999998749</c:v>
                </c:pt>
                <c:pt idx="542">
                  <c:v>2.9499999999999318</c:v>
                </c:pt>
                <c:pt idx="543">
                  <c:v>3.1399999999999864</c:v>
                </c:pt>
                <c:pt idx="544">
                  <c:v>23.920000000000016</c:v>
                </c:pt>
                <c:pt idx="545">
                  <c:v>4.1899999999999977</c:v>
                </c:pt>
                <c:pt idx="546">
                  <c:v>23.339999999999975</c:v>
                </c:pt>
                <c:pt idx="547">
                  <c:v>17.620000000000005</c:v>
                </c:pt>
                <c:pt idx="548">
                  <c:v>9.3899999999999864</c:v>
                </c:pt>
                <c:pt idx="549">
                  <c:v>26.560000000000031</c:v>
                </c:pt>
                <c:pt idx="550">
                  <c:v>11.789999999999964</c:v>
                </c:pt>
                <c:pt idx="551">
                  <c:v>28.990000000000009</c:v>
                </c:pt>
                <c:pt idx="552">
                  <c:v>3.6200000000000045</c:v>
                </c:pt>
                <c:pt idx="553">
                  <c:v>20.75</c:v>
                </c:pt>
                <c:pt idx="554">
                  <c:v>20.009999999999991</c:v>
                </c:pt>
                <c:pt idx="555">
                  <c:v>31.090000000000032</c:v>
                </c:pt>
                <c:pt idx="556">
                  <c:v>21.379999999999995</c:v>
                </c:pt>
                <c:pt idx="557">
                  <c:v>7.8500000000000227</c:v>
                </c:pt>
                <c:pt idx="558">
                  <c:v>8.5300000000000011</c:v>
                </c:pt>
                <c:pt idx="559">
                  <c:v>30.150000000000034</c:v>
                </c:pt>
                <c:pt idx="560">
                  <c:v>12.75</c:v>
                </c:pt>
                <c:pt idx="561">
                  <c:v>21.339999999999975</c:v>
                </c:pt>
                <c:pt idx="562">
                  <c:v>29.539999999999964</c:v>
                </c:pt>
                <c:pt idx="563">
                  <c:v>18.689999999999998</c:v>
                </c:pt>
                <c:pt idx="564">
                  <c:v>32.989999999999952</c:v>
                </c:pt>
                <c:pt idx="565">
                  <c:v>20.600000000000023</c:v>
                </c:pt>
                <c:pt idx="566">
                  <c:v>12.400000000000034</c:v>
                </c:pt>
                <c:pt idx="567">
                  <c:v>0.8800000000000523</c:v>
                </c:pt>
                <c:pt idx="568">
                  <c:v>8.5</c:v>
                </c:pt>
                <c:pt idx="569">
                  <c:v>0.82000000000005002</c:v>
                </c:pt>
                <c:pt idx="570">
                  <c:v>20.289999999999992</c:v>
                </c:pt>
                <c:pt idx="571">
                  <c:v>8.9200000000000159</c:v>
                </c:pt>
                <c:pt idx="572">
                  <c:v>23.54000000000002</c:v>
                </c:pt>
                <c:pt idx="573">
                  <c:v>5.1200000000000045</c:v>
                </c:pt>
                <c:pt idx="574">
                  <c:v>3.2099999999999227</c:v>
                </c:pt>
                <c:pt idx="575">
                  <c:v>23.069999999999993</c:v>
                </c:pt>
                <c:pt idx="576">
                  <c:v>5.3900000000000148</c:v>
                </c:pt>
                <c:pt idx="577">
                  <c:v>0.24000000000000909</c:v>
                </c:pt>
                <c:pt idx="578">
                  <c:v>19.100000000000009</c:v>
                </c:pt>
                <c:pt idx="579">
                  <c:v>31.279999999999973</c:v>
                </c:pt>
                <c:pt idx="580">
                  <c:v>19.439999999999998</c:v>
                </c:pt>
                <c:pt idx="581">
                  <c:v>9.6000000000000227</c:v>
                </c:pt>
                <c:pt idx="582">
                  <c:v>24.569999999999936</c:v>
                </c:pt>
                <c:pt idx="583">
                  <c:v>14.170000000000016</c:v>
                </c:pt>
                <c:pt idx="584">
                  <c:v>6.6700000000000159</c:v>
                </c:pt>
                <c:pt idx="585">
                  <c:v>5.8100000000000023</c:v>
                </c:pt>
                <c:pt idx="586">
                  <c:v>8.8600000000000136</c:v>
                </c:pt>
                <c:pt idx="587">
                  <c:v>0.13999999999998636</c:v>
                </c:pt>
                <c:pt idx="588">
                  <c:v>12.280000000000001</c:v>
                </c:pt>
                <c:pt idx="589">
                  <c:v>20.439999999999998</c:v>
                </c:pt>
                <c:pt idx="590">
                  <c:v>28.67999999999995</c:v>
                </c:pt>
                <c:pt idx="591">
                  <c:v>8.0300000000000296</c:v>
                </c:pt>
                <c:pt idx="592">
                  <c:v>19.460000000000036</c:v>
                </c:pt>
                <c:pt idx="593">
                  <c:v>6.3900000000000432</c:v>
                </c:pt>
                <c:pt idx="594">
                  <c:v>2.710000000000008</c:v>
                </c:pt>
                <c:pt idx="595">
                  <c:v>2.5499999999999545</c:v>
                </c:pt>
                <c:pt idx="596">
                  <c:v>15.170000000000073</c:v>
                </c:pt>
                <c:pt idx="597">
                  <c:v>13.039999999999992</c:v>
                </c:pt>
                <c:pt idx="598">
                  <c:v>17.560000000000002</c:v>
                </c:pt>
                <c:pt idx="599">
                  <c:v>12.939999999999998</c:v>
                </c:pt>
                <c:pt idx="600">
                  <c:v>3.3000000000000114</c:v>
                </c:pt>
                <c:pt idx="601">
                  <c:v>8.9000000000000341</c:v>
                </c:pt>
                <c:pt idx="602">
                  <c:v>20.920000000000016</c:v>
                </c:pt>
                <c:pt idx="603">
                  <c:v>10.439999999999998</c:v>
                </c:pt>
                <c:pt idx="604">
                  <c:v>17.389999999999986</c:v>
                </c:pt>
                <c:pt idx="605">
                  <c:v>26.589999999999975</c:v>
                </c:pt>
                <c:pt idx="606">
                  <c:v>8.3400000000000034</c:v>
                </c:pt>
                <c:pt idx="607">
                  <c:v>1.1099999999999568</c:v>
                </c:pt>
                <c:pt idx="608">
                  <c:v>18.740000000000009</c:v>
                </c:pt>
                <c:pt idx="609">
                  <c:v>8.4199999999999591</c:v>
                </c:pt>
                <c:pt idx="610">
                  <c:v>27.650000000000034</c:v>
                </c:pt>
                <c:pt idx="611">
                  <c:v>2.8899999999999864</c:v>
                </c:pt>
                <c:pt idx="612">
                  <c:v>34.31</c:v>
                </c:pt>
                <c:pt idx="613">
                  <c:v>18.980000000000018</c:v>
                </c:pt>
                <c:pt idx="614">
                  <c:v>13.770000000000039</c:v>
                </c:pt>
                <c:pt idx="615">
                  <c:v>14.829999999999984</c:v>
                </c:pt>
                <c:pt idx="616">
                  <c:v>9.2700000000000102</c:v>
                </c:pt>
                <c:pt idx="617">
                  <c:v>0.75</c:v>
                </c:pt>
                <c:pt idx="618">
                  <c:v>15.480000000000018</c:v>
                </c:pt>
                <c:pt idx="619">
                  <c:v>1.1100000000000136</c:v>
                </c:pt>
                <c:pt idx="620">
                  <c:v>14.970000000000027</c:v>
                </c:pt>
                <c:pt idx="621">
                  <c:v>0.67000000000007276</c:v>
                </c:pt>
                <c:pt idx="622">
                  <c:v>24.430000000000007</c:v>
                </c:pt>
                <c:pt idx="623">
                  <c:v>7.2299999999999613</c:v>
                </c:pt>
                <c:pt idx="624">
                  <c:v>19.300000000000011</c:v>
                </c:pt>
                <c:pt idx="625">
                  <c:v>5.2699999999999818</c:v>
                </c:pt>
                <c:pt idx="626">
                  <c:v>2.7799999999999727</c:v>
                </c:pt>
                <c:pt idx="627">
                  <c:v>12.050000000000011</c:v>
                </c:pt>
                <c:pt idx="628">
                  <c:v>4.2800000000000011</c:v>
                </c:pt>
                <c:pt idx="629">
                  <c:v>2.1299999999999955</c:v>
                </c:pt>
                <c:pt idx="630">
                  <c:v>13.110000000000014</c:v>
                </c:pt>
                <c:pt idx="631">
                  <c:v>21.919999999999987</c:v>
                </c:pt>
                <c:pt idx="632">
                  <c:v>7.1000000000000227</c:v>
                </c:pt>
                <c:pt idx="633">
                  <c:v>14.589999999999975</c:v>
                </c:pt>
                <c:pt idx="634">
                  <c:v>11.759999999999991</c:v>
                </c:pt>
                <c:pt idx="635">
                  <c:v>5.460000000000008</c:v>
                </c:pt>
                <c:pt idx="636">
                  <c:v>3.1299999999999955</c:v>
                </c:pt>
                <c:pt idx="637">
                  <c:v>7.3699999999999903</c:v>
                </c:pt>
                <c:pt idx="638">
                  <c:v>4.8499999999999659</c:v>
                </c:pt>
                <c:pt idx="639">
                  <c:v>4.5500000000000682</c:v>
                </c:pt>
                <c:pt idx="640">
                  <c:v>3.7400000000000091</c:v>
                </c:pt>
                <c:pt idx="641">
                  <c:v>12.47999999999999</c:v>
                </c:pt>
                <c:pt idx="642">
                  <c:v>5.5600000000000023</c:v>
                </c:pt>
                <c:pt idx="643">
                  <c:v>14.520000000000039</c:v>
                </c:pt>
                <c:pt idx="644">
                  <c:v>49.07000000000005</c:v>
                </c:pt>
                <c:pt idx="645">
                  <c:v>14.97999999999999</c:v>
                </c:pt>
                <c:pt idx="646">
                  <c:v>39.5</c:v>
                </c:pt>
                <c:pt idx="647">
                  <c:v>3.2100000000000364</c:v>
                </c:pt>
                <c:pt idx="648">
                  <c:v>1.4499999999999886</c:v>
                </c:pt>
                <c:pt idx="649">
                  <c:v>8.67999999999995</c:v>
                </c:pt>
                <c:pt idx="650">
                  <c:v>12.629999999999995</c:v>
                </c:pt>
                <c:pt idx="651">
                  <c:v>3.0100000000000477</c:v>
                </c:pt>
                <c:pt idx="652">
                  <c:v>27.519999999999982</c:v>
                </c:pt>
                <c:pt idx="653">
                  <c:v>23.900000000000006</c:v>
                </c:pt>
                <c:pt idx="654">
                  <c:v>16.080000000000013</c:v>
                </c:pt>
                <c:pt idx="655">
                  <c:v>1.3899999999999864</c:v>
                </c:pt>
                <c:pt idx="656">
                  <c:v>3.3100000000000023</c:v>
                </c:pt>
                <c:pt idx="657">
                  <c:v>6.7800000000000296</c:v>
                </c:pt>
                <c:pt idx="658">
                  <c:v>11.670000000000016</c:v>
                </c:pt>
                <c:pt idx="659">
                  <c:v>9.4099999999999966</c:v>
                </c:pt>
                <c:pt idx="660">
                  <c:v>8.3000000000000114</c:v>
                </c:pt>
                <c:pt idx="661">
                  <c:v>18.069999999999993</c:v>
                </c:pt>
                <c:pt idx="662">
                  <c:v>14.680000000000007</c:v>
                </c:pt>
                <c:pt idx="663">
                  <c:v>11.020000000000039</c:v>
                </c:pt>
                <c:pt idx="664">
                  <c:v>24.199999999999989</c:v>
                </c:pt>
                <c:pt idx="665">
                  <c:v>6.7599999999999909</c:v>
                </c:pt>
                <c:pt idx="666">
                  <c:v>1.5100000000000477</c:v>
                </c:pt>
                <c:pt idx="667">
                  <c:v>14.520000000000039</c:v>
                </c:pt>
                <c:pt idx="668">
                  <c:v>25.089999999999975</c:v>
                </c:pt>
                <c:pt idx="669">
                  <c:v>3.9000000000000909</c:v>
                </c:pt>
                <c:pt idx="670">
                  <c:v>18.850000000000023</c:v>
                </c:pt>
                <c:pt idx="671">
                  <c:v>18.359999999999957</c:v>
                </c:pt>
                <c:pt idx="672">
                  <c:v>4.460000000000008</c:v>
                </c:pt>
                <c:pt idx="673">
                  <c:v>6.3199999999999932</c:v>
                </c:pt>
                <c:pt idx="674">
                  <c:v>10.79000000000002</c:v>
                </c:pt>
                <c:pt idx="675">
                  <c:v>11.800000000000011</c:v>
                </c:pt>
                <c:pt idx="676">
                  <c:v>3.0299999999999727</c:v>
                </c:pt>
                <c:pt idx="677">
                  <c:v>18.010000000000048</c:v>
                </c:pt>
                <c:pt idx="678">
                  <c:v>2.3100000000000023</c:v>
                </c:pt>
                <c:pt idx="679">
                  <c:v>5.6700000000000159</c:v>
                </c:pt>
                <c:pt idx="680">
                  <c:v>2.3600000000000136</c:v>
                </c:pt>
                <c:pt idx="681">
                  <c:v>6.4699999999999989</c:v>
                </c:pt>
                <c:pt idx="682">
                  <c:v>34.740000000000009</c:v>
                </c:pt>
                <c:pt idx="683">
                  <c:v>5.4699999999999704</c:v>
                </c:pt>
                <c:pt idx="684">
                  <c:v>3.1700000000000159</c:v>
                </c:pt>
                <c:pt idx="685">
                  <c:v>4.3700000000000045</c:v>
                </c:pt>
                <c:pt idx="686">
                  <c:v>11.260000000000048</c:v>
                </c:pt>
                <c:pt idx="687">
                  <c:v>3.6599999999999966</c:v>
                </c:pt>
                <c:pt idx="688">
                  <c:v>6.6999999999999886</c:v>
                </c:pt>
                <c:pt idx="689">
                  <c:v>6.25</c:v>
                </c:pt>
                <c:pt idx="690">
                  <c:v>10.53000000000003</c:v>
                </c:pt>
                <c:pt idx="691">
                  <c:v>3.210000000000008</c:v>
                </c:pt>
                <c:pt idx="692">
                  <c:v>7.710000000000008</c:v>
                </c:pt>
                <c:pt idx="693">
                  <c:v>36.149999999999977</c:v>
                </c:pt>
                <c:pt idx="694">
                  <c:v>14.54000000000002</c:v>
                </c:pt>
                <c:pt idx="695">
                  <c:v>13.639999999999986</c:v>
                </c:pt>
                <c:pt idx="696">
                  <c:v>12.699999999999989</c:v>
                </c:pt>
                <c:pt idx="697">
                  <c:v>2.9899999999999807</c:v>
                </c:pt>
                <c:pt idx="698">
                  <c:v>9.3799999999999955</c:v>
                </c:pt>
                <c:pt idx="699">
                  <c:v>6.7700000000000387</c:v>
                </c:pt>
                <c:pt idx="700">
                  <c:v>14.409999999999997</c:v>
                </c:pt>
                <c:pt idx="701">
                  <c:v>4.0299999999999727</c:v>
                </c:pt>
                <c:pt idx="702">
                  <c:v>21.410000000000025</c:v>
                </c:pt>
                <c:pt idx="703">
                  <c:v>5.5900000000000318</c:v>
                </c:pt>
                <c:pt idx="704">
                  <c:v>15.189999999999998</c:v>
                </c:pt>
                <c:pt idx="705">
                  <c:v>9.5200000000000102</c:v>
                </c:pt>
                <c:pt idx="706">
                  <c:v>7.7400000000000091</c:v>
                </c:pt>
                <c:pt idx="707">
                  <c:v>10.889999999999986</c:v>
                </c:pt>
                <c:pt idx="708">
                  <c:v>7.25</c:v>
                </c:pt>
                <c:pt idx="709">
                  <c:v>14.75</c:v>
                </c:pt>
                <c:pt idx="710">
                  <c:v>6.3600000000000136</c:v>
                </c:pt>
                <c:pt idx="711">
                  <c:v>20.46999999999997</c:v>
                </c:pt>
                <c:pt idx="712">
                  <c:v>6.0100000000000477</c:v>
                </c:pt>
                <c:pt idx="713">
                  <c:v>14.400000000000034</c:v>
                </c:pt>
                <c:pt idx="714">
                  <c:v>6.8700000000000045</c:v>
                </c:pt>
                <c:pt idx="715">
                  <c:v>31.670000000000016</c:v>
                </c:pt>
                <c:pt idx="716">
                  <c:v>7.5600000000000023</c:v>
                </c:pt>
                <c:pt idx="717">
                  <c:v>12.689999999999998</c:v>
                </c:pt>
                <c:pt idx="718">
                  <c:v>19.560000000000002</c:v>
                </c:pt>
                <c:pt idx="719">
                  <c:v>10.350000000000023</c:v>
                </c:pt>
                <c:pt idx="720">
                  <c:v>9.0300000000000011</c:v>
                </c:pt>
                <c:pt idx="721">
                  <c:v>3.3499999999999943</c:v>
                </c:pt>
                <c:pt idx="722">
                  <c:v>32.099999999999994</c:v>
                </c:pt>
                <c:pt idx="723">
                  <c:v>5.7000000000000455</c:v>
                </c:pt>
                <c:pt idx="724">
                  <c:v>0.12000000000000455</c:v>
                </c:pt>
                <c:pt idx="725">
                  <c:v>13.139999999999986</c:v>
                </c:pt>
                <c:pt idx="726">
                  <c:v>5.7099999999999937</c:v>
                </c:pt>
                <c:pt idx="727">
                  <c:v>7.7900000000000205</c:v>
                </c:pt>
                <c:pt idx="728">
                  <c:v>1.67999999999995</c:v>
                </c:pt>
                <c:pt idx="729">
                  <c:v>5.2200000000000273</c:v>
                </c:pt>
                <c:pt idx="730">
                  <c:v>30.330000000000013</c:v>
                </c:pt>
                <c:pt idx="731">
                  <c:v>12.979999999999961</c:v>
                </c:pt>
                <c:pt idx="732">
                  <c:v>2.5999999999999659</c:v>
                </c:pt>
                <c:pt idx="733">
                  <c:v>2.6899999999999977</c:v>
                </c:pt>
                <c:pt idx="734">
                  <c:v>3.2000000000000171</c:v>
                </c:pt>
                <c:pt idx="735">
                  <c:v>0.60999999999998522</c:v>
                </c:pt>
                <c:pt idx="736">
                  <c:v>1.5400000000000205</c:v>
                </c:pt>
                <c:pt idx="737">
                  <c:v>9.6599999999999966</c:v>
                </c:pt>
                <c:pt idx="738">
                  <c:v>23.700000000000045</c:v>
                </c:pt>
                <c:pt idx="739">
                  <c:v>19.340000000000032</c:v>
                </c:pt>
                <c:pt idx="740">
                  <c:v>0.91000000000002501</c:v>
                </c:pt>
                <c:pt idx="741">
                  <c:v>32.240000000000009</c:v>
                </c:pt>
                <c:pt idx="742">
                  <c:v>4.5900000000000034</c:v>
                </c:pt>
                <c:pt idx="743">
                  <c:v>13.490000000000009</c:v>
                </c:pt>
                <c:pt idx="744">
                  <c:v>14.800000000000011</c:v>
                </c:pt>
                <c:pt idx="745">
                  <c:v>31.950000000000045</c:v>
                </c:pt>
                <c:pt idx="746">
                  <c:v>2.7399999999999807</c:v>
                </c:pt>
                <c:pt idx="747">
                  <c:v>4.5699999999999932</c:v>
                </c:pt>
                <c:pt idx="748">
                  <c:v>3.1699999999999591</c:v>
                </c:pt>
                <c:pt idx="749">
                  <c:v>9.8200000000000216</c:v>
                </c:pt>
                <c:pt idx="750">
                  <c:v>7.3499999999999659</c:v>
                </c:pt>
                <c:pt idx="751">
                  <c:v>19.639999999999986</c:v>
                </c:pt>
                <c:pt idx="752">
                  <c:v>7.9900000000000091</c:v>
                </c:pt>
                <c:pt idx="753">
                  <c:v>5.3700000000000045</c:v>
                </c:pt>
                <c:pt idx="754">
                  <c:v>2.2799999999999727</c:v>
                </c:pt>
                <c:pt idx="755">
                  <c:v>7.4900000000000091</c:v>
                </c:pt>
                <c:pt idx="756">
                  <c:v>0.19999999999998863</c:v>
                </c:pt>
                <c:pt idx="757">
                  <c:v>21.46999999999997</c:v>
                </c:pt>
                <c:pt idx="758">
                  <c:v>3.4800000000000182</c:v>
                </c:pt>
                <c:pt idx="759">
                  <c:v>4.9800000000000182</c:v>
                </c:pt>
                <c:pt idx="760">
                  <c:v>9.6899999999999977</c:v>
                </c:pt>
                <c:pt idx="761">
                  <c:v>12.240000000000009</c:v>
                </c:pt>
                <c:pt idx="762">
                  <c:v>6.0200000000000102</c:v>
                </c:pt>
                <c:pt idx="763">
                  <c:v>27.710000000000036</c:v>
                </c:pt>
                <c:pt idx="764">
                  <c:v>14.640000000000015</c:v>
                </c:pt>
                <c:pt idx="765">
                  <c:v>1.75</c:v>
                </c:pt>
                <c:pt idx="766">
                  <c:v>4.9399999999999977</c:v>
                </c:pt>
                <c:pt idx="767">
                  <c:v>23.480000000000018</c:v>
                </c:pt>
                <c:pt idx="768">
                  <c:v>6.0600000000000591</c:v>
                </c:pt>
                <c:pt idx="769">
                  <c:v>1.5299999999999727</c:v>
                </c:pt>
                <c:pt idx="770">
                  <c:v>1.1899999999999977</c:v>
                </c:pt>
                <c:pt idx="771">
                  <c:v>2.9300000000000068</c:v>
                </c:pt>
                <c:pt idx="772">
                  <c:v>6.3899999999999864</c:v>
                </c:pt>
                <c:pt idx="773">
                  <c:v>18.829999999999984</c:v>
                </c:pt>
                <c:pt idx="774">
                  <c:v>0.93000000000000682</c:v>
                </c:pt>
                <c:pt idx="775">
                  <c:v>3.4099999999999966</c:v>
                </c:pt>
                <c:pt idx="776">
                  <c:v>20.03000000000003</c:v>
                </c:pt>
                <c:pt idx="777">
                  <c:v>5.2900000000000205</c:v>
                </c:pt>
                <c:pt idx="778">
                  <c:v>0.96000000000003638</c:v>
                </c:pt>
                <c:pt idx="779">
                  <c:v>0.45000000000001705</c:v>
                </c:pt>
                <c:pt idx="780">
                  <c:v>10.010000000000019</c:v>
                </c:pt>
                <c:pt idx="781">
                  <c:v>2.5900000000000318</c:v>
                </c:pt>
                <c:pt idx="782">
                  <c:v>0.97000000000002728</c:v>
                </c:pt>
                <c:pt idx="783">
                  <c:v>1.25</c:v>
                </c:pt>
                <c:pt idx="784">
                  <c:v>9.6700000000000017</c:v>
                </c:pt>
                <c:pt idx="785">
                  <c:v>4.8299999999999841</c:v>
                </c:pt>
                <c:pt idx="786">
                  <c:v>0.89999999999997726</c:v>
                </c:pt>
                <c:pt idx="787">
                  <c:v>4.1599999999999966</c:v>
                </c:pt>
                <c:pt idx="788">
                  <c:v>2.2300000000000182</c:v>
                </c:pt>
                <c:pt idx="789">
                  <c:v>7.7900000000000205</c:v>
                </c:pt>
                <c:pt idx="790">
                  <c:v>0.33999999999997499</c:v>
                </c:pt>
                <c:pt idx="791">
                  <c:v>11.939999999999998</c:v>
                </c:pt>
                <c:pt idx="792">
                  <c:v>25.529999999999973</c:v>
                </c:pt>
                <c:pt idx="793">
                  <c:v>11.29000000000002</c:v>
                </c:pt>
                <c:pt idx="794">
                  <c:v>0.68000000000000682</c:v>
                </c:pt>
                <c:pt idx="795">
                  <c:v>12.97999999999999</c:v>
                </c:pt>
                <c:pt idx="796">
                  <c:v>11.379999999999995</c:v>
                </c:pt>
                <c:pt idx="797">
                  <c:v>2.4800000000000182</c:v>
                </c:pt>
                <c:pt idx="798">
                  <c:v>2.5600000000000023</c:v>
                </c:pt>
                <c:pt idx="799">
                  <c:v>12.740000000000009</c:v>
                </c:pt>
                <c:pt idx="800">
                  <c:v>5.8799999999999955</c:v>
                </c:pt>
                <c:pt idx="801">
                  <c:v>3.2300000000000182</c:v>
                </c:pt>
                <c:pt idx="802">
                  <c:v>6.7700000000000102</c:v>
                </c:pt>
                <c:pt idx="803">
                  <c:v>5.3799999999999955</c:v>
                </c:pt>
                <c:pt idx="804">
                  <c:v>6.3699999999999761</c:v>
                </c:pt>
                <c:pt idx="805">
                  <c:v>7.6999999999999886</c:v>
                </c:pt>
                <c:pt idx="806">
                  <c:v>15.230000000000018</c:v>
                </c:pt>
                <c:pt idx="807">
                  <c:v>6.1699999999999875</c:v>
                </c:pt>
                <c:pt idx="808">
                  <c:v>7.789999999999992</c:v>
                </c:pt>
                <c:pt idx="809">
                  <c:v>15.539999999999992</c:v>
                </c:pt>
                <c:pt idx="810">
                  <c:v>11.29000000000002</c:v>
                </c:pt>
                <c:pt idx="811">
                  <c:v>2.0900000000000034</c:v>
                </c:pt>
                <c:pt idx="812">
                  <c:v>8.1899999999999977</c:v>
                </c:pt>
                <c:pt idx="813">
                  <c:v>1.5</c:v>
                </c:pt>
                <c:pt idx="814">
                  <c:v>3.5600000000000023</c:v>
                </c:pt>
                <c:pt idx="815">
                  <c:v>17.620000000000005</c:v>
                </c:pt>
                <c:pt idx="816">
                  <c:v>6.2000000000000171</c:v>
                </c:pt>
                <c:pt idx="817">
                  <c:v>5.6599999999999682</c:v>
                </c:pt>
                <c:pt idx="818">
                  <c:v>10.740000000000009</c:v>
                </c:pt>
                <c:pt idx="819">
                  <c:v>0.63999999999998636</c:v>
                </c:pt>
                <c:pt idx="820">
                  <c:v>3.9099999999999682</c:v>
                </c:pt>
                <c:pt idx="821">
                  <c:v>39.129999999999995</c:v>
                </c:pt>
                <c:pt idx="822">
                  <c:v>2.9200000000000159</c:v>
                </c:pt>
                <c:pt idx="823">
                  <c:v>0.87000000000000455</c:v>
                </c:pt>
                <c:pt idx="824">
                  <c:v>22.799999999999955</c:v>
                </c:pt>
                <c:pt idx="825">
                  <c:v>18.300000000000011</c:v>
                </c:pt>
                <c:pt idx="826">
                  <c:v>9.2300000000000182</c:v>
                </c:pt>
                <c:pt idx="827">
                  <c:v>1.8900000000000006</c:v>
                </c:pt>
                <c:pt idx="828">
                  <c:v>12.879999999999995</c:v>
                </c:pt>
                <c:pt idx="829">
                  <c:v>3.3500000000000227</c:v>
                </c:pt>
                <c:pt idx="830">
                  <c:v>0.71999999999999886</c:v>
                </c:pt>
                <c:pt idx="831">
                  <c:v>21.770000000000039</c:v>
                </c:pt>
                <c:pt idx="832">
                  <c:v>8.9999999999974989E-2</c:v>
                </c:pt>
                <c:pt idx="833">
                  <c:v>10.25</c:v>
                </c:pt>
                <c:pt idx="834">
                  <c:v>6.1700000000000159</c:v>
                </c:pt>
                <c:pt idx="835">
                  <c:v>8.8199999999999932</c:v>
                </c:pt>
                <c:pt idx="836">
                  <c:v>1.9899999999999807</c:v>
                </c:pt>
                <c:pt idx="837">
                  <c:v>14.170000000000016</c:v>
                </c:pt>
                <c:pt idx="838">
                  <c:v>0.9299999999999784</c:v>
                </c:pt>
                <c:pt idx="839">
                  <c:v>3.6599999999999966</c:v>
                </c:pt>
                <c:pt idx="840">
                  <c:v>5.8600000000000136</c:v>
                </c:pt>
                <c:pt idx="841">
                  <c:v>2.0000000000010232E-2</c:v>
                </c:pt>
                <c:pt idx="842">
                  <c:v>9.6599999999999966</c:v>
                </c:pt>
                <c:pt idx="843">
                  <c:v>2.8399999999999963</c:v>
                </c:pt>
                <c:pt idx="844">
                  <c:v>19.669999999999987</c:v>
                </c:pt>
                <c:pt idx="845">
                  <c:v>11.629999999999995</c:v>
                </c:pt>
                <c:pt idx="846">
                  <c:v>3.7800000000000011</c:v>
                </c:pt>
                <c:pt idx="847">
                  <c:v>4.7599999999999909</c:v>
                </c:pt>
                <c:pt idx="848">
                  <c:v>3.0200000000000102</c:v>
                </c:pt>
                <c:pt idx="849">
                  <c:v>0.43000000000000682</c:v>
                </c:pt>
                <c:pt idx="850">
                  <c:v>3.0200000000000387</c:v>
                </c:pt>
                <c:pt idx="851">
                  <c:v>23.660000000000025</c:v>
                </c:pt>
                <c:pt idx="852">
                  <c:v>5.5600000000000023</c:v>
                </c:pt>
                <c:pt idx="853">
                  <c:v>13.159999999999997</c:v>
                </c:pt>
                <c:pt idx="854">
                  <c:v>0.25999999999999091</c:v>
                </c:pt>
                <c:pt idx="855">
                  <c:v>1.3600000000000136</c:v>
                </c:pt>
                <c:pt idx="856">
                  <c:v>8.5699999999999932</c:v>
                </c:pt>
                <c:pt idx="857">
                  <c:v>9.9699999999999704</c:v>
                </c:pt>
                <c:pt idx="858">
                  <c:v>3.3900000000000006</c:v>
                </c:pt>
                <c:pt idx="859">
                  <c:v>15.639999999999986</c:v>
                </c:pt>
                <c:pt idx="860">
                  <c:v>7.910000000000025</c:v>
                </c:pt>
                <c:pt idx="861">
                  <c:v>19.519999999999982</c:v>
                </c:pt>
                <c:pt idx="862">
                  <c:v>17.210000000000008</c:v>
                </c:pt>
                <c:pt idx="863">
                  <c:v>16.359999999999985</c:v>
                </c:pt>
                <c:pt idx="864">
                  <c:v>11.060000000000002</c:v>
                </c:pt>
                <c:pt idx="865">
                  <c:v>9.2399999999999949</c:v>
                </c:pt>
                <c:pt idx="866">
                  <c:v>6.1299999999999955</c:v>
                </c:pt>
                <c:pt idx="867">
                  <c:v>4.9499999999999886</c:v>
                </c:pt>
                <c:pt idx="868">
                  <c:v>6.9699999999999989</c:v>
                </c:pt>
                <c:pt idx="869">
                  <c:v>2.3499999999999943</c:v>
                </c:pt>
                <c:pt idx="870">
                  <c:v>4.9200000000000159</c:v>
                </c:pt>
                <c:pt idx="871">
                  <c:v>12.75</c:v>
                </c:pt>
                <c:pt idx="872">
                  <c:v>5.0600000000000023</c:v>
                </c:pt>
                <c:pt idx="873">
                  <c:v>5.1099999999999852</c:v>
                </c:pt>
                <c:pt idx="874">
                  <c:v>9.8999999999999773</c:v>
                </c:pt>
                <c:pt idx="875">
                  <c:v>13.680000000000007</c:v>
                </c:pt>
                <c:pt idx="876">
                  <c:v>3.9000000000000057</c:v>
                </c:pt>
                <c:pt idx="877">
                  <c:v>7.8100000000000023</c:v>
                </c:pt>
                <c:pt idx="878">
                  <c:v>8.3299999999999841</c:v>
                </c:pt>
                <c:pt idx="879">
                  <c:v>7.2800000000000296</c:v>
                </c:pt>
                <c:pt idx="880">
                  <c:v>2.3500000000000227</c:v>
                </c:pt>
                <c:pt idx="881">
                  <c:v>4.6399999999999864</c:v>
                </c:pt>
                <c:pt idx="882">
                  <c:v>19.590000000000003</c:v>
                </c:pt>
                <c:pt idx="883">
                  <c:v>14.149999999999977</c:v>
                </c:pt>
                <c:pt idx="884">
                  <c:v>22.420000000000016</c:v>
                </c:pt>
                <c:pt idx="885">
                  <c:v>2.1000000000000227</c:v>
                </c:pt>
                <c:pt idx="886">
                  <c:v>1.25</c:v>
                </c:pt>
                <c:pt idx="887">
                  <c:v>1.0499999999999829</c:v>
                </c:pt>
                <c:pt idx="888">
                  <c:v>8.2599999999999909</c:v>
                </c:pt>
                <c:pt idx="889">
                  <c:v>8.1899999999999977</c:v>
                </c:pt>
                <c:pt idx="890">
                  <c:v>0.93000000000000682</c:v>
                </c:pt>
                <c:pt idx="891">
                  <c:v>16.340000000000032</c:v>
                </c:pt>
                <c:pt idx="892">
                  <c:v>8.4700000000000273</c:v>
                </c:pt>
                <c:pt idx="893">
                  <c:v>5.0500000000000114</c:v>
                </c:pt>
                <c:pt idx="894">
                  <c:v>6.92999999999995</c:v>
                </c:pt>
                <c:pt idx="895">
                  <c:v>2.0100000000000193</c:v>
                </c:pt>
                <c:pt idx="896">
                  <c:v>2.5400000000000205</c:v>
                </c:pt>
                <c:pt idx="897">
                  <c:v>14.060000000000002</c:v>
                </c:pt>
                <c:pt idx="898">
                  <c:v>1.7900000000000205</c:v>
                </c:pt>
                <c:pt idx="899">
                  <c:v>3.5600000000000023</c:v>
                </c:pt>
                <c:pt idx="900">
                  <c:v>13.480000000000018</c:v>
                </c:pt>
                <c:pt idx="901">
                  <c:v>3.3799999999999955</c:v>
                </c:pt>
                <c:pt idx="902">
                  <c:v>0.12999999999999545</c:v>
                </c:pt>
                <c:pt idx="903">
                  <c:v>10.240000000000009</c:v>
                </c:pt>
                <c:pt idx="904">
                  <c:v>17.789999999999992</c:v>
                </c:pt>
                <c:pt idx="905">
                  <c:v>17.990000000000009</c:v>
                </c:pt>
                <c:pt idx="906">
                  <c:v>6.9300000000000068</c:v>
                </c:pt>
                <c:pt idx="907">
                  <c:v>11.280000000000001</c:v>
                </c:pt>
                <c:pt idx="908">
                  <c:v>8.5999999999999943</c:v>
                </c:pt>
                <c:pt idx="909">
                  <c:v>13.129999999999995</c:v>
                </c:pt>
                <c:pt idx="910">
                  <c:v>0.67999999999999261</c:v>
                </c:pt>
                <c:pt idx="911">
                  <c:v>1.3600000000000136</c:v>
                </c:pt>
                <c:pt idx="912">
                  <c:v>1.5</c:v>
                </c:pt>
                <c:pt idx="913">
                  <c:v>0.65999999999999659</c:v>
                </c:pt>
                <c:pt idx="914">
                  <c:v>5.9699999999999989</c:v>
                </c:pt>
                <c:pt idx="915">
                  <c:v>4.1700000000000017</c:v>
                </c:pt>
                <c:pt idx="916">
                  <c:v>24.870000000000005</c:v>
                </c:pt>
                <c:pt idx="917">
                  <c:v>13.159999999999997</c:v>
                </c:pt>
                <c:pt idx="918">
                  <c:v>5.1999999999999886</c:v>
                </c:pt>
                <c:pt idx="919">
                  <c:v>7.0900000000000034</c:v>
                </c:pt>
                <c:pt idx="920">
                  <c:v>2.0500000000000114</c:v>
                </c:pt>
                <c:pt idx="921">
                  <c:v>15.519999999999996</c:v>
                </c:pt>
                <c:pt idx="922">
                  <c:v>12.379999999999995</c:v>
                </c:pt>
                <c:pt idx="923">
                  <c:v>17.079999999999984</c:v>
                </c:pt>
                <c:pt idx="924">
                  <c:v>20.379999999999995</c:v>
                </c:pt>
                <c:pt idx="925">
                  <c:v>14.759999999999991</c:v>
                </c:pt>
                <c:pt idx="926">
                  <c:v>1.3899999999999864</c:v>
                </c:pt>
                <c:pt idx="927">
                  <c:v>1.4599999999999795</c:v>
                </c:pt>
                <c:pt idx="928">
                  <c:v>5.9300000000000068</c:v>
                </c:pt>
                <c:pt idx="929">
                  <c:v>4.6099999999999994</c:v>
                </c:pt>
                <c:pt idx="930">
                  <c:v>6.5300000000000011</c:v>
                </c:pt>
                <c:pt idx="931">
                  <c:v>10.729999999999961</c:v>
                </c:pt>
                <c:pt idx="932">
                  <c:v>1.2300000000000182</c:v>
                </c:pt>
                <c:pt idx="933">
                  <c:v>8.2200000000000273</c:v>
                </c:pt>
                <c:pt idx="934">
                  <c:v>16.759999999999991</c:v>
                </c:pt>
                <c:pt idx="935">
                  <c:v>23.340000000000003</c:v>
                </c:pt>
                <c:pt idx="936">
                  <c:v>20.339999999999975</c:v>
                </c:pt>
                <c:pt idx="937">
                  <c:v>0.40000000000000568</c:v>
                </c:pt>
                <c:pt idx="938">
                  <c:v>1.3899999999999864</c:v>
                </c:pt>
                <c:pt idx="939">
                  <c:v>8.460000000000008</c:v>
                </c:pt>
                <c:pt idx="940">
                  <c:v>14.730000000000018</c:v>
                </c:pt>
                <c:pt idx="941">
                  <c:v>1.9300000000000068</c:v>
                </c:pt>
                <c:pt idx="942">
                  <c:v>7.5499999999999545</c:v>
                </c:pt>
                <c:pt idx="943">
                  <c:v>9.720000000000006</c:v>
                </c:pt>
                <c:pt idx="944">
                  <c:v>20.049999999999955</c:v>
                </c:pt>
                <c:pt idx="945">
                  <c:v>4.4499999999999886</c:v>
                </c:pt>
                <c:pt idx="946">
                  <c:v>9.9399999999999977</c:v>
                </c:pt>
                <c:pt idx="947">
                  <c:v>22.900000000000034</c:v>
                </c:pt>
                <c:pt idx="948">
                  <c:v>6.9299999999999926</c:v>
                </c:pt>
                <c:pt idx="949">
                  <c:v>12.640000000000043</c:v>
                </c:pt>
                <c:pt idx="950">
                  <c:v>7.2099999999999795</c:v>
                </c:pt>
                <c:pt idx="951">
                  <c:v>8.6299999999999955</c:v>
                </c:pt>
                <c:pt idx="952">
                  <c:v>5.2199999999999989</c:v>
                </c:pt>
                <c:pt idx="953">
                  <c:v>7.6000000000000085</c:v>
                </c:pt>
                <c:pt idx="954">
                  <c:v>8.8100000000000023</c:v>
                </c:pt>
                <c:pt idx="955">
                  <c:v>0.71999999999999886</c:v>
                </c:pt>
                <c:pt idx="956">
                  <c:v>2.6899999999999977</c:v>
                </c:pt>
                <c:pt idx="957">
                  <c:v>4.0699999999999932</c:v>
                </c:pt>
                <c:pt idx="958">
                  <c:v>17.539999999999992</c:v>
                </c:pt>
                <c:pt idx="959">
                  <c:v>2.3799999999999955</c:v>
                </c:pt>
                <c:pt idx="960">
                  <c:v>14.28000000000003</c:v>
                </c:pt>
                <c:pt idx="961">
                  <c:v>7.8299999999999983</c:v>
                </c:pt>
                <c:pt idx="962">
                  <c:v>0.24000000000000909</c:v>
                </c:pt>
                <c:pt idx="963">
                  <c:v>13.369999999999976</c:v>
                </c:pt>
                <c:pt idx="964">
                  <c:v>6.4700000000000273</c:v>
                </c:pt>
                <c:pt idx="965">
                  <c:v>4.7799999999999727</c:v>
                </c:pt>
                <c:pt idx="966">
                  <c:v>21.870000000000005</c:v>
                </c:pt>
                <c:pt idx="967">
                  <c:v>11.260000000000048</c:v>
                </c:pt>
                <c:pt idx="968">
                  <c:v>2.4199999999999875</c:v>
                </c:pt>
                <c:pt idx="969">
                  <c:v>3.6499999999999773</c:v>
                </c:pt>
                <c:pt idx="970">
                  <c:v>12.470000000000027</c:v>
                </c:pt>
                <c:pt idx="971">
                  <c:v>5.0600000000000023</c:v>
                </c:pt>
                <c:pt idx="972">
                  <c:v>9.3400000000000034</c:v>
                </c:pt>
                <c:pt idx="973">
                  <c:v>10.539999999999992</c:v>
                </c:pt>
                <c:pt idx="974">
                  <c:v>10.520000000000039</c:v>
                </c:pt>
                <c:pt idx="975">
                  <c:v>7.7700000000000102</c:v>
                </c:pt>
                <c:pt idx="976">
                  <c:v>13.919999999999959</c:v>
                </c:pt>
                <c:pt idx="977">
                  <c:v>6.0299999999999727</c:v>
                </c:pt>
                <c:pt idx="978">
                  <c:v>5.0999999999999943</c:v>
                </c:pt>
                <c:pt idx="979">
                  <c:v>12.560000000000002</c:v>
                </c:pt>
                <c:pt idx="980">
                  <c:v>1.4599999999999795</c:v>
                </c:pt>
                <c:pt idx="981">
                  <c:v>4.6399999999999864</c:v>
                </c:pt>
                <c:pt idx="982">
                  <c:v>10.280000000000001</c:v>
                </c:pt>
                <c:pt idx="983">
                  <c:v>3.2599999999999909</c:v>
                </c:pt>
                <c:pt idx="984">
                  <c:v>9.089999999999975</c:v>
                </c:pt>
                <c:pt idx="985">
                  <c:v>29.53000000000003</c:v>
                </c:pt>
                <c:pt idx="986">
                  <c:v>6.460000000000008</c:v>
                </c:pt>
                <c:pt idx="987">
                  <c:v>4.3299999999999841</c:v>
                </c:pt>
                <c:pt idx="988">
                  <c:v>4.2199999999999989</c:v>
                </c:pt>
                <c:pt idx="989">
                  <c:v>3.4799999999999898</c:v>
                </c:pt>
                <c:pt idx="990">
                  <c:v>2.4300000000000068</c:v>
                </c:pt>
                <c:pt idx="991">
                  <c:v>18.090000000000003</c:v>
                </c:pt>
                <c:pt idx="992">
                  <c:v>1.9399999999999977</c:v>
                </c:pt>
                <c:pt idx="993">
                  <c:v>10.199999999999989</c:v>
                </c:pt>
                <c:pt idx="994">
                  <c:v>7.9599999999999795</c:v>
                </c:pt>
                <c:pt idx="995">
                  <c:v>9.25</c:v>
                </c:pt>
                <c:pt idx="996">
                  <c:v>1.210000000000008</c:v>
                </c:pt>
                <c:pt idx="997">
                  <c:v>8.0500000000000114</c:v>
                </c:pt>
                <c:pt idx="998">
                  <c:v>17.369999999999976</c:v>
                </c:pt>
                <c:pt idx="999">
                  <c:v>0.86000000000001364</c:v>
                </c:pt>
                <c:pt idx="1000">
                  <c:v>3.4899999999999807</c:v>
                </c:pt>
                <c:pt idx="1001">
                  <c:v>15.789999999999992</c:v>
                </c:pt>
                <c:pt idx="1002">
                  <c:v>6.9300000000000068</c:v>
                </c:pt>
                <c:pt idx="1003">
                  <c:v>7.6399999999999864</c:v>
                </c:pt>
                <c:pt idx="1004">
                  <c:v>4.8700000000000045</c:v>
                </c:pt>
                <c:pt idx="1005">
                  <c:v>8.4500000000000171</c:v>
                </c:pt>
                <c:pt idx="1006">
                  <c:v>7.7399999999999807</c:v>
                </c:pt>
              </c:numCache>
            </c:numRef>
          </c:yVal>
        </c:ser>
        <c:axId val="92129536"/>
        <c:axId val="92128000"/>
      </c:scatterChart>
      <c:valAx>
        <c:axId val="92129536"/>
        <c:scaling>
          <c:orientation val="minMax"/>
        </c:scaling>
        <c:axPos val="b"/>
        <c:numFmt formatCode="0.0000" sourceLinked="1"/>
        <c:tickLblPos val="nextTo"/>
        <c:crossAx val="92128000"/>
        <c:crosses val="autoZero"/>
        <c:crossBetween val="midCat"/>
      </c:valAx>
      <c:valAx>
        <c:axId val="92128000"/>
        <c:scaling>
          <c:orientation val="minMax"/>
        </c:scaling>
        <c:axPos val="l"/>
        <c:majorGridlines/>
        <c:numFmt formatCode="General" sourceLinked="1"/>
        <c:tickLblPos val="nextTo"/>
        <c:crossAx val="9212953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Sheet1!$K$156:$K$1162</c:f>
              <c:numCache>
                <c:formatCode>0.00</c:formatCode>
                <c:ptCount val="1007"/>
                <c:pt idx="0">
                  <c:v>1541.4949999999999</c:v>
                </c:pt>
                <c:pt idx="1">
                  <c:v>2326.9300000000003</c:v>
                </c:pt>
                <c:pt idx="2">
                  <c:v>2131.21</c:v>
                </c:pt>
                <c:pt idx="3">
                  <c:v>1042.24</c:v>
                </c:pt>
                <c:pt idx="4">
                  <c:v>1402.67</c:v>
                </c:pt>
                <c:pt idx="5">
                  <c:v>962.93499999999995</c:v>
                </c:pt>
                <c:pt idx="6">
                  <c:v>1921.405</c:v>
                </c:pt>
                <c:pt idx="7">
                  <c:v>440.92</c:v>
                </c:pt>
                <c:pt idx="8">
                  <c:v>1316.4299999999998</c:v>
                </c:pt>
                <c:pt idx="9">
                  <c:v>2621.9300000000003</c:v>
                </c:pt>
                <c:pt idx="10">
                  <c:v>2086.37</c:v>
                </c:pt>
                <c:pt idx="11">
                  <c:v>1639.7049999999999</c:v>
                </c:pt>
                <c:pt idx="12">
                  <c:v>5579.8649999999998</c:v>
                </c:pt>
                <c:pt idx="13">
                  <c:v>2895.04</c:v>
                </c:pt>
                <c:pt idx="14">
                  <c:v>2284.9549999999999</c:v>
                </c:pt>
                <c:pt idx="15">
                  <c:v>1444.69</c:v>
                </c:pt>
                <c:pt idx="16">
                  <c:v>1275.9349999999999</c:v>
                </c:pt>
                <c:pt idx="17">
                  <c:v>1271.7750000000001</c:v>
                </c:pt>
                <c:pt idx="18">
                  <c:v>1438.7849999999999</c:v>
                </c:pt>
                <c:pt idx="19">
                  <c:v>32.739999999999995</c:v>
                </c:pt>
                <c:pt idx="20">
                  <c:v>1174.44</c:v>
                </c:pt>
                <c:pt idx="21">
                  <c:v>364.28499999999997</c:v>
                </c:pt>
                <c:pt idx="22">
                  <c:v>1117.22</c:v>
                </c:pt>
                <c:pt idx="23">
                  <c:v>807.97499999999991</c:v>
                </c:pt>
                <c:pt idx="24">
                  <c:v>1016.625</c:v>
                </c:pt>
                <c:pt idx="25">
                  <c:v>2579.54</c:v>
                </c:pt>
                <c:pt idx="26">
                  <c:v>165.54500000000002</c:v>
                </c:pt>
                <c:pt idx="27">
                  <c:v>1768.2350000000001</c:v>
                </c:pt>
                <c:pt idx="28">
                  <c:v>1927.4</c:v>
                </c:pt>
                <c:pt idx="29">
                  <c:v>1416.8150000000001</c:v>
                </c:pt>
                <c:pt idx="30">
                  <c:v>1102.365</c:v>
                </c:pt>
                <c:pt idx="31">
                  <c:v>2740.56</c:v>
                </c:pt>
                <c:pt idx="32">
                  <c:v>782.11999999999989</c:v>
                </c:pt>
                <c:pt idx="33">
                  <c:v>4196.6399999999994</c:v>
                </c:pt>
                <c:pt idx="34">
                  <c:v>1723.44</c:v>
                </c:pt>
                <c:pt idx="35">
                  <c:v>265.14999999999998</c:v>
                </c:pt>
                <c:pt idx="36">
                  <c:v>1025.48</c:v>
                </c:pt>
                <c:pt idx="37">
                  <c:v>3054.7550000000001</c:v>
                </c:pt>
                <c:pt idx="38">
                  <c:v>4400.54</c:v>
                </c:pt>
                <c:pt idx="39">
                  <c:v>269.54499999999996</c:v>
                </c:pt>
                <c:pt idx="40">
                  <c:v>1863.1399999999999</c:v>
                </c:pt>
                <c:pt idx="41">
                  <c:v>861.73</c:v>
                </c:pt>
                <c:pt idx="42">
                  <c:v>1695.7750000000001</c:v>
                </c:pt>
                <c:pt idx="43">
                  <c:v>1451.66</c:v>
                </c:pt>
                <c:pt idx="44">
                  <c:v>2122.13</c:v>
                </c:pt>
                <c:pt idx="45">
                  <c:v>1821.1149999999998</c:v>
                </c:pt>
                <c:pt idx="46">
                  <c:v>2848.41</c:v>
                </c:pt>
                <c:pt idx="47">
                  <c:v>2115.3850000000002</c:v>
                </c:pt>
                <c:pt idx="48">
                  <c:v>778.005</c:v>
                </c:pt>
                <c:pt idx="49">
                  <c:v>2304.585</c:v>
                </c:pt>
                <c:pt idx="50">
                  <c:v>1740.35</c:v>
                </c:pt>
                <c:pt idx="51">
                  <c:v>1044.125</c:v>
                </c:pt>
                <c:pt idx="52">
                  <c:v>2229.8150000000001</c:v>
                </c:pt>
                <c:pt idx="53">
                  <c:v>1633.7</c:v>
                </c:pt>
                <c:pt idx="54">
                  <c:v>1692.0450000000001</c:v>
                </c:pt>
                <c:pt idx="55">
                  <c:v>2143.8100000000004</c:v>
                </c:pt>
                <c:pt idx="56">
                  <c:v>1513.06</c:v>
                </c:pt>
                <c:pt idx="57">
                  <c:v>1099.69</c:v>
                </c:pt>
                <c:pt idx="58">
                  <c:v>1250.615</c:v>
                </c:pt>
                <c:pt idx="59">
                  <c:v>1839.65</c:v>
                </c:pt>
                <c:pt idx="60">
                  <c:v>1349.81</c:v>
                </c:pt>
                <c:pt idx="61">
                  <c:v>2022.3200000000002</c:v>
                </c:pt>
                <c:pt idx="62">
                  <c:v>603.02</c:v>
                </c:pt>
                <c:pt idx="63">
                  <c:v>1092.0050000000001</c:v>
                </c:pt>
                <c:pt idx="64">
                  <c:v>407.05</c:v>
                </c:pt>
                <c:pt idx="65">
                  <c:v>1864.7449999999999</c:v>
                </c:pt>
                <c:pt idx="66">
                  <c:v>3344.21</c:v>
                </c:pt>
                <c:pt idx="67">
                  <c:v>3581.9700000000003</c:v>
                </c:pt>
                <c:pt idx="68">
                  <c:v>1464.5450000000001</c:v>
                </c:pt>
                <c:pt idx="69">
                  <c:v>1986.2150000000001</c:v>
                </c:pt>
                <c:pt idx="70">
                  <c:v>628.5150000000001</c:v>
                </c:pt>
                <c:pt idx="71">
                  <c:v>905.67000000000007</c:v>
                </c:pt>
                <c:pt idx="72">
                  <c:v>1675.0050000000001</c:v>
                </c:pt>
                <c:pt idx="73">
                  <c:v>1382.29</c:v>
                </c:pt>
                <c:pt idx="74">
                  <c:v>1286.22</c:v>
                </c:pt>
                <c:pt idx="75">
                  <c:v>1008.26</c:v>
                </c:pt>
                <c:pt idx="76">
                  <c:v>1325.2649999999999</c:v>
                </c:pt>
                <c:pt idx="77">
                  <c:v>680.79500000000007</c:v>
                </c:pt>
                <c:pt idx="78">
                  <c:v>1859.7750000000001</c:v>
                </c:pt>
                <c:pt idx="79">
                  <c:v>1538.335</c:v>
                </c:pt>
                <c:pt idx="80">
                  <c:v>548.38499999999999</c:v>
                </c:pt>
                <c:pt idx="81">
                  <c:v>309.21500000000003</c:v>
                </c:pt>
                <c:pt idx="82">
                  <c:v>1688.48</c:v>
                </c:pt>
                <c:pt idx="83">
                  <c:v>1437.655</c:v>
                </c:pt>
                <c:pt idx="84">
                  <c:v>244.89499999999998</c:v>
                </c:pt>
                <c:pt idx="85">
                  <c:v>763.13</c:v>
                </c:pt>
                <c:pt idx="86">
                  <c:v>806.875</c:v>
                </c:pt>
                <c:pt idx="87">
                  <c:v>1156.175</c:v>
                </c:pt>
                <c:pt idx="88">
                  <c:v>1382.85</c:v>
                </c:pt>
                <c:pt idx="89">
                  <c:v>1342.17</c:v>
                </c:pt>
                <c:pt idx="90">
                  <c:v>415.51</c:v>
                </c:pt>
                <c:pt idx="91">
                  <c:v>1647.395</c:v>
                </c:pt>
                <c:pt idx="92">
                  <c:v>2278.4300000000003</c:v>
                </c:pt>
                <c:pt idx="93">
                  <c:v>645.43000000000006</c:v>
                </c:pt>
                <c:pt idx="94">
                  <c:v>634.88499999999999</c:v>
                </c:pt>
                <c:pt idx="95">
                  <c:v>1314.45</c:v>
                </c:pt>
                <c:pt idx="96">
                  <c:v>1770.54</c:v>
                </c:pt>
                <c:pt idx="97">
                  <c:v>1438.6100000000001</c:v>
                </c:pt>
                <c:pt idx="98">
                  <c:v>1132.1399999999999</c:v>
                </c:pt>
                <c:pt idx="99">
                  <c:v>516.07999999999993</c:v>
                </c:pt>
                <c:pt idx="100">
                  <c:v>1815.7449999999999</c:v>
                </c:pt>
                <c:pt idx="101">
                  <c:v>1048.67</c:v>
                </c:pt>
                <c:pt idx="102">
                  <c:v>1116.1949999999999</c:v>
                </c:pt>
                <c:pt idx="103">
                  <c:v>754.45</c:v>
                </c:pt>
                <c:pt idx="104">
                  <c:v>1757.21</c:v>
                </c:pt>
                <c:pt idx="105">
                  <c:v>1163.9050000000002</c:v>
                </c:pt>
                <c:pt idx="106">
                  <c:v>349.46500000000003</c:v>
                </c:pt>
                <c:pt idx="107">
                  <c:v>509.53</c:v>
                </c:pt>
                <c:pt idx="108">
                  <c:v>1563.97</c:v>
                </c:pt>
                <c:pt idx="109">
                  <c:v>1609.23</c:v>
                </c:pt>
                <c:pt idx="110">
                  <c:v>2355.2150000000001</c:v>
                </c:pt>
                <c:pt idx="111">
                  <c:v>1374.835</c:v>
                </c:pt>
                <c:pt idx="112">
                  <c:v>1162.27</c:v>
                </c:pt>
                <c:pt idx="113">
                  <c:v>968.01</c:v>
                </c:pt>
                <c:pt idx="114">
                  <c:v>805.47</c:v>
                </c:pt>
                <c:pt idx="115">
                  <c:v>920.26</c:v>
                </c:pt>
                <c:pt idx="116">
                  <c:v>900.56</c:v>
                </c:pt>
                <c:pt idx="117">
                  <c:v>1319.9450000000002</c:v>
                </c:pt>
                <c:pt idx="118">
                  <c:v>1351.7049999999999</c:v>
                </c:pt>
                <c:pt idx="119">
                  <c:v>581.21500000000003</c:v>
                </c:pt>
                <c:pt idx="120">
                  <c:v>870.16499999999996</c:v>
                </c:pt>
                <c:pt idx="121">
                  <c:v>852.93000000000006</c:v>
                </c:pt>
                <c:pt idx="122">
                  <c:v>637.46</c:v>
                </c:pt>
                <c:pt idx="123">
                  <c:v>759.51499999999999</c:v>
                </c:pt>
                <c:pt idx="124">
                  <c:v>435.35500000000002</c:v>
                </c:pt>
                <c:pt idx="125">
                  <c:v>900.375</c:v>
                </c:pt>
                <c:pt idx="126">
                  <c:v>1108.5899999999999</c:v>
                </c:pt>
                <c:pt idx="127">
                  <c:v>1617.1399999999999</c:v>
                </c:pt>
                <c:pt idx="128">
                  <c:v>1626.2849999999999</c:v>
                </c:pt>
                <c:pt idx="129">
                  <c:v>1561.01</c:v>
                </c:pt>
                <c:pt idx="130">
                  <c:v>794.35</c:v>
                </c:pt>
                <c:pt idx="131">
                  <c:v>950.38000000000011</c:v>
                </c:pt>
                <c:pt idx="132">
                  <c:v>1242.605</c:v>
                </c:pt>
                <c:pt idx="133">
                  <c:v>821.6400000000001</c:v>
                </c:pt>
                <c:pt idx="134">
                  <c:v>505.70500000000004</c:v>
                </c:pt>
                <c:pt idx="135">
                  <c:v>453.84000000000003</c:v>
                </c:pt>
                <c:pt idx="136">
                  <c:v>368.26</c:v>
                </c:pt>
                <c:pt idx="137">
                  <c:v>1179.8649999999998</c:v>
                </c:pt>
                <c:pt idx="138">
                  <c:v>309.28999999999996</c:v>
                </c:pt>
                <c:pt idx="139">
                  <c:v>1105.4099999999999</c:v>
                </c:pt>
                <c:pt idx="140">
                  <c:v>598.31999999999994</c:v>
                </c:pt>
                <c:pt idx="141">
                  <c:v>492.67499999999995</c:v>
                </c:pt>
                <c:pt idx="142">
                  <c:v>872.88499999999999</c:v>
                </c:pt>
                <c:pt idx="143">
                  <c:v>1130.4000000000001</c:v>
                </c:pt>
                <c:pt idx="144">
                  <c:v>408.43</c:v>
                </c:pt>
                <c:pt idx="145">
                  <c:v>669.04500000000007</c:v>
                </c:pt>
                <c:pt idx="146">
                  <c:v>1093.83</c:v>
                </c:pt>
                <c:pt idx="147">
                  <c:v>611.30500000000006</c:v>
                </c:pt>
                <c:pt idx="148">
                  <c:v>585.80999999999995</c:v>
                </c:pt>
                <c:pt idx="149">
                  <c:v>482.9</c:v>
                </c:pt>
                <c:pt idx="150">
                  <c:v>609.41499999999996</c:v>
                </c:pt>
                <c:pt idx="151">
                  <c:v>1188.4850000000001</c:v>
                </c:pt>
                <c:pt idx="152">
                  <c:v>319.75</c:v>
                </c:pt>
                <c:pt idx="153">
                  <c:v>1314.29</c:v>
                </c:pt>
                <c:pt idx="154">
                  <c:v>636.03500000000008</c:v>
                </c:pt>
                <c:pt idx="155">
                  <c:v>1871.645</c:v>
                </c:pt>
                <c:pt idx="156">
                  <c:v>303.185</c:v>
                </c:pt>
                <c:pt idx="157">
                  <c:v>1502.4450000000002</c:v>
                </c:pt>
                <c:pt idx="158">
                  <c:v>724.72500000000002</c:v>
                </c:pt>
                <c:pt idx="159">
                  <c:v>1163.7550000000001</c:v>
                </c:pt>
                <c:pt idx="160">
                  <c:v>510.58000000000004</c:v>
                </c:pt>
                <c:pt idx="161">
                  <c:v>770.41</c:v>
                </c:pt>
                <c:pt idx="162">
                  <c:v>779.9849999999999</c:v>
                </c:pt>
                <c:pt idx="163">
                  <c:v>633.08999999999992</c:v>
                </c:pt>
                <c:pt idx="164">
                  <c:v>694.33</c:v>
                </c:pt>
                <c:pt idx="165">
                  <c:v>1365.87</c:v>
                </c:pt>
                <c:pt idx="166">
                  <c:v>571.94499999999994</c:v>
                </c:pt>
                <c:pt idx="167">
                  <c:v>864.92499999999995</c:v>
                </c:pt>
                <c:pt idx="168">
                  <c:v>2259.37</c:v>
                </c:pt>
                <c:pt idx="169">
                  <c:v>1148.3249999999998</c:v>
                </c:pt>
                <c:pt idx="170">
                  <c:v>668.14</c:v>
                </c:pt>
                <c:pt idx="171">
                  <c:v>309.84000000000003</c:v>
                </c:pt>
                <c:pt idx="172">
                  <c:v>464.83000000000004</c:v>
                </c:pt>
                <c:pt idx="173">
                  <c:v>726.31500000000005</c:v>
                </c:pt>
                <c:pt idx="174">
                  <c:v>778.97499999999991</c:v>
                </c:pt>
                <c:pt idx="175">
                  <c:v>1351.07</c:v>
                </c:pt>
                <c:pt idx="176">
                  <c:v>569.85500000000002</c:v>
                </c:pt>
                <c:pt idx="177">
                  <c:v>1117.1500000000001</c:v>
                </c:pt>
                <c:pt idx="178">
                  <c:v>1218.345</c:v>
                </c:pt>
                <c:pt idx="179">
                  <c:v>637.71</c:v>
                </c:pt>
                <c:pt idx="180">
                  <c:v>712.82500000000005</c:v>
                </c:pt>
                <c:pt idx="181">
                  <c:v>608.94000000000005</c:v>
                </c:pt>
                <c:pt idx="182">
                  <c:v>574.77</c:v>
                </c:pt>
                <c:pt idx="183">
                  <c:v>842.21</c:v>
                </c:pt>
                <c:pt idx="184">
                  <c:v>905.60500000000002</c:v>
                </c:pt>
                <c:pt idx="185">
                  <c:v>1160.52</c:v>
                </c:pt>
                <c:pt idx="186">
                  <c:v>807.54500000000007</c:v>
                </c:pt>
                <c:pt idx="187">
                  <c:v>840.22499999999991</c:v>
                </c:pt>
                <c:pt idx="188">
                  <c:v>275.46500000000003</c:v>
                </c:pt>
                <c:pt idx="189">
                  <c:v>1066.0650000000001</c:v>
                </c:pt>
                <c:pt idx="190">
                  <c:v>310.38</c:v>
                </c:pt>
                <c:pt idx="191">
                  <c:v>817.95499999999993</c:v>
                </c:pt>
                <c:pt idx="192">
                  <c:v>817.8599999999999</c:v>
                </c:pt>
                <c:pt idx="193">
                  <c:v>460.47</c:v>
                </c:pt>
                <c:pt idx="194">
                  <c:v>961.4</c:v>
                </c:pt>
                <c:pt idx="195">
                  <c:v>1451.4949999999999</c:v>
                </c:pt>
                <c:pt idx="196">
                  <c:v>302.28499999999997</c:v>
                </c:pt>
                <c:pt idx="197">
                  <c:v>766.05500000000006</c:v>
                </c:pt>
                <c:pt idx="198">
                  <c:v>698.78499999999997</c:v>
                </c:pt>
                <c:pt idx="199">
                  <c:v>407.27499999999998</c:v>
                </c:pt>
                <c:pt idx="200">
                  <c:v>287.74</c:v>
                </c:pt>
                <c:pt idx="201">
                  <c:v>674.86</c:v>
                </c:pt>
                <c:pt idx="202">
                  <c:v>683.80499999999995</c:v>
                </c:pt>
                <c:pt idx="203">
                  <c:v>227.035</c:v>
                </c:pt>
                <c:pt idx="204">
                  <c:v>780.65</c:v>
                </c:pt>
                <c:pt idx="205">
                  <c:v>1012.4349999999999</c:v>
                </c:pt>
                <c:pt idx="206">
                  <c:v>693.45</c:v>
                </c:pt>
                <c:pt idx="207">
                  <c:v>764.14499999999998</c:v>
                </c:pt>
                <c:pt idx="208">
                  <c:v>1099.51</c:v>
                </c:pt>
                <c:pt idx="209">
                  <c:v>1286.6399999999999</c:v>
                </c:pt>
                <c:pt idx="210">
                  <c:v>613.77</c:v>
                </c:pt>
                <c:pt idx="211">
                  <c:v>595.21</c:v>
                </c:pt>
                <c:pt idx="212">
                  <c:v>626.90499999999997</c:v>
                </c:pt>
                <c:pt idx="213">
                  <c:v>796.14499999999998</c:v>
                </c:pt>
                <c:pt idx="214">
                  <c:v>988.48500000000001</c:v>
                </c:pt>
                <c:pt idx="215">
                  <c:v>120.68</c:v>
                </c:pt>
                <c:pt idx="216">
                  <c:v>273.47000000000003</c:v>
                </c:pt>
                <c:pt idx="217">
                  <c:v>460.40999999999997</c:v>
                </c:pt>
                <c:pt idx="218">
                  <c:v>771.255</c:v>
                </c:pt>
                <c:pt idx="219">
                  <c:v>833.63499999999999</c:v>
                </c:pt>
                <c:pt idx="220">
                  <c:v>1123.44</c:v>
                </c:pt>
                <c:pt idx="221">
                  <c:v>730.05</c:v>
                </c:pt>
                <c:pt idx="222">
                  <c:v>577.09</c:v>
                </c:pt>
                <c:pt idx="223">
                  <c:v>2369.1350000000002</c:v>
                </c:pt>
                <c:pt idx="224">
                  <c:v>686.46</c:v>
                </c:pt>
                <c:pt idx="225">
                  <c:v>1120.9349999999999</c:v>
                </c:pt>
                <c:pt idx="226">
                  <c:v>745.43499999999995</c:v>
                </c:pt>
                <c:pt idx="227">
                  <c:v>510.75</c:v>
                </c:pt>
                <c:pt idx="228">
                  <c:v>897.81500000000005</c:v>
                </c:pt>
                <c:pt idx="229">
                  <c:v>389.565</c:v>
                </c:pt>
                <c:pt idx="230">
                  <c:v>528.54999999999995</c:v>
                </c:pt>
                <c:pt idx="231">
                  <c:v>659.16499999999996</c:v>
                </c:pt>
                <c:pt idx="232">
                  <c:v>666.88499999999999</c:v>
                </c:pt>
                <c:pt idx="233">
                  <c:v>645.98</c:v>
                </c:pt>
                <c:pt idx="234">
                  <c:v>517.005</c:v>
                </c:pt>
                <c:pt idx="235">
                  <c:v>767.97499999999991</c:v>
                </c:pt>
                <c:pt idx="236">
                  <c:v>433.12</c:v>
                </c:pt>
                <c:pt idx="237">
                  <c:v>874.17000000000007</c:v>
                </c:pt>
                <c:pt idx="238">
                  <c:v>379.255</c:v>
                </c:pt>
                <c:pt idx="239">
                  <c:v>610.94499999999994</c:v>
                </c:pt>
                <c:pt idx="240">
                  <c:v>281.31</c:v>
                </c:pt>
                <c:pt idx="241">
                  <c:v>1015.6400000000001</c:v>
                </c:pt>
                <c:pt idx="242">
                  <c:v>317.64999999999998</c:v>
                </c:pt>
                <c:pt idx="243">
                  <c:v>661.42000000000007</c:v>
                </c:pt>
                <c:pt idx="244">
                  <c:v>545.04</c:v>
                </c:pt>
                <c:pt idx="245">
                  <c:v>376.63</c:v>
                </c:pt>
                <c:pt idx="246">
                  <c:v>174.685</c:v>
                </c:pt>
                <c:pt idx="247">
                  <c:v>605.38499999999999</c:v>
                </c:pt>
                <c:pt idx="248">
                  <c:v>527.64</c:v>
                </c:pt>
                <c:pt idx="249">
                  <c:v>241.23500000000001</c:v>
                </c:pt>
                <c:pt idx="250">
                  <c:v>955.34</c:v>
                </c:pt>
                <c:pt idx="251">
                  <c:v>561.36</c:v>
                </c:pt>
                <c:pt idx="252">
                  <c:v>94.875</c:v>
                </c:pt>
                <c:pt idx="253">
                  <c:v>639.86</c:v>
                </c:pt>
                <c:pt idx="254">
                  <c:v>364.42500000000001</c:v>
                </c:pt>
                <c:pt idx="255">
                  <c:v>449.28</c:v>
                </c:pt>
                <c:pt idx="256">
                  <c:v>469.54999999999995</c:v>
                </c:pt>
                <c:pt idx="257">
                  <c:v>899.30500000000006</c:v>
                </c:pt>
                <c:pt idx="258">
                  <c:v>397.75</c:v>
                </c:pt>
                <c:pt idx="259">
                  <c:v>561.47500000000002</c:v>
                </c:pt>
                <c:pt idx="260">
                  <c:v>448.29999999999995</c:v>
                </c:pt>
                <c:pt idx="261">
                  <c:v>543.87</c:v>
                </c:pt>
                <c:pt idx="262">
                  <c:v>580.02500000000009</c:v>
                </c:pt>
                <c:pt idx="263">
                  <c:v>642.14499999999998</c:v>
                </c:pt>
                <c:pt idx="264">
                  <c:v>370.72500000000002</c:v>
                </c:pt>
                <c:pt idx="265">
                  <c:v>775.70499999999993</c:v>
                </c:pt>
                <c:pt idx="266">
                  <c:v>363.95499999999998</c:v>
                </c:pt>
                <c:pt idx="267">
                  <c:v>537.34999999999991</c:v>
                </c:pt>
                <c:pt idx="268">
                  <c:v>596.64499999999998</c:v>
                </c:pt>
                <c:pt idx="269">
                  <c:v>980.98</c:v>
                </c:pt>
                <c:pt idx="270">
                  <c:v>220.29</c:v>
                </c:pt>
                <c:pt idx="271">
                  <c:v>1080.21</c:v>
                </c:pt>
                <c:pt idx="272">
                  <c:v>390.90999999999997</c:v>
                </c:pt>
                <c:pt idx="273">
                  <c:v>518.44500000000005</c:v>
                </c:pt>
                <c:pt idx="274">
                  <c:v>823.80500000000006</c:v>
                </c:pt>
                <c:pt idx="275">
                  <c:v>398.92</c:v>
                </c:pt>
                <c:pt idx="276">
                  <c:v>504.05500000000001</c:v>
                </c:pt>
                <c:pt idx="277">
                  <c:v>30.844999999999999</c:v>
                </c:pt>
                <c:pt idx="278">
                  <c:v>407.69</c:v>
                </c:pt>
                <c:pt idx="279">
                  <c:v>659.05500000000006</c:v>
                </c:pt>
                <c:pt idx="280">
                  <c:v>558.16000000000008</c:v>
                </c:pt>
                <c:pt idx="281">
                  <c:v>608.06999999999994</c:v>
                </c:pt>
                <c:pt idx="282">
                  <c:v>736.05500000000006</c:v>
                </c:pt>
                <c:pt idx="283">
                  <c:v>659.58</c:v>
                </c:pt>
                <c:pt idx="284">
                  <c:v>742.92499999999995</c:v>
                </c:pt>
                <c:pt idx="285">
                  <c:v>924.1</c:v>
                </c:pt>
                <c:pt idx="286">
                  <c:v>774.81999999999994</c:v>
                </c:pt>
                <c:pt idx="287">
                  <c:v>707.36</c:v>
                </c:pt>
                <c:pt idx="288">
                  <c:v>142.84</c:v>
                </c:pt>
                <c:pt idx="289">
                  <c:v>466.99</c:v>
                </c:pt>
                <c:pt idx="290">
                  <c:v>1237.3499999999999</c:v>
                </c:pt>
                <c:pt idx="291">
                  <c:v>825.18499999999995</c:v>
                </c:pt>
                <c:pt idx="292">
                  <c:v>858.79</c:v>
                </c:pt>
                <c:pt idx="293">
                  <c:v>367.69499999999999</c:v>
                </c:pt>
                <c:pt idx="294">
                  <c:v>362.33500000000004</c:v>
                </c:pt>
                <c:pt idx="295">
                  <c:v>731.83999999999992</c:v>
                </c:pt>
                <c:pt idx="296">
                  <c:v>564.04500000000007</c:v>
                </c:pt>
                <c:pt idx="297">
                  <c:v>634.40499999999997</c:v>
                </c:pt>
                <c:pt idx="298">
                  <c:v>262.99</c:v>
                </c:pt>
                <c:pt idx="299">
                  <c:v>1546.915</c:v>
                </c:pt>
                <c:pt idx="300">
                  <c:v>288.27499999999998</c:v>
                </c:pt>
                <c:pt idx="301">
                  <c:v>510.47500000000002</c:v>
                </c:pt>
                <c:pt idx="302">
                  <c:v>797.38</c:v>
                </c:pt>
                <c:pt idx="303">
                  <c:v>186.82</c:v>
                </c:pt>
                <c:pt idx="304">
                  <c:v>462.93</c:v>
                </c:pt>
                <c:pt idx="305">
                  <c:v>777.3</c:v>
                </c:pt>
                <c:pt idx="306">
                  <c:v>876.02499999999998</c:v>
                </c:pt>
                <c:pt idx="307">
                  <c:v>804.74</c:v>
                </c:pt>
                <c:pt idx="308">
                  <c:v>790.45499999999993</c:v>
                </c:pt>
                <c:pt idx="309">
                  <c:v>981.43000000000006</c:v>
                </c:pt>
                <c:pt idx="310">
                  <c:v>697.90499999999997</c:v>
                </c:pt>
                <c:pt idx="311">
                  <c:v>8.8650000000000002</c:v>
                </c:pt>
                <c:pt idx="312">
                  <c:v>894.27</c:v>
                </c:pt>
                <c:pt idx="313">
                  <c:v>871.505</c:v>
                </c:pt>
                <c:pt idx="314">
                  <c:v>158.4</c:v>
                </c:pt>
                <c:pt idx="315">
                  <c:v>567.85</c:v>
                </c:pt>
                <c:pt idx="316">
                  <c:v>395.51</c:v>
                </c:pt>
                <c:pt idx="317">
                  <c:v>262.92500000000001</c:v>
                </c:pt>
                <c:pt idx="318">
                  <c:v>230.06</c:v>
                </c:pt>
                <c:pt idx="319">
                  <c:v>289.17500000000001</c:v>
                </c:pt>
                <c:pt idx="320">
                  <c:v>666.87</c:v>
                </c:pt>
                <c:pt idx="321">
                  <c:v>551.71</c:v>
                </c:pt>
                <c:pt idx="322">
                  <c:v>696.07999999999993</c:v>
                </c:pt>
                <c:pt idx="323">
                  <c:v>1924.6100000000001</c:v>
                </c:pt>
                <c:pt idx="324">
                  <c:v>548.79500000000007</c:v>
                </c:pt>
                <c:pt idx="325">
                  <c:v>476.14</c:v>
                </c:pt>
                <c:pt idx="326">
                  <c:v>418.35500000000002</c:v>
                </c:pt>
                <c:pt idx="327">
                  <c:v>437.42499999999995</c:v>
                </c:pt>
                <c:pt idx="328">
                  <c:v>373.38</c:v>
                </c:pt>
                <c:pt idx="329">
                  <c:v>685.33999999999992</c:v>
                </c:pt>
                <c:pt idx="330">
                  <c:v>512.33500000000004</c:v>
                </c:pt>
                <c:pt idx="331">
                  <c:v>809.06500000000005</c:v>
                </c:pt>
                <c:pt idx="332">
                  <c:v>314.70499999999998</c:v>
                </c:pt>
                <c:pt idx="333">
                  <c:v>283.65999999999997</c:v>
                </c:pt>
                <c:pt idx="334">
                  <c:v>693.01499999999999</c:v>
                </c:pt>
                <c:pt idx="335">
                  <c:v>938.7</c:v>
                </c:pt>
                <c:pt idx="336">
                  <c:v>246.685</c:v>
                </c:pt>
                <c:pt idx="337">
                  <c:v>311.66499999999996</c:v>
                </c:pt>
                <c:pt idx="338">
                  <c:v>382.28</c:v>
                </c:pt>
                <c:pt idx="339">
                  <c:v>686.49</c:v>
                </c:pt>
                <c:pt idx="340">
                  <c:v>479.48</c:v>
                </c:pt>
                <c:pt idx="341">
                  <c:v>391.45500000000004</c:v>
                </c:pt>
                <c:pt idx="342">
                  <c:v>352.86500000000001</c:v>
                </c:pt>
                <c:pt idx="343">
                  <c:v>638.4</c:v>
                </c:pt>
                <c:pt idx="344">
                  <c:v>495.51</c:v>
                </c:pt>
                <c:pt idx="345">
                  <c:v>358.565</c:v>
                </c:pt>
                <c:pt idx="346">
                  <c:v>803.56999999999994</c:v>
                </c:pt>
                <c:pt idx="347">
                  <c:v>951.28500000000008</c:v>
                </c:pt>
                <c:pt idx="348">
                  <c:v>504.03499999999997</c:v>
                </c:pt>
                <c:pt idx="349">
                  <c:v>442.93</c:v>
                </c:pt>
                <c:pt idx="350">
                  <c:v>524.36</c:v>
                </c:pt>
                <c:pt idx="351">
                  <c:v>614.20000000000005</c:v>
                </c:pt>
                <c:pt idx="352">
                  <c:v>1092.8050000000001</c:v>
                </c:pt>
                <c:pt idx="353">
                  <c:v>679.28499999999997</c:v>
                </c:pt>
                <c:pt idx="354">
                  <c:v>245.48500000000001</c:v>
                </c:pt>
                <c:pt idx="355">
                  <c:v>731.53</c:v>
                </c:pt>
                <c:pt idx="356">
                  <c:v>351.625</c:v>
                </c:pt>
                <c:pt idx="357">
                  <c:v>422.57</c:v>
                </c:pt>
                <c:pt idx="358">
                  <c:v>762.26499999999999</c:v>
                </c:pt>
                <c:pt idx="359">
                  <c:v>472.3</c:v>
                </c:pt>
                <c:pt idx="360">
                  <c:v>717.37</c:v>
                </c:pt>
                <c:pt idx="361">
                  <c:v>1310.6949999999999</c:v>
                </c:pt>
                <c:pt idx="362">
                  <c:v>1649.4549999999999</c:v>
                </c:pt>
                <c:pt idx="363">
                  <c:v>426.58500000000004</c:v>
                </c:pt>
                <c:pt idx="364">
                  <c:v>382.19</c:v>
                </c:pt>
                <c:pt idx="365">
                  <c:v>631.77</c:v>
                </c:pt>
                <c:pt idx="366">
                  <c:v>665.95500000000004</c:v>
                </c:pt>
                <c:pt idx="367">
                  <c:v>415.14</c:v>
                </c:pt>
                <c:pt idx="368">
                  <c:v>404.11500000000001</c:v>
                </c:pt>
                <c:pt idx="369">
                  <c:v>739.80500000000006</c:v>
                </c:pt>
                <c:pt idx="370">
                  <c:v>481.73500000000001</c:v>
                </c:pt>
                <c:pt idx="371">
                  <c:v>674.22</c:v>
                </c:pt>
                <c:pt idx="372">
                  <c:v>578.02500000000009</c:v>
                </c:pt>
                <c:pt idx="373">
                  <c:v>1703.2350000000001</c:v>
                </c:pt>
                <c:pt idx="374">
                  <c:v>728.11500000000001</c:v>
                </c:pt>
                <c:pt idx="375">
                  <c:v>239.42</c:v>
                </c:pt>
                <c:pt idx="376">
                  <c:v>242.94499999999999</c:v>
                </c:pt>
                <c:pt idx="377">
                  <c:v>498.63499999999999</c:v>
                </c:pt>
                <c:pt idx="378">
                  <c:v>533.16499999999996</c:v>
                </c:pt>
                <c:pt idx="379">
                  <c:v>364.13499999999999</c:v>
                </c:pt>
                <c:pt idx="380">
                  <c:v>140.86000000000001</c:v>
                </c:pt>
                <c:pt idx="381">
                  <c:v>494.57500000000005</c:v>
                </c:pt>
                <c:pt idx="382">
                  <c:v>773.02</c:v>
                </c:pt>
                <c:pt idx="383">
                  <c:v>885.59</c:v>
                </c:pt>
                <c:pt idx="384">
                  <c:v>396.755</c:v>
                </c:pt>
                <c:pt idx="385">
                  <c:v>507.85500000000002</c:v>
                </c:pt>
                <c:pt idx="386">
                  <c:v>707.63</c:v>
                </c:pt>
                <c:pt idx="387">
                  <c:v>241.17500000000001</c:v>
                </c:pt>
                <c:pt idx="388">
                  <c:v>499.35</c:v>
                </c:pt>
                <c:pt idx="389">
                  <c:v>467.52499999999998</c:v>
                </c:pt>
                <c:pt idx="390">
                  <c:v>301.43</c:v>
                </c:pt>
                <c:pt idx="391">
                  <c:v>416.67500000000001</c:v>
                </c:pt>
                <c:pt idx="392">
                  <c:v>551.17499999999995</c:v>
                </c:pt>
                <c:pt idx="393">
                  <c:v>743.20499999999993</c:v>
                </c:pt>
                <c:pt idx="394">
                  <c:v>382.29499999999996</c:v>
                </c:pt>
                <c:pt idx="395">
                  <c:v>534.67000000000007</c:v>
                </c:pt>
                <c:pt idx="396">
                  <c:v>635.46</c:v>
                </c:pt>
                <c:pt idx="397">
                  <c:v>339.21500000000003</c:v>
                </c:pt>
                <c:pt idx="398">
                  <c:v>453.22500000000002</c:v>
                </c:pt>
                <c:pt idx="399">
                  <c:v>590.65499999999997</c:v>
                </c:pt>
                <c:pt idx="400">
                  <c:v>465.69</c:v>
                </c:pt>
                <c:pt idx="401">
                  <c:v>174.82</c:v>
                </c:pt>
                <c:pt idx="402">
                  <c:v>412.76499999999999</c:v>
                </c:pt>
                <c:pt idx="403">
                  <c:v>622.26</c:v>
                </c:pt>
                <c:pt idx="404">
                  <c:v>450.71000000000004</c:v>
                </c:pt>
                <c:pt idx="405">
                  <c:v>941.81500000000005</c:v>
                </c:pt>
                <c:pt idx="406">
                  <c:v>663.31</c:v>
                </c:pt>
                <c:pt idx="407">
                  <c:v>671.09500000000003</c:v>
                </c:pt>
                <c:pt idx="408">
                  <c:v>786.65499999999997</c:v>
                </c:pt>
                <c:pt idx="409">
                  <c:v>485.73</c:v>
                </c:pt>
                <c:pt idx="410">
                  <c:v>301.85500000000002</c:v>
                </c:pt>
                <c:pt idx="411">
                  <c:v>222.92000000000002</c:v>
                </c:pt>
                <c:pt idx="412">
                  <c:v>512.755</c:v>
                </c:pt>
                <c:pt idx="413">
                  <c:v>1813.1</c:v>
                </c:pt>
                <c:pt idx="414">
                  <c:v>264.78999999999996</c:v>
                </c:pt>
                <c:pt idx="415">
                  <c:v>639.90499999999997</c:v>
                </c:pt>
                <c:pt idx="416">
                  <c:v>518.625</c:v>
                </c:pt>
                <c:pt idx="417">
                  <c:v>327.91500000000002</c:v>
                </c:pt>
                <c:pt idx="418">
                  <c:v>400.23500000000001</c:v>
                </c:pt>
                <c:pt idx="419">
                  <c:v>344.82499999999999</c:v>
                </c:pt>
                <c:pt idx="420">
                  <c:v>361.84500000000003</c:v>
                </c:pt>
                <c:pt idx="421">
                  <c:v>559.88</c:v>
                </c:pt>
                <c:pt idx="422">
                  <c:v>577.80999999999995</c:v>
                </c:pt>
                <c:pt idx="423">
                  <c:v>482.39499999999998</c:v>
                </c:pt>
                <c:pt idx="424">
                  <c:v>363.83500000000004</c:v>
                </c:pt>
                <c:pt idx="425">
                  <c:v>406.71000000000004</c:v>
                </c:pt>
                <c:pt idx="426">
                  <c:v>654.14499999999998</c:v>
                </c:pt>
                <c:pt idx="427">
                  <c:v>838.14</c:v>
                </c:pt>
                <c:pt idx="428">
                  <c:v>239.69</c:v>
                </c:pt>
                <c:pt idx="429">
                  <c:v>376.35500000000002</c:v>
                </c:pt>
                <c:pt idx="430">
                  <c:v>571.9849999999999</c:v>
                </c:pt>
                <c:pt idx="431">
                  <c:v>452.65499999999997</c:v>
                </c:pt>
                <c:pt idx="432">
                  <c:v>446.68</c:v>
                </c:pt>
                <c:pt idx="433">
                  <c:v>961.7</c:v>
                </c:pt>
                <c:pt idx="434">
                  <c:v>568.08999999999992</c:v>
                </c:pt>
                <c:pt idx="435">
                  <c:v>298.44000000000005</c:v>
                </c:pt>
                <c:pt idx="436">
                  <c:v>556.375</c:v>
                </c:pt>
                <c:pt idx="437">
                  <c:v>367.245</c:v>
                </c:pt>
                <c:pt idx="438">
                  <c:v>762.03</c:v>
                </c:pt>
                <c:pt idx="439">
                  <c:v>660.10500000000002</c:v>
                </c:pt>
                <c:pt idx="440">
                  <c:v>220.095</c:v>
                </c:pt>
                <c:pt idx="441">
                  <c:v>406.29</c:v>
                </c:pt>
                <c:pt idx="442">
                  <c:v>274.89999999999998</c:v>
                </c:pt>
                <c:pt idx="443">
                  <c:v>92.87</c:v>
                </c:pt>
                <c:pt idx="444">
                  <c:v>390.4</c:v>
                </c:pt>
                <c:pt idx="445">
                  <c:v>369.90999999999997</c:v>
                </c:pt>
                <c:pt idx="446">
                  <c:v>513.12</c:v>
                </c:pt>
                <c:pt idx="447">
                  <c:v>287.52499999999998</c:v>
                </c:pt>
                <c:pt idx="448">
                  <c:v>608.54</c:v>
                </c:pt>
                <c:pt idx="449">
                  <c:v>461.56</c:v>
                </c:pt>
                <c:pt idx="450">
                  <c:v>563.28</c:v>
                </c:pt>
                <c:pt idx="451">
                  <c:v>474.72</c:v>
                </c:pt>
                <c:pt idx="452">
                  <c:v>427.41499999999996</c:v>
                </c:pt>
                <c:pt idx="453">
                  <c:v>441.44</c:v>
                </c:pt>
                <c:pt idx="454">
                  <c:v>215.655</c:v>
                </c:pt>
                <c:pt idx="455">
                  <c:v>352.2</c:v>
                </c:pt>
                <c:pt idx="456">
                  <c:v>449.44</c:v>
                </c:pt>
                <c:pt idx="457">
                  <c:v>422.24</c:v>
                </c:pt>
                <c:pt idx="458">
                  <c:v>237.05500000000001</c:v>
                </c:pt>
                <c:pt idx="459">
                  <c:v>501.93</c:v>
                </c:pt>
                <c:pt idx="460">
                  <c:v>583.96</c:v>
                </c:pt>
                <c:pt idx="461">
                  <c:v>434.15499999999997</c:v>
                </c:pt>
                <c:pt idx="462">
                  <c:v>512.59</c:v>
                </c:pt>
                <c:pt idx="463">
                  <c:v>260.64499999999998</c:v>
                </c:pt>
                <c:pt idx="464">
                  <c:v>608.36</c:v>
                </c:pt>
                <c:pt idx="465">
                  <c:v>373.59500000000003</c:v>
                </c:pt>
                <c:pt idx="466">
                  <c:v>218.86500000000001</c:v>
                </c:pt>
                <c:pt idx="467">
                  <c:v>546.62</c:v>
                </c:pt>
                <c:pt idx="468">
                  <c:v>357.48</c:v>
                </c:pt>
                <c:pt idx="469">
                  <c:v>303.04500000000002</c:v>
                </c:pt>
                <c:pt idx="470">
                  <c:v>720.18499999999995</c:v>
                </c:pt>
                <c:pt idx="471">
                  <c:v>625.755</c:v>
                </c:pt>
                <c:pt idx="472">
                  <c:v>504.40499999999997</c:v>
                </c:pt>
                <c:pt idx="473">
                  <c:v>754.17499999999995</c:v>
                </c:pt>
                <c:pt idx="474">
                  <c:v>799.59500000000003</c:v>
                </c:pt>
                <c:pt idx="475">
                  <c:v>450.63499999999999</c:v>
                </c:pt>
                <c:pt idx="476">
                  <c:v>622.07500000000005</c:v>
                </c:pt>
                <c:pt idx="477">
                  <c:v>448.48500000000001</c:v>
                </c:pt>
                <c:pt idx="478">
                  <c:v>701.28499999999997</c:v>
                </c:pt>
                <c:pt idx="479">
                  <c:v>725.995</c:v>
                </c:pt>
                <c:pt idx="480">
                  <c:v>1360.175</c:v>
                </c:pt>
                <c:pt idx="481">
                  <c:v>337.58</c:v>
                </c:pt>
                <c:pt idx="482">
                  <c:v>588.77499999999998</c:v>
                </c:pt>
                <c:pt idx="483">
                  <c:v>370.005</c:v>
                </c:pt>
                <c:pt idx="484">
                  <c:v>499.28999999999996</c:v>
                </c:pt>
                <c:pt idx="485">
                  <c:v>350.76</c:v>
                </c:pt>
                <c:pt idx="486">
                  <c:v>202.73500000000001</c:v>
                </c:pt>
                <c:pt idx="487">
                  <c:v>286.06</c:v>
                </c:pt>
                <c:pt idx="488">
                  <c:v>523.41999999999996</c:v>
                </c:pt>
                <c:pt idx="489">
                  <c:v>851.98</c:v>
                </c:pt>
                <c:pt idx="490">
                  <c:v>411.51</c:v>
                </c:pt>
                <c:pt idx="491">
                  <c:v>454.15999999999997</c:v>
                </c:pt>
                <c:pt idx="492">
                  <c:v>659.505</c:v>
                </c:pt>
                <c:pt idx="493">
                  <c:v>273.505</c:v>
                </c:pt>
                <c:pt idx="494">
                  <c:v>333.73</c:v>
                </c:pt>
                <c:pt idx="495">
                  <c:v>389.255</c:v>
                </c:pt>
                <c:pt idx="496">
                  <c:v>495.53999999999996</c:v>
                </c:pt>
                <c:pt idx="497">
                  <c:v>309.85000000000002</c:v>
                </c:pt>
                <c:pt idx="498">
                  <c:v>563.41499999999996</c:v>
                </c:pt>
                <c:pt idx="499">
                  <c:v>243.57499999999999</c:v>
                </c:pt>
                <c:pt idx="500">
                  <c:v>667.54500000000007</c:v>
                </c:pt>
                <c:pt idx="501">
                  <c:v>890.06500000000005</c:v>
                </c:pt>
                <c:pt idx="502">
                  <c:v>557.29999999999995</c:v>
                </c:pt>
                <c:pt idx="503">
                  <c:v>354.01</c:v>
                </c:pt>
                <c:pt idx="504">
                  <c:v>436.375</c:v>
                </c:pt>
                <c:pt idx="505">
                  <c:v>413.11</c:v>
                </c:pt>
                <c:pt idx="506">
                  <c:v>165.17000000000002</c:v>
                </c:pt>
                <c:pt idx="507">
                  <c:v>436.995</c:v>
                </c:pt>
                <c:pt idx="508">
                  <c:v>473.21000000000004</c:v>
                </c:pt>
                <c:pt idx="509">
                  <c:v>339.96500000000003</c:v>
                </c:pt>
                <c:pt idx="510">
                  <c:v>257.39</c:v>
                </c:pt>
                <c:pt idx="511">
                  <c:v>935.95500000000004</c:v>
                </c:pt>
                <c:pt idx="512">
                  <c:v>257.57</c:v>
                </c:pt>
                <c:pt idx="513">
                  <c:v>468.48500000000001</c:v>
                </c:pt>
                <c:pt idx="514">
                  <c:v>130.92000000000002</c:v>
                </c:pt>
                <c:pt idx="515">
                  <c:v>365.06</c:v>
                </c:pt>
                <c:pt idx="516">
                  <c:v>267.19</c:v>
                </c:pt>
                <c:pt idx="517">
                  <c:v>436.84000000000003</c:v>
                </c:pt>
                <c:pt idx="518">
                  <c:v>871.88</c:v>
                </c:pt>
                <c:pt idx="519">
                  <c:v>253.92500000000001</c:v>
                </c:pt>
                <c:pt idx="520">
                  <c:v>353.73500000000001</c:v>
                </c:pt>
                <c:pt idx="521">
                  <c:v>493.005</c:v>
                </c:pt>
                <c:pt idx="522">
                  <c:v>442.63499999999999</c:v>
                </c:pt>
                <c:pt idx="523">
                  <c:v>596.13</c:v>
                </c:pt>
                <c:pt idx="524">
                  <c:v>456.43</c:v>
                </c:pt>
                <c:pt idx="525">
                  <c:v>319.28999999999996</c:v>
                </c:pt>
                <c:pt idx="526">
                  <c:v>593.61500000000001</c:v>
                </c:pt>
                <c:pt idx="527">
                  <c:v>230.815</c:v>
                </c:pt>
                <c:pt idx="528">
                  <c:v>340.63</c:v>
                </c:pt>
                <c:pt idx="529">
                  <c:v>518.78</c:v>
                </c:pt>
                <c:pt idx="530">
                  <c:v>152.85500000000002</c:v>
                </c:pt>
                <c:pt idx="531">
                  <c:v>746.04499999999996</c:v>
                </c:pt>
                <c:pt idx="532">
                  <c:v>1034.6300000000001</c:v>
                </c:pt>
                <c:pt idx="533">
                  <c:v>352.69</c:v>
                </c:pt>
                <c:pt idx="534">
                  <c:v>370.32</c:v>
                </c:pt>
                <c:pt idx="535">
                  <c:v>643.51</c:v>
                </c:pt>
                <c:pt idx="536">
                  <c:v>407.38</c:v>
                </c:pt>
                <c:pt idx="537">
                  <c:v>541.29999999999995</c:v>
                </c:pt>
                <c:pt idx="538">
                  <c:v>435.71500000000003</c:v>
                </c:pt>
                <c:pt idx="539">
                  <c:v>695.93499999999995</c:v>
                </c:pt>
                <c:pt idx="540">
                  <c:v>500.41499999999996</c:v>
                </c:pt>
                <c:pt idx="541">
                  <c:v>222.80500000000001</c:v>
                </c:pt>
                <c:pt idx="542">
                  <c:v>550.83500000000004</c:v>
                </c:pt>
                <c:pt idx="543">
                  <c:v>941.52</c:v>
                </c:pt>
                <c:pt idx="544">
                  <c:v>492.28999999999996</c:v>
                </c:pt>
                <c:pt idx="545">
                  <c:v>218.435</c:v>
                </c:pt>
                <c:pt idx="546">
                  <c:v>482.4</c:v>
                </c:pt>
                <c:pt idx="547">
                  <c:v>655.73</c:v>
                </c:pt>
                <c:pt idx="548">
                  <c:v>590.41499999999996</c:v>
                </c:pt>
                <c:pt idx="549">
                  <c:v>263.32</c:v>
                </c:pt>
                <c:pt idx="550">
                  <c:v>547.51499999999999</c:v>
                </c:pt>
                <c:pt idx="551">
                  <c:v>489.14499999999998</c:v>
                </c:pt>
                <c:pt idx="552">
                  <c:v>447.95</c:v>
                </c:pt>
                <c:pt idx="553">
                  <c:v>351.32499999999999</c:v>
                </c:pt>
                <c:pt idx="554">
                  <c:v>650.46500000000003</c:v>
                </c:pt>
                <c:pt idx="555">
                  <c:v>584.94499999999994</c:v>
                </c:pt>
                <c:pt idx="556">
                  <c:v>643.42000000000007</c:v>
                </c:pt>
                <c:pt idx="557">
                  <c:v>538.70499999999993</c:v>
                </c:pt>
                <c:pt idx="558">
                  <c:v>244.04500000000002</c:v>
                </c:pt>
                <c:pt idx="559">
                  <c:v>291.78499999999997</c:v>
                </c:pt>
                <c:pt idx="560">
                  <c:v>213.285</c:v>
                </c:pt>
                <c:pt idx="561">
                  <c:v>429.59000000000003</c:v>
                </c:pt>
                <c:pt idx="562">
                  <c:v>503.28999999999996</c:v>
                </c:pt>
                <c:pt idx="563">
                  <c:v>166.19499999999999</c:v>
                </c:pt>
                <c:pt idx="564">
                  <c:v>394.71500000000003</c:v>
                </c:pt>
                <c:pt idx="565">
                  <c:v>281.2</c:v>
                </c:pt>
                <c:pt idx="566">
                  <c:v>508.74</c:v>
                </c:pt>
                <c:pt idx="567">
                  <c:v>457.22</c:v>
                </c:pt>
                <c:pt idx="568">
                  <c:v>323.67</c:v>
                </c:pt>
                <c:pt idx="569">
                  <c:v>546.42000000000007</c:v>
                </c:pt>
                <c:pt idx="570">
                  <c:v>178.45499999999998</c:v>
                </c:pt>
                <c:pt idx="571">
                  <c:v>367.48</c:v>
                </c:pt>
                <c:pt idx="572">
                  <c:v>419.34000000000003</c:v>
                </c:pt>
                <c:pt idx="573">
                  <c:v>350.66</c:v>
                </c:pt>
                <c:pt idx="574">
                  <c:v>573.20499999999993</c:v>
                </c:pt>
                <c:pt idx="575">
                  <c:v>319.35500000000002</c:v>
                </c:pt>
                <c:pt idx="576">
                  <c:v>189.64499999999998</c:v>
                </c:pt>
                <c:pt idx="577">
                  <c:v>401.57</c:v>
                </c:pt>
                <c:pt idx="578">
                  <c:v>105.12</c:v>
                </c:pt>
                <c:pt idx="579">
                  <c:v>331.68</c:v>
                </c:pt>
                <c:pt idx="580">
                  <c:v>353.38</c:v>
                </c:pt>
                <c:pt idx="581">
                  <c:v>341.86</c:v>
                </c:pt>
                <c:pt idx="582">
                  <c:v>564.89499999999998</c:v>
                </c:pt>
                <c:pt idx="583">
                  <c:v>422.45500000000004</c:v>
                </c:pt>
                <c:pt idx="584">
                  <c:v>224.505</c:v>
                </c:pt>
                <c:pt idx="585">
                  <c:v>178.07499999999999</c:v>
                </c:pt>
                <c:pt idx="586">
                  <c:v>251.31</c:v>
                </c:pt>
                <c:pt idx="587">
                  <c:v>190.25</c:v>
                </c:pt>
                <c:pt idx="588">
                  <c:v>198.08999999999997</c:v>
                </c:pt>
                <c:pt idx="589">
                  <c:v>391.57000000000005</c:v>
                </c:pt>
                <c:pt idx="590">
                  <c:v>705.94</c:v>
                </c:pt>
                <c:pt idx="591">
                  <c:v>443.53499999999997</c:v>
                </c:pt>
                <c:pt idx="592">
                  <c:v>434.94</c:v>
                </c:pt>
                <c:pt idx="593">
                  <c:v>435.15499999999997</c:v>
                </c:pt>
                <c:pt idx="594">
                  <c:v>179.22500000000002</c:v>
                </c:pt>
                <c:pt idx="595">
                  <c:v>753.13499999999999</c:v>
                </c:pt>
                <c:pt idx="596">
                  <c:v>591.245</c:v>
                </c:pt>
                <c:pt idx="597">
                  <c:v>237.3</c:v>
                </c:pt>
                <c:pt idx="598">
                  <c:v>367.28999999999996</c:v>
                </c:pt>
                <c:pt idx="599">
                  <c:v>119.63</c:v>
                </c:pt>
                <c:pt idx="600">
                  <c:v>318.40999999999997</c:v>
                </c:pt>
                <c:pt idx="601">
                  <c:v>278.73</c:v>
                </c:pt>
                <c:pt idx="602">
                  <c:v>253.58</c:v>
                </c:pt>
                <c:pt idx="603">
                  <c:v>256.15999999999997</c:v>
                </c:pt>
                <c:pt idx="604">
                  <c:v>627.52500000000009</c:v>
                </c:pt>
                <c:pt idx="605">
                  <c:v>290.64499999999998</c:v>
                </c:pt>
                <c:pt idx="606">
                  <c:v>230.36</c:v>
                </c:pt>
                <c:pt idx="607">
                  <c:v>301.28499999999997</c:v>
                </c:pt>
                <c:pt idx="608">
                  <c:v>473.67</c:v>
                </c:pt>
                <c:pt idx="609">
                  <c:v>317.81</c:v>
                </c:pt>
                <c:pt idx="610">
                  <c:v>517.745</c:v>
                </c:pt>
                <c:pt idx="611">
                  <c:v>269.30500000000001</c:v>
                </c:pt>
                <c:pt idx="612">
                  <c:v>409.96500000000003</c:v>
                </c:pt>
                <c:pt idx="613">
                  <c:v>584.39</c:v>
                </c:pt>
                <c:pt idx="614">
                  <c:v>379.40499999999997</c:v>
                </c:pt>
                <c:pt idx="615">
                  <c:v>283.95500000000004</c:v>
                </c:pt>
                <c:pt idx="616">
                  <c:v>135.16500000000002</c:v>
                </c:pt>
                <c:pt idx="617">
                  <c:v>193.125</c:v>
                </c:pt>
                <c:pt idx="618">
                  <c:v>270.11</c:v>
                </c:pt>
                <c:pt idx="619">
                  <c:v>138.535</c:v>
                </c:pt>
                <c:pt idx="620">
                  <c:v>280.255</c:v>
                </c:pt>
                <c:pt idx="621">
                  <c:v>562.39499999999998</c:v>
                </c:pt>
                <c:pt idx="622">
                  <c:v>184.19499999999999</c:v>
                </c:pt>
                <c:pt idx="623">
                  <c:v>258.22500000000002</c:v>
                </c:pt>
                <c:pt idx="624">
                  <c:v>426.78</c:v>
                </c:pt>
                <c:pt idx="625">
                  <c:v>329.315</c:v>
                </c:pt>
                <c:pt idx="626">
                  <c:v>281.39</c:v>
                </c:pt>
                <c:pt idx="627">
                  <c:v>255.465</c:v>
                </c:pt>
                <c:pt idx="628">
                  <c:v>236.67000000000002</c:v>
                </c:pt>
                <c:pt idx="629">
                  <c:v>375.46499999999997</c:v>
                </c:pt>
                <c:pt idx="630">
                  <c:v>177.22499999999999</c:v>
                </c:pt>
                <c:pt idx="631">
                  <c:v>219.05</c:v>
                </c:pt>
                <c:pt idx="632">
                  <c:v>183.81</c:v>
                </c:pt>
                <c:pt idx="633">
                  <c:v>358.76499999999999</c:v>
                </c:pt>
                <c:pt idx="634">
                  <c:v>278.92</c:v>
                </c:pt>
                <c:pt idx="635">
                  <c:v>160.10000000000002</c:v>
                </c:pt>
                <c:pt idx="636">
                  <c:v>616.35500000000002</c:v>
                </c:pt>
                <c:pt idx="637">
                  <c:v>111.97499999999999</c:v>
                </c:pt>
                <c:pt idx="638">
                  <c:v>309.14499999999998</c:v>
                </c:pt>
                <c:pt idx="639">
                  <c:v>765.04500000000007</c:v>
                </c:pt>
                <c:pt idx="640">
                  <c:v>293.70999999999998</c:v>
                </c:pt>
                <c:pt idx="641">
                  <c:v>194.43</c:v>
                </c:pt>
                <c:pt idx="642">
                  <c:v>166.01</c:v>
                </c:pt>
                <c:pt idx="643">
                  <c:v>462.03</c:v>
                </c:pt>
                <c:pt idx="644">
                  <c:v>628.03500000000008</c:v>
                </c:pt>
                <c:pt idx="645">
                  <c:v>160.88999999999999</c:v>
                </c:pt>
                <c:pt idx="646">
                  <c:v>323.02999999999997</c:v>
                </c:pt>
                <c:pt idx="647">
                  <c:v>291.245</c:v>
                </c:pt>
                <c:pt idx="648">
                  <c:v>204.91499999999999</c:v>
                </c:pt>
                <c:pt idx="649">
                  <c:v>262.81</c:v>
                </c:pt>
                <c:pt idx="650">
                  <c:v>199.69499999999999</c:v>
                </c:pt>
                <c:pt idx="651">
                  <c:v>345.09500000000003</c:v>
                </c:pt>
                <c:pt idx="652">
                  <c:v>438.49</c:v>
                </c:pt>
                <c:pt idx="653">
                  <c:v>155.07999999999998</c:v>
                </c:pt>
                <c:pt idx="654">
                  <c:v>239.92000000000002</c:v>
                </c:pt>
                <c:pt idx="655">
                  <c:v>213.535</c:v>
                </c:pt>
                <c:pt idx="656">
                  <c:v>129.77500000000001</c:v>
                </c:pt>
                <c:pt idx="657">
                  <c:v>510.21000000000004</c:v>
                </c:pt>
                <c:pt idx="658">
                  <c:v>270.90499999999997</c:v>
                </c:pt>
                <c:pt idx="659">
                  <c:v>214.255</c:v>
                </c:pt>
                <c:pt idx="660">
                  <c:v>189.09</c:v>
                </c:pt>
                <c:pt idx="661">
                  <c:v>269.92499999999995</c:v>
                </c:pt>
                <c:pt idx="662">
                  <c:v>297.65999999999997</c:v>
                </c:pt>
                <c:pt idx="663">
                  <c:v>275.27999999999997</c:v>
                </c:pt>
                <c:pt idx="664">
                  <c:v>401.99</c:v>
                </c:pt>
                <c:pt idx="665">
                  <c:v>380.04</c:v>
                </c:pt>
                <c:pt idx="666">
                  <c:v>268.65499999999997</c:v>
                </c:pt>
                <c:pt idx="667">
                  <c:v>407.78</c:v>
                </c:pt>
                <c:pt idx="668">
                  <c:v>284.84500000000003</c:v>
                </c:pt>
                <c:pt idx="669">
                  <c:v>797.51</c:v>
                </c:pt>
                <c:pt idx="670">
                  <c:v>270.29500000000002</c:v>
                </c:pt>
                <c:pt idx="671">
                  <c:v>278.22000000000003</c:v>
                </c:pt>
                <c:pt idx="672">
                  <c:v>200.54000000000002</c:v>
                </c:pt>
                <c:pt idx="673">
                  <c:v>164.56</c:v>
                </c:pt>
                <c:pt idx="674">
                  <c:v>321.17499999999995</c:v>
                </c:pt>
                <c:pt idx="675">
                  <c:v>225.72</c:v>
                </c:pt>
                <c:pt idx="676">
                  <c:v>305.185</c:v>
                </c:pt>
                <c:pt idx="677">
                  <c:v>314.15499999999997</c:v>
                </c:pt>
                <c:pt idx="678">
                  <c:v>316.77499999999998</c:v>
                </c:pt>
                <c:pt idx="679">
                  <c:v>273.79499999999996</c:v>
                </c:pt>
                <c:pt idx="680">
                  <c:v>309.57</c:v>
                </c:pt>
                <c:pt idx="681">
                  <c:v>224.58499999999998</c:v>
                </c:pt>
                <c:pt idx="682">
                  <c:v>330.81</c:v>
                </c:pt>
                <c:pt idx="683">
                  <c:v>469.27499999999998</c:v>
                </c:pt>
                <c:pt idx="684">
                  <c:v>309.97500000000002</c:v>
                </c:pt>
                <c:pt idx="685">
                  <c:v>291.76499999999999</c:v>
                </c:pt>
                <c:pt idx="686">
                  <c:v>441.72</c:v>
                </c:pt>
                <c:pt idx="687">
                  <c:v>230.93</c:v>
                </c:pt>
                <c:pt idx="688">
                  <c:v>373.14</c:v>
                </c:pt>
                <c:pt idx="689">
                  <c:v>299.46499999999997</c:v>
                </c:pt>
                <c:pt idx="690">
                  <c:v>279.02499999999998</c:v>
                </c:pt>
                <c:pt idx="691">
                  <c:v>182.72500000000002</c:v>
                </c:pt>
                <c:pt idx="692">
                  <c:v>240.19499999999999</c:v>
                </c:pt>
                <c:pt idx="693">
                  <c:v>297.70499999999998</c:v>
                </c:pt>
                <c:pt idx="694">
                  <c:v>402.70000000000005</c:v>
                </c:pt>
                <c:pt idx="695">
                  <c:v>230.19</c:v>
                </c:pt>
                <c:pt idx="696">
                  <c:v>367.95000000000005</c:v>
                </c:pt>
                <c:pt idx="697">
                  <c:v>142.42500000000001</c:v>
                </c:pt>
                <c:pt idx="698">
                  <c:v>384.63</c:v>
                </c:pt>
                <c:pt idx="699">
                  <c:v>329.59500000000003</c:v>
                </c:pt>
                <c:pt idx="700">
                  <c:v>188.23500000000001</c:v>
                </c:pt>
                <c:pt idx="701">
                  <c:v>258.875</c:v>
                </c:pt>
                <c:pt idx="702">
                  <c:v>311.72500000000002</c:v>
                </c:pt>
                <c:pt idx="703">
                  <c:v>265.57499999999999</c:v>
                </c:pt>
                <c:pt idx="704">
                  <c:v>276.83500000000004</c:v>
                </c:pt>
                <c:pt idx="705">
                  <c:v>231.45999999999998</c:v>
                </c:pt>
                <c:pt idx="706">
                  <c:v>77.75</c:v>
                </c:pt>
                <c:pt idx="707">
                  <c:v>276.315</c:v>
                </c:pt>
                <c:pt idx="708">
                  <c:v>359.995</c:v>
                </c:pt>
                <c:pt idx="709">
                  <c:v>280.01499999999999</c:v>
                </c:pt>
                <c:pt idx="710">
                  <c:v>357.06</c:v>
                </c:pt>
                <c:pt idx="711">
                  <c:v>254.845</c:v>
                </c:pt>
                <c:pt idx="712">
                  <c:v>455.78499999999997</c:v>
                </c:pt>
                <c:pt idx="713">
                  <c:v>450.97</c:v>
                </c:pt>
                <c:pt idx="714">
                  <c:v>299.46499999999997</c:v>
                </c:pt>
                <c:pt idx="715">
                  <c:v>364.33500000000004</c:v>
                </c:pt>
                <c:pt idx="716">
                  <c:v>266.14999999999998</c:v>
                </c:pt>
                <c:pt idx="717">
                  <c:v>454.70500000000004</c:v>
                </c:pt>
                <c:pt idx="718">
                  <c:v>193.06</c:v>
                </c:pt>
                <c:pt idx="719">
                  <c:v>315.86500000000001</c:v>
                </c:pt>
                <c:pt idx="720">
                  <c:v>157.315</c:v>
                </c:pt>
                <c:pt idx="721">
                  <c:v>219.28500000000003</c:v>
                </c:pt>
                <c:pt idx="722">
                  <c:v>220.74</c:v>
                </c:pt>
                <c:pt idx="723">
                  <c:v>380.81</c:v>
                </c:pt>
                <c:pt idx="724">
                  <c:v>291.43</c:v>
                </c:pt>
                <c:pt idx="725">
                  <c:v>311.89</c:v>
                </c:pt>
                <c:pt idx="726">
                  <c:v>124.35499999999999</c:v>
                </c:pt>
                <c:pt idx="727">
                  <c:v>451.79499999999996</c:v>
                </c:pt>
                <c:pt idx="728">
                  <c:v>265.75</c:v>
                </c:pt>
                <c:pt idx="729">
                  <c:v>277.19</c:v>
                </c:pt>
                <c:pt idx="730">
                  <c:v>197.98500000000001</c:v>
                </c:pt>
                <c:pt idx="731">
                  <c:v>448.46000000000004</c:v>
                </c:pt>
                <c:pt idx="732">
                  <c:v>303.02999999999997</c:v>
                </c:pt>
                <c:pt idx="733">
                  <c:v>272.94500000000005</c:v>
                </c:pt>
                <c:pt idx="734">
                  <c:v>188.55</c:v>
                </c:pt>
                <c:pt idx="735">
                  <c:v>134.73500000000001</c:v>
                </c:pt>
                <c:pt idx="736">
                  <c:v>346.22</c:v>
                </c:pt>
                <c:pt idx="737">
                  <c:v>182.05</c:v>
                </c:pt>
                <c:pt idx="738">
                  <c:v>935.72</c:v>
                </c:pt>
                <c:pt idx="739">
                  <c:v>392.07</c:v>
                </c:pt>
                <c:pt idx="740">
                  <c:v>308.97500000000002</c:v>
                </c:pt>
                <c:pt idx="741">
                  <c:v>395.32</c:v>
                </c:pt>
                <c:pt idx="742">
                  <c:v>211.28500000000003</c:v>
                </c:pt>
                <c:pt idx="743">
                  <c:v>272.13499999999999</c:v>
                </c:pt>
                <c:pt idx="744">
                  <c:v>355.90999999999997</c:v>
                </c:pt>
                <c:pt idx="745">
                  <c:v>664.03499999999997</c:v>
                </c:pt>
                <c:pt idx="746">
                  <c:v>187.95</c:v>
                </c:pt>
                <c:pt idx="747">
                  <c:v>314.53499999999997</c:v>
                </c:pt>
                <c:pt idx="748">
                  <c:v>274.69499999999999</c:v>
                </c:pt>
                <c:pt idx="749">
                  <c:v>228.11</c:v>
                </c:pt>
                <c:pt idx="750">
                  <c:v>443.46500000000003</c:v>
                </c:pt>
                <c:pt idx="751">
                  <c:v>269.36</c:v>
                </c:pt>
                <c:pt idx="752">
                  <c:v>150.495</c:v>
                </c:pt>
                <c:pt idx="753">
                  <c:v>284.69499999999999</c:v>
                </c:pt>
                <c:pt idx="754">
                  <c:v>293.32</c:v>
                </c:pt>
                <c:pt idx="755">
                  <c:v>294.245</c:v>
                </c:pt>
                <c:pt idx="756">
                  <c:v>263.72000000000003</c:v>
                </c:pt>
                <c:pt idx="757">
                  <c:v>408.22500000000002</c:v>
                </c:pt>
                <c:pt idx="758">
                  <c:v>278.55</c:v>
                </c:pt>
                <c:pt idx="759">
                  <c:v>266.77</c:v>
                </c:pt>
                <c:pt idx="760">
                  <c:v>356.95500000000004</c:v>
                </c:pt>
                <c:pt idx="761">
                  <c:v>367.67</c:v>
                </c:pt>
                <c:pt idx="762">
                  <c:v>252.29000000000002</c:v>
                </c:pt>
                <c:pt idx="763">
                  <c:v>716.505</c:v>
                </c:pt>
                <c:pt idx="764">
                  <c:v>141.45999999999998</c:v>
                </c:pt>
                <c:pt idx="765">
                  <c:v>244.66499999999999</c:v>
                </c:pt>
                <c:pt idx="766">
                  <c:v>380.55999999999995</c:v>
                </c:pt>
                <c:pt idx="767">
                  <c:v>317.8</c:v>
                </c:pt>
                <c:pt idx="768">
                  <c:v>556.19000000000005</c:v>
                </c:pt>
                <c:pt idx="769">
                  <c:v>543.745</c:v>
                </c:pt>
                <c:pt idx="770">
                  <c:v>377.16499999999996</c:v>
                </c:pt>
                <c:pt idx="771">
                  <c:v>338.33500000000004</c:v>
                </c:pt>
                <c:pt idx="772">
                  <c:v>247.44499999999999</c:v>
                </c:pt>
                <c:pt idx="773">
                  <c:v>234.625</c:v>
                </c:pt>
                <c:pt idx="774">
                  <c:v>183.55500000000001</c:v>
                </c:pt>
                <c:pt idx="775">
                  <c:v>231.92500000000001</c:v>
                </c:pt>
                <c:pt idx="776">
                  <c:v>520.44500000000005</c:v>
                </c:pt>
                <c:pt idx="777">
                  <c:v>161.405</c:v>
                </c:pt>
                <c:pt idx="778">
                  <c:v>256.51</c:v>
                </c:pt>
                <c:pt idx="779">
                  <c:v>201.82499999999999</c:v>
                </c:pt>
                <c:pt idx="780">
                  <c:v>148.07499999999999</c:v>
                </c:pt>
                <c:pt idx="781">
                  <c:v>282.065</c:v>
                </c:pt>
                <c:pt idx="782">
                  <c:v>375.125</c:v>
                </c:pt>
                <c:pt idx="783">
                  <c:v>239.745</c:v>
                </c:pt>
                <c:pt idx="784">
                  <c:v>120.715</c:v>
                </c:pt>
                <c:pt idx="785">
                  <c:v>355.42499999999995</c:v>
                </c:pt>
                <c:pt idx="786">
                  <c:v>406.93</c:v>
                </c:pt>
                <c:pt idx="787">
                  <c:v>172.88</c:v>
                </c:pt>
                <c:pt idx="788">
                  <c:v>312.60500000000002</c:v>
                </c:pt>
                <c:pt idx="789">
                  <c:v>311.54499999999996</c:v>
                </c:pt>
                <c:pt idx="790">
                  <c:v>391.23</c:v>
                </c:pt>
                <c:pt idx="791">
                  <c:v>286.59000000000003</c:v>
                </c:pt>
                <c:pt idx="792">
                  <c:v>399.185</c:v>
                </c:pt>
                <c:pt idx="793">
                  <c:v>333.20500000000004</c:v>
                </c:pt>
                <c:pt idx="794">
                  <c:v>347.28</c:v>
                </c:pt>
                <c:pt idx="795">
                  <c:v>153.63999999999999</c:v>
                </c:pt>
                <c:pt idx="796">
                  <c:v>267.54000000000002</c:v>
                </c:pt>
                <c:pt idx="797">
                  <c:v>309.93</c:v>
                </c:pt>
                <c:pt idx="798">
                  <c:v>305.67999999999995</c:v>
                </c:pt>
                <c:pt idx="799">
                  <c:v>560.66999999999996</c:v>
                </c:pt>
                <c:pt idx="800">
                  <c:v>245.8</c:v>
                </c:pt>
                <c:pt idx="801">
                  <c:v>346.88499999999999</c:v>
                </c:pt>
                <c:pt idx="802">
                  <c:v>146.89499999999998</c:v>
                </c:pt>
                <c:pt idx="803">
                  <c:v>327.54000000000002</c:v>
                </c:pt>
                <c:pt idx="804">
                  <c:v>233.48500000000001</c:v>
                </c:pt>
                <c:pt idx="805">
                  <c:v>175.41</c:v>
                </c:pt>
                <c:pt idx="806">
                  <c:v>127.495</c:v>
                </c:pt>
                <c:pt idx="807">
                  <c:v>231.55500000000001</c:v>
                </c:pt>
                <c:pt idx="808">
                  <c:v>169.58499999999998</c:v>
                </c:pt>
                <c:pt idx="809">
                  <c:v>206.62</c:v>
                </c:pt>
                <c:pt idx="810">
                  <c:v>338.07500000000005</c:v>
                </c:pt>
                <c:pt idx="811">
                  <c:v>247.35500000000002</c:v>
                </c:pt>
                <c:pt idx="812">
                  <c:v>277.59500000000003</c:v>
                </c:pt>
                <c:pt idx="813">
                  <c:v>383</c:v>
                </c:pt>
                <c:pt idx="814">
                  <c:v>319.35000000000002</c:v>
                </c:pt>
                <c:pt idx="815">
                  <c:v>573.52</c:v>
                </c:pt>
                <c:pt idx="816">
                  <c:v>192.45</c:v>
                </c:pt>
                <c:pt idx="817">
                  <c:v>262.95</c:v>
                </c:pt>
                <c:pt idx="818">
                  <c:v>514.98</c:v>
                </c:pt>
                <c:pt idx="819">
                  <c:v>469.87</c:v>
                </c:pt>
                <c:pt idx="820">
                  <c:v>380.69499999999999</c:v>
                </c:pt>
                <c:pt idx="821">
                  <c:v>268.57499999999999</c:v>
                </c:pt>
                <c:pt idx="822">
                  <c:v>383.03</c:v>
                </c:pt>
                <c:pt idx="823">
                  <c:v>281.67500000000001</c:v>
                </c:pt>
                <c:pt idx="824">
                  <c:v>452.56</c:v>
                </c:pt>
                <c:pt idx="825">
                  <c:v>246.68</c:v>
                </c:pt>
                <c:pt idx="826">
                  <c:v>381.63499999999999</c:v>
                </c:pt>
                <c:pt idx="827">
                  <c:v>113.47499999999999</c:v>
                </c:pt>
                <c:pt idx="828">
                  <c:v>233.32</c:v>
                </c:pt>
                <c:pt idx="829">
                  <c:v>357.38499999999999</c:v>
                </c:pt>
                <c:pt idx="830">
                  <c:v>206.07999999999998</c:v>
                </c:pt>
                <c:pt idx="831">
                  <c:v>331.77499999999998</c:v>
                </c:pt>
                <c:pt idx="832">
                  <c:v>302.53499999999997</c:v>
                </c:pt>
                <c:pt idx="833">
                  <c:v>144.495</c:v>
                </c:pt>
                <c:pt idx="834">
                  <c:v>314.29499999999996</c:v>
                </c:pt>
                <c:pt idx="835">
                  <c:v>286.70000000000005</c:v>
                </c:pt>
                <c:pt idx="836">
                  <c:v>192.48500000000001</c:v>
                </c:pt>
                <c:pt idx="837">
                  <c:v>217.97499999999999</c:v>
                </c:pt>
                <c:pt idx="838">
                  <c:v>233.07499999999999</c:v>
                </c:pt>
                <c:pt idx="839">
                  <c:v>234.51999999999998</c:v>
                </c:pt>
                <c:pt idx="840">
                  <c:v>332.77</c:v>
                </c:pt>
                <c:pt idx="841">
                  <c:v>212.43</c:v>
                </c:pt>
                <c:pt idx="842">
                  <c:v>125.24</c:v>
                </c:pt>
                <c:pt idx="843">
                  <c:v>54.31</c:v>
                </c:pt>
                <c:pt idx="844">
                  <c:v>194.35500000000002</c:v>
                </c:pt>
                <c:pt idx="845">
                  <c:v>589.11500000000001</c:v>
                </c:pt>
                <c:pt idx="846">
                  <c:v>73.8</c:v>
                </c:pt>
                <c:pt idx="847">
                  <c:v>136.69</c:v>
                </c:pt>
                <c:pt idx="848">
                  <c:v>105.86</c:v>
                </c:pt>
                <c:pt idx="849">
                  <c:v>148.22499999999999</c:v>
                </c:pt>
                <c:pt idx="850">
                  <c:v>507.35</c:v>
                </c:pt>
                <c:pt idx="851">
                  <c:v>500.24</c:v>
                </c:pt>
                <c:pt idx="852">
                  <c:v>161.33000000000001</c:v>
                </c:pt>
                <c:pt idx="853">
                  <c:v>135.23000000000002</c:v>
                </c:pt>
                <c:pt idx="854">
                  <c:v>173.87</c:v>
                </c:pt>
                <c:pt idx="855">
                  <c:v>195.44</c:v>
                </c:pt>
                <c:pt idx="856">
                  <c:v>452.95500000000004</c:v>
                </c:pt>
                <c:pt idx="857">
                  <c:v>358.21500000000003</c:v>
                </c:pt>
                <c:pt idx="858">
                  <c:v>125.92500000000001</c:v>
                </c:pt>
                <c:pt idx="859">
                  <c:v>531.31999999999994</c:v>
                </c:pt>
                <c:pt idx="860">
                  <c:v>291.78499999999997</c:v>
                </c:pt>
                <c:pt idx="861">
                  <c:v>230.62</c:v>
                </c:pt>
                <c:pt idx="862">
                  <c:v>223.42500000000001</c:v>
                </c:pt>
                <c:pt idx="863">
                  <c:v>204.49</c:v>
                </c:pt>
                <c:pt idx="864">
                  <c:v>268.30999999999995</c:v>
                </c:pt>
                <c:pt idx="865">
                  <c:v>86.240000000000009</c:v>
                </c:pt>
                <c:pt idx="866">
                  <c:v>240.185</c:v>
                </c:pt>
                <c:pt idx="867">
                  <c:v>339.69500000000005</c:v>
                </c:pt>
                <c:pt idx="868">
                  <c:v>144.17500000000001</c:v>
                </c:pt>
                <c:pt idx="869">
                  <c:v>164.63499999999999</c:v>
                </c:pt>
                <c:pt idx="870">
                  <c:v>156.91</c:v>
                </c:pt>
                <c:pt idx="871">
                  <c:v>215.41499999999999</c:v>
                </c:pt>
                <c:pt idx="872">
                  <c:v>181.54</c:v>
                </c:pt>
                <c:pt idx="873">
                  <c:v>181.66500000000002</c:v>
                </c:pt>
                <c:pt idx="874">
                  <c:v>258.63</c:v>
                </c:pt>
                <c:pt idx="875">
                  <c:v>93.47</c:v>
                </c:pt>
                <c:pt idx="876">
                  <c:v>157.33999999999997</c:v>
                </c:pt>
                <c:pt idx="877">
                  <c:v>177.345</c:v>
                </c:pt>
                <c:pt idx="878">
                  <c:v>288.29499999999996</c:v>
                </c:pt>
                <c:pt idx="879">
                  <c:v>277.33000000000004</c:v>
                </c:pt>
                <c:pt idx="880">
                  <c:v>365.51499999999999</c:v>
                </c:pt>
                <c:pt idx="881">
                  <c:v>210.75</c:v>
                </c:pt>
                <c:pt idx="882">
                  <c:v>234.60500000000002</c:v>
                </c:pt>
                <c:pt idx="883">
                  <c:v>361.05500000000001</c:v>
                </c:pt>
                <c:pt idx="884">
                  <c:v>287.53999999999996</c:v>
                </c:pt>
                <c:pt idx="885">
                  <c:v>205.03</c:v>
                </c:pt>
                <c:pt idx="886">
                  <c:v>419.625</c:v>
                </c:pt>
                <c:pt idx="887">
                  <c:v>206.92500000000001</c:v>
                </c:pt>
                <c:pt idx="888">
                  <c:v>202.81</c:v>
                </c:pt>
                <c:pt idx="889">
                  <c:v>191.52500000000001</c:v>
                </c:pt>
                <c:pt idx="890">
                  <c:v>232.38499999999999</c:v>
                </c:pt>
                <c:pt idx="891">
                  <c:v>283.82</c:v>
                </c:pt>
                <c:pt idx="892">
                  <c:v>293.11500000000001</c:v>
                </c:pt>
                <c:pt idx="893">
                  <c:v>185.005</c:v>
                </c:pt>
                <c:pt idx="894">
                  <c:v>354.815</c:v>
                </c:pt>
                <c:pt idx="895">
                  <c:v>199.20499999999998</c:v>
                </c:pt>
                <c:pt idx="896">
                  <c:v>297.98</c:v>
                </c:pt>
                <c:pt idx="897">
                  <c:v>103.73</c:v>
                </c:pt>
                <c:pt idx="898">
                  <c:v>201.155</c:v>
                </c:pt>
                <c:pt idx="899">
                  <c:v>331.13</c:v>
                </c:pt>
                <c:pt idx="900">
                  <c:v>264.64</c:v>
                </c:pt>
                <c:pt idx="901">
                  <c:v>265.18</c:v>
                </c:pt>
                <c:pt idx="902">
                  <c:v>276.96499999999997</c:v>
                </c:pt>
                <c:pt idx="903">
                  <c:v>284.55</c:v>
                </c:pt>
                <c:pt idx="904">
                  <c:v>196.69499999999999</c:v>
                </c:pt>
                <c:pt idx="905">
                  <c:v>216.095</c:v>
                </c:pt>
                <c:pt idx="906">
                  <c:v>338.45500000000004</c:v>
                </c:pt>
                <c:pt idx="907">
                  <c:v>207.39</c:v>
                </c:pt>
                <c:pt idx="908">
                  <c:v>206.98000000000002</c:v>
                </c:pt>
                <c:pt idx="909">
                  <c:v>313.69499999999999</c:v>
                </c:pt>
                <c:pt idx="910">
                  <c:v>65.289999999999992</c:v>
                </c:pt>
                <c:pt idx="911">
                  <c:v>142.22</c:v>
                </c:pt>
                <c:pt idx="912">
                  <c:v>137.78</c:v>
                </c:pt>
                <c:pt idx="913">
                  <c:v>251.87</c:v>
                </c:pt>
                <c:pt idx="914">
                  <c:v>161.685</c:v>
                </c:pt>
                <c:pt idx="915">
                  <c:v>45.494999999999997</c:v>
                </c:pt>
                <c:pt idx="916">
                  <c:v>456.53500000000003</c:v>
                </c:pt>
                <c:pt idx="917">
                  <c:v>214.23000000000002</c:v>
                </c:pt>
                <c:pt idx="918">
                  <c:v>249.71</c:v>
                </c:pt>
                <c:pt idx="919">
                  <c:v>145.01499999999999</c:v>
                </c:pt>
                <c:pt idx="920">
                  <c:v>236.345</c:v>
                </c:pt>
                <c:pt idx="921">
                  <c:v>117.62</c:v>
                </c:pt>
                <c:pt idx="922">
                  <c:v>153.85</c:v>
                </c:pt>
                <c:pt idx="923">
                  <c:v>147.31</c:v>
                </c:pt>
                <c:pt idx="924">
                  <c:v>370.02</c:v>
                </c:pt>
                <c:pt idx="925">
                  <c:v>264.99</c:v>
                </c:pt>
                <c:pt idx="926">
                  <c:v>330.79500000000002</c:v>
                </c:pt>
                <c:pt idx="927">
                  <c:v>256.79999999999995</c:v>
                </c:pt>
                <c:pt idx="928">
                  <c:v>215.565</c:v>
                </c:pt>
                <c:pt idx="929">
                  <c:v>108.44499999999999</c:v>
                </c:pt>
                <c:pt idx="930">
                  <c:v>246.95499999999998</c:v>
                </c:pt>
                <c:pt idx="931">
                  <c:v>294.52499999999998</c:v>
                </c:pt>
                <c:pt idx="932">
                  <c:v>218.005</c:v>
                </c:pt>
                <c:pt idx="933">
                  <c:v>311.3</c:v>
                </c:pt>
                <c:pt idx="934">
                  <c:v>531.59</c:v>
                </c:pt>
                <c:pt idx="935">
                  <c:v>173.14999999999998</c:v>
                </c:pt>
                <c:pt idx="936">
                  <c:v>178.5</c:v>
                </c:pt>
                <c:pt idx="937">
                  <c:v>161.12</c:v>
                </c:pt>
                <c:pt idx="938">
                  <c:v>386.76499999999999</c:v>
                </c:pt>
                <c:pt idx="939">
                  <c:v>217.07999999999998</c:v>
                </c:pt>
                <c:pt idx="940">
                  <c:v>393.44499999999999</c:v>
                </c:pt>
                <c:pt idx="941">
                  <c:v>261.66499999999996</c:v>
                </c:pt>
                <c:pt idx="942">
                  <c:v>425.315</c:v>
                </c:pt>
                <c:pt idx="943">
                  <c:v>44.019999999999996</c:v>
                </c:pt>
                <c:pt idx="944">
                  <c:v>553.03499999999997</c:v>
                </c:pt>
                <c:pt idx="945">
                  <c:v>325.72500000000002</c:v>
                </c:pt>
                <c:pt idx="946">
                  <c:v>150.29</c:v>
                </c:pt>
                <c:pt idx="947">
                  <c:v>276.35000000000002</c:v>
                </c:pt>
                <c:pt idx="948">
                  <c:v>107.89500000000001</c:v>
                </c:pt>
                <c:pt idx="949">
                  <c:v>286.84000000000003</c:v>
                </c:pt>
                <c:pt idx="950">
                  <c:v>362.71500000000003</c:v>
                </c:pt>
                <c:pt idx="951">
                  <c:v>299.79500000000002</c:v>
                </c:pt>
                <c:pt idx="952">
                  <c:v>144.11000000000001</c:v>
                </c:pt>
                <c:pt idx="953">
                  <c:v>106.28999999999999</c:v>
                </c:pt>
                <c:pt idx="954">
                  <c:v>356.90499999999997</c:v>
                </c:pt>
                <c:pt idx="955">
                  <c:v>86.85</c:v>
                </c:pt>
                <c:pt idx="956">
                  <c:v>93.704999999999998</c:v>
                </c:pt>
                <c:pt idx="957">
                  <c:v>245.535</c:v>
                </c:pt>
                <c:pt idx="958">
                  <c:v>86.25</c:v>
                </c:pt>
                <c:pt idx="959">
                  <c:v>315.76</c:v>
                </c:pt>
                <c:pt idx="960">
                  <c:v>323.65999999999997</c:v>
                </c:pt>
                <c:pt idx="961">
                  <c:v>120.44499999999999</c:v>
                </c:pt>
                <c:pt idx="962">
                  <c:v>181.49</c:v>
                </c:pt>
                <c:pt idx="963">
                  <c:v>254.71499999999997</c:v>
                </c:pt>
                <c:pt idx="964">
                  <c:v>265.125</c:v>
                </c:pt>
                <c:pt idx="965">
                  <c:v>345.43</c:v>
                </c:pt>
                <c:pt idx="966">
                  <c:v>427.875</c:v>
                </c:pt>
                <c:pt idx="967">
                  <c:v>382.84000000000003</c:v>
                </c:pt>
                <c:pt idx="968">
                  <c:v>223.49</c:v>
                </c:pt>
                <c:pt idx="969">
                  <c:v>415.815</c:v>
                </c:pt>
                <c:pt idx="970">
                  <c:v>449.815</c:v>
                </c:pt>
                <c:pt idx="971">
                  <c:v>385.89</c:v>
                </c:pt>
                <c:pt idx="972">
                  <c:v>192.76999999999998</c:v>
                </c:pt>
                <c:pt idx="973">
                  <c:v>158.19999999999999</c:v>
                </c:pt>
                <c:pt idx="974">
                  <c:v>347.71000000000004</c:v>
                </c:pt>
                <c:pt idx="975">
                  <c:v>244.60500000000002</c:v>
                </c:pt>
                <c:pt idx="976">
                  <c:v>536.70000000000005</c:v>
                </c:pt>
                <c:pt idx="977">
                  <c:v>381.82499999999999</c:v>
                </c:pt>
                <c:pt idx="978">
                  <c:v>206.63</c:v>
                </c:pt>
                <c:pt idx="979">
                  <c:v>101.58</c:v>
                </c:pt>
                <c:pt idx="980">
                  <c:v>451.89</c:v>
                </c:pt>
                <c:pt idx="981">
                  <c:v>243.31</c:v>
                </c:pt>
                <c:pt idx="982">
                  <c:v>220.26999999999998</c:v>
                </c:pt>
                <c:pt idx="983">
                  <c:v>144.69</c:v>
                </c:pt>
                <c:pt idx="984">
                  <c:v>262.53499999999997</c:v>
                </c:pt>
                <c:pt idx="985">
                  <c:v>332.10500000000002</c:v>
                </c:pt>
                <c:pt idx="986">
                  <c:v>228.3</c:v>
                </c:pt>
                <c:pt idx="987">
                  <c:v>388.92499999999995</c:v>
                </c:pt>
                <c:pt idx="988">
                  <c:v>206.79000000000002</c:v>
                </c:pt>
                <c:pt idx="989">
                  <c:v>190.57</c:v>
                </c:pt>
                <c:pt idx="990">
                  <c:v>228.02500000000001</c:v>
                </c:pt>
                <c:pt idx="991">
                  <c:v>238.32499999999999</c:v>
                </c:pt>
                <c:pt idx="992">
                  <c:v>227.35</c:v>
                </c:pt>
                <c:pt idx="993">
                  <c:v>276.61</c:v>
                </c:pt>
                <c:pt idx="994">
                  <c:v>255.23</c:v>
                </c:pt>
                <c:pt idx="995">
                  <c:v>390.565</c:v>
                </c:pt>
                <c:pt idx="996">
                  <c:v>166.22500000000002</c:v>
                </c:pt>
                <c:pt idx="997">
                  <c:v>303.23500000000001</c:v>
                </c:pt>
                <c:pt idx="998">
                  <c:v>184.48500000000001</c:v>
                </c:pt>
                <c:pt idx="999">
                  <c:v>215.82</c:v>
                </c:pt>
                <c:pt idx="1000">
                  <c:v>216.23500000000001</c:v>
                </c:pt>
                <c:pt idx="1001">
                  <c:v>249.685</c:v>
                </c:pt>
                <c:pt idx="1002">
                  <c:v>132.27500000000001</c:v>
                </c:pt>
                <c:pt idx="1003">
                  <c:v>236.15</c:v>
                </c:pt>
                <c:pt idx="1004">
                  <c:v>138.64500000000001</c:v>
                </c:pt>
                <c:pt idx="1005">
                  <c:v>146.11500000000001</c:v>
                </c:pt>
                <c:pt idx="1006">
                  <c:v>240.51999999999998</c:v>
                </c:pt>
              </c:numCache>
            </c:numRef>
          </c:xVal>
          <c:yVal>
            <c:numRef>
              <c:f>Sheet1!$AA$156:$AA$1162</c:f>
              <c:numCache>
                <c:formatCode>General</c:formatCode>
                <c:ptCount val="1007"/>
                <c:pt idx="0">
                  <c:v>39.6099999999999</c:v>
                </c:pt>
                <c:pt idx="1">
                  <c:v>76.599999999999909</c:v>
                </c:pt>
                <c:pt idx="2">
                  <c:v>87.779999999999745</c:v>
                </c:pt>
                <c:pt idx="3">
                  <c:v>23.980000000000018</c:v>
                </c:pt>
                <c:pt idx="4">
                  <c:v>67.059999999999945</c:v>
                </c:pt>
                <c:pt idx="5">
                  <c:v>20.510000000000105</c:v>
                </c:pt>
                <c:pt idx="6">
                  <c:v>48.889999999999873</c:v>
                </c:pt>
                <c:pt idx="7">
                  <c:v>1.1399999999999864</c:v>
                </c:pt>
                <c:pt idx="8">
                  <c:v>107.66000000000008</c:v>
                </c:pt>
                <c:pt idx="9">
                  <c:v>22.299999999999727</c:v>
                </c:pt>
                <c:pt idx="10">
                  <c:v>52.519999999999982</c:v>
                </c:pt>
                <c:pt idx="11">
                  <c:v>15.410000000000082</c:v>
                </c:pt>
                <c:pt idx="12">
                  <c:v>102.3100000000004</c:v>
                </c:pt>
                <c:pt idx="13">
                  <c:v>12.980000000000018</c:v>
                </c:pt>
                <c:pt idx="14">
                  <c:v>51.349999999999909</c:v>
                </c:pt>
                <c:pt idx="15">
                  <c:v>48.980000000000018</c:v>
                </c:pt>
                <c:pt idx="16">
                  <c:v>102.65000000000009</c:v>
                </c:pt>
                <c:pt idx="17">
                  <c:v>42.569999999999936</c:v>
                </c:pt>
                <c:pt idx="18">
                  <c:v>6.9999999999936335E-2</c:v>
                </c:pt>
                <c:pt idx="19">
                  <c:v>6.3999999999999986</c:v>
                </c:pt>
                <c:pt idx="20">
                  <c:v>6.4400000000000546</c:v>
                </c:pt>
                <c:pt idx="21">
                  <c:v>3.7900000000000205</c:v>
                </c:pt>
                <c:pt idx="22">
                  <c:v>64.880000000000109</c:v>
                </c:pt>
                <c:pt idx="23">
                  <c:v>34.649999999999977</c:v>
                </c:pt>
                <c:pt idx="24">
                  <c:v>43.289999999999964</c:v>
                </c:pt>
                <c:pt idx="25">
                  <c:v>93</c:v>
                </c:pt>
                <c:pt idx="26">
                  <c:v>29.53</c:v>
                </c:pt>
                <c:pt idx="27">
                  <c:v>4.0099999999999909</c:v>
                </c:pt>
                <c:pt idx="28">
                  <c:v>8.7400000000000091</c:v>
                </c:pt>
                <c:pt idx="29">
                  <c:v>67.549999999999955</c:v>
                </c:pt>
                <c:pt idx="30">
                  <c:v>30.630000000000109</c:v>
                </c:pt>
                <c:pt idx="31">
                  <c:v>120.81999999999971</c:v>
                </c:pt>
                <c:pt idx="32">
                  <c:v>109.62</c:v>
                </c:pt>
                <c:pt idx="33">
                  <c:v>34.400000000000546</c:v>
                </c:pt>
                <c:pt idx="34">
                  <c:v>13.619999999999891</c:v>
                </c:pt>
                <c:pt idx="35">
                  <c:v>39.420000000000016</c:v>
                </c:pt>
                <c:pt idx="36">
                  <c:v>24.519999999999982</c:v>
                </c:pt>
                <c:pt idx="37">
                  <c:v>16.789999999999964</c:v>
                </c:pt>
                <c:pt idx="38">
                  <c:v>159.52000000000044</c:v>
                </c:pt>
                <c:pt idx="39">
                  <c:v>49.089999999999975</c:v>
                </c:pt>
                <c:pt idx="40">
                  <c:v>12.819999999999936</c:v>
                </c:pt>
                <c:pt idx="41">
                  <c:v>69.920000000000073</c:v>
                </c:pt>
                <c:pt idx="42">
                  <c:v>45.850000000000136</c:v>
                </c:pt>
                <c:pt idx="43">
                  <c:v>17.440000000000055</c:v>
                </c:pt>
                <c:pt idx="44">
                  <c:v>15.119999999999891</c:v>
                </c:pt>
                <c:pt idx="45">
                  <c:v>26.509999999999991</c:v>
                </c:pt>
                <c:pt idx="46">
                  <c:v>28.639999999999873</c:v>
                </c:pt>
                <c:pt idx="47">
                  <c:v>36.450000000000273</c:v>
                </c:pt>
                <c:pt idx="48">
                  <c:v>71.950000000000045</c:v>
                </c:pt>
                <c:pt idx="49">
                  <c:v>93.409999999999854</c:v>
                </c:pt>
                <c:pt idx="50">
                  <c:v>24.879999999999882</c:v>
                </c:pt>
                <c:pt idx="51">
                  <c:v>16.690000000000055</c:v>
                </c:pt>
                <c:pt idx="52">
                  <c:v>33.590000000000146</c:v>
                </c:pt>
                <c:pt idx="53">
                  <c:v>33.099999999999909</c:v>
                </c:pt>
                <c:pt idx="54">
                  <c:v>38.829999999999927</c:v>
                </c:pt>
                <c:pt idx="55">
                  <c:v>28.599999999999909</c:v>
                </c:pt>
                <c:pt idx="56">
                  <c:v>19.339999999999918</c:v>
                </c:pt>
                <c:pt idx="57">
                  <c:v>17.680000000000064</c:v>
                </c:pt>
                <c:pt idx="58">
                  <c:v>29.170000000000073</c:v>
                </c:pt>
                <c:pt idx="59">
                  <c:v>28.3599999999999</c:v>
                </c:pt>
                <c:pt idx="60">
                  <c:v>3.2799999999999727</c:v>
                </c:pt>
                <c:pt idx="61">
                  <c:v>20.839999999999918</c:v>
                </c:pt>
                <c:pt idx="62">
                  <c:v>95.579999999999927</c:v>
                </c:pt>
                <c:pt idx="63">
                  <c:v>39.970000000000027</c:v>
                </c:pt>
                <c:pt idx="64">
                  <c:v>22.860000000000014</c:v>
                </c:pt>
                <c:pt idx="65">
                  <c:v>3.0499999999999545</c:v>
                </c:pt>
                <c:pt idx="66">
                  <c:v>54.940000000000055</c:v>
                </c:pt>
                <c:pt idx="67">
                  <c:v>42.339999999999691</c:v>
                </c:pt>
                <c:pt idx="68">
                  <c:v>0.37000000000011823</c:v>
                </c:pt>
                <c:pt idx="69">
                  <c:v>2.6499999999998636</c:v>
                </c:pt>
                <c:pt idx="70">
                  <c:v>1.1299999999999955</c:v>
                </c:pt>
                <c:pt idx="71">
                  <c:v>53.300000000000068</c:v>
                </c:pt>
                <c:pt idx="72">
                  <c:v>19.169999999999845</c:v>
                </c:pt>
                <c:pt idx="73">
                  <c:v>40.559999999999945</c:v>
                </c:pt>
                <c:pt idx="74">
                  <c:v>24.079999999999927</c:v>
                </c:pt>
                <c:pt idx="75">
                  <c:v>15.160000000000082</c:v>
                </c:pt>
                <c:pt idx="76">
                  <c:v>65.930000000000064</c:v>
                </c:pt>
                <c:pt idx="77">
                  <c:v>59.389999999999986</c:v>
                </c:pt>
                <c:pt idx="78">
                  <c:v>53.410000000000082</c:v>
                </c:pt>
                <c:pt idx="79">
                  <c:v>46.049999999999955</c:v>
                </c:pt>
                <c:pt idx="80">
                  <c:v>5.9500000000000455</c:v>
                </c:pt>
                <c:pt idx="81">
                  <c:v>25.189999999999998</c:v>
                </c:pt>
                <c:pt idx="82">
                  <c:v>5.6799999999998363</c:v>
                </c:pt>
                <c:pt idx="83">
                  <c:v>5.8899999999998727</c:v>
                </c:pt>
                <c:pt idx="84">
                  <c:v>22.090000000000003</c:v>
                </c:pt>
                <c:pt idx="85">
                  <c:v>2.8599999999999</c:v>
                </c:pt>
                <c:pt idx="86">
                  <c:v>16.349999999999909</c:v>
                </c:pt>
                <c:pt idx="87">
                  <c:v>30.389999999999873</c:v>
                </c:pt>
                <c:pt idx="88">
                  <c:v>35.080000000000155</c:v>
                </c:pt>
                <c:pt idx="89">
                  <c:v>12.759999999999991</c:v>
                </c:pt>
                <c:pt idx="90">
                  <c:v>11.300000000000011</c:v>
                </c:pt>
                <c:pt idx="91">
                  <c:v>3.8899999999998727</c:v>
                </c:pt>
                <c:pt idx="92">
                  <c:v>40.360000000000127</c:v>
                </c:pt>
                <c:pt idx="93">
                  <c:v>1.32000000000005</c:v>
                </c:pt>
                <c:pt idx="94">
                  <c:v>28.150000000000091</c:v>
                </c:pt>
                <c:pt idx="95">
                  <c:v>21.480000000000018</c:v>
                </c:pt>
                <c:pt idx="96">
                  <c:v>24.639999999999873</c:v>
                </c:pt>
                <c:pt idx="97">
                  <c:v>8.8999999999998636</c:v>
                </c:pt>
                <c:pt idx="98">
                  <c:v>61.680000000000064</c:v>
                </c:pt>
                <c:pt idx="99">
                  <c:v>27.199999999999932</c:v>
                </c:pt>
                <c:pt idx="100">
                  <c:v>47.029999999999973</c:v>
                </c:pt>
                <c:pt idx="101">
                  <c:v>26.120000000000118</c:v>
                </c:pt>
                <c:pt idx="102">
                  <c:v>5.2100000000000364</c:v>
                </c:pt>
                <c:pt idx="103">
                  <c:v>27.600000000000023</c:v>
                </c:pt>
                <c:pt idx="104">
                  <c:v>9.6599999999998545</c:v>
                </c:pt>
                <c:pt idx="105">
                  <c:v>32.970000000000027</c:v>
                </c:pt>
                <c:pt idx="106">
                  <c:v>21.70999999999998</c:v>
                </c:pt>
                <c:pt idx="107">
                  <c:v>2.6400000000000432</c:v>
                </c:pt>
                <c:pt idx="108">
                  <c:v>41.460000000000036</c:v>
                </c:pt>
                <c:pt idx="109">
                  <c:v>56.199999999999818</c:v>
                </c:pt>
                <c:pt idx="110">
                  <c:v>12.929999999999836</c:v>
                </c:pt>
                <c:pt idx="111">
                  <c:v>19.049999999999955</c:v>
                </c:pt>
                <c:pt idx="112">
                  <c:v>38.960000000000036</c:v>
                </c:pt>
                <c:pt idx="113">
                  <c:v>11.259999999999991</c:v>
                </c:pt>
                <c:pt idx="114">
                  <c:v>1.7000000000000455</c:v>
                </c:pt>
                <c:pt idx="115">
                  <c:v>28.680000000000064</c:v>
                </c:pt>
                <c:pt idx="116">
                  <c:v>4.9199999999999591</c:v>
                </c:pt>
                <c:pt idx="117">
                  <c:v>2.0299999999999727</c:v>
                </c:pt>
                <c:pt idx="118">
                  <c:v>45.649999999999864</c:v>
                </c:pt>
                <c:pt idx="119">
                  <c:v>15.029999999999973</c:v>
                </c:pt>
                <c:pt idx="120">
                  <c:v>43.649999999999977</c:v>
                </c:pt>
                <c:pt idx="121">
                  <c:v>17.459999999999923</c:v>
                </c:pt>
                <c:pt idx="122">
                  <c:v>11.159999999999968</c:v>
                </c:pt>
                <c:pt idx="123">
                  <c:v>11.329999999999927</c:v>
                </c:pt>
                <c:pt idx="124">
                  <c:v>10.870000000000005</c:v>
                </c:pt>
                <c:pt idx="125">
                  <c:v>14.029999999999973</c:v>
                </c:pt>
                <c:pt idx="126">
                  <c:v>52.539999999999964</c:v>
                </c:pt>
                <c:pt idx="127">
                  <c:v>62.839999999999918</c:v>
                </c:pt>
                <c:pt idx="128">
                  <c:v>75.529999999999973</c:v>
                </c:pt>
                <c:pt idx="129">
                  <c:v>21.619999999999891</c:v>
                </c:pt>
                <c:pt idx="130">
                  <c:v>26.039999999999964</c:v>
                </c:pt>
                <c:pt idx="131">
                  <c:v>1.1200000000000045</c:v>
                </c:pt>
                <c:pt idx="132">
                  <c:v>4.3099999999999454</c:v>
                </c:pt>
                <c:pt idx="133">
                  <c:v>14.899999999999977</c:v>
                </c:pt>
                <c:pt idx="134">
                  <c:v>46.510000000000048</c:v>
                </c:pt>
                <c:pt idx="135">
                  <c:v>12.359999999999957</c:v>
                </c:pt>
                <c:pt idx="136">
                  <c:v>11.639999999999986</c:v>
                </c:pt>
                <c:pt idx="137">
                  <c:v>83.509999999999991</c:v>
                </c:pt>
                <c:pt idx="138">
                  <c:v>0.28000000000002956</c:v>
                </c:pt>
                <c:pt idx="139">
                  <c:v>20.8599999999999</c:v>
                </c:pt>
                <c:pt idx="140">
                  <c:v>29.280000000000086</c:v>
                </c:pt>
                <c:pt idx="141">
                  <c:v>22.569999999999993</c:v>
                </c:pt>
                <c:pt idx="142">
                  <c:v>63.230000000000018</c:v>
                </c:pt>
                <c:pt idx="143">
                  <c:v>34.5</c:v>
                </c:pt>
                <c:pt idx="144">
                  <c:v>7.0800000000000409</c:v>
                </c:pt>
                <c:pt idx="145">
                  <c:v>22.409999999999968</c:v>
                </c:pt>
                <c:pt idx="146">
                  <c:v>40.879999999999882</c:v>
                </c:pt>
                <c:pt idx="147">
                  <c:v>23.290000000000077</c:v>
                </c:pt>
                <c:pt idx="148">
                  <c:v>13.060000000000059</c:v>
                </c:pt>
                <c:pt idx="149">
                  <c:v>13.640000000000043</c:v>
                </c:pt>
                <c:pt idx="150">
                  <c:v>72.310000000000059</c:v>
                </c:pt>
                <c:pt idx="151">
                  <c:v>63.490000000000009</c:v>
                </c:pt>
                <c:pt idx="152">
                  <c:v>3.0399999999999636</c:v>
                </c:pt>
                <c:pt idx="153">
                  <c:v>67.380000000000109</c:v>
                </c:pt>
                <c:pt idx="154">
                  <c:v>20.810000000000059</c:v>
                </c:pt>
                <c:pt idx="155">
                  <c:v>63.349999999999909</c:v>
                </c:pt>
                <c:pt idx="156">
                  <c:v>8.1499999999999773</c:v>
                </c:pt>
                <c:pt idx="157">
                  <c:v>23.1099999999999</c:v>
                </c:pt>
                <c:pt idx="158">
                  <c:v>6.9900000000000091</c:v>
                </c:pt>
                <c:pt idx="159">
                  <c:v>6.0099999999999909</c:v>
                </c:pt>
                <c:pt idx="160">
                  <c:v>13.060000000000002</c:v>
                </c:pt>
                <c:pt idx="161">
                  <c:v>31.460000000000036</c:v>
                </c:pt>
                <c:pt idx="162">
                  <c:v>0.14999999999997726</c:v>
                </c:pt>
                <c:pt idx="163">
                  <c:v>25.82000000000005</c:v>
                </c:pt>
                <c:pt idx="164">
                  <c:v>54.220000000000027</c:v>
                </c:pt>
                <c:pt idx="165">
                  <c:v>12.939999999999827</c:v>
                </c:pt>
                <c:pt idx="166">
                  <c:v>40.709999999999923</c:v>
                </c:pt>
                <c:pt idx="167">
                  <c:v>0.81000000000005912</c:v>
                </c:pt>
                <c:pt idx="168">
                  <c:v>9.6399999999998727</c:v>
                </c:pt>
                <c:pt idx="169">
                  <c:v>4.0299999999999727</c:v>
                </c:pt>
                <c:pt idx="170">
                  <c:v>40.519999999999982</c:v>
                </c:pt>
                <c:pt idx="171">
                  <c:v>27.760000000000048</c:v>
                </c:pt>
                <c:pt idx="172">
                  <c:v>13.71999999999997</c:v>
                </c:pt>
                <c:pt idx="173">
                  <c:v>43.290000000000077</c:v>
                </c:pt>
                <c:pt idx="174">
                  <c:v>39.129999999999995</c:v>
                </c:pt>
                <c:pt idx="175">
                  <c:v>17.980000000000018</c:v>
                </c:pt>
                <c:pt idx="176">
                  <c:v>13.610000000000014</c:v>
                </c:pt>
                <c:pt idx="177">
                  <c:v>17.539999999999964</c:v>
                </c:pt>
                <c:pt idx="178">
                  <c:v>29.909999999999854</c:v>
                </c:pt>
                <c:pt idx="179">
                  <c:v>33.240000000000009</c:v>
                </c:pt>
                <c:pt idx="180">
                  <c:v>34.009999999999991</c:v>
                </c:pt>
                <c:pt idx="181">
                  <c:v>0.80000000000006821</c:v>
                </c:pt>
                <c:pt idx="182">
                  <c:v>3.2400000000000091</c:v>
                </c:pt>
                <c:pt idx="183">
                  <c:v>10.159999999999968</c:v>
                </c:pt>
                <c:pt idx="184">
                  <c:v>4.5099999999999909</c:v>
                </c:pt>
                <c:pt idx="185">
                  <c:v>32.460000000000036</c:v>
                </c:pt>
                <c:pt idx="186">
                  <c:v>23.870000000000005</c:v>
                </c:pt>
                <c:pt idx="187">
                  <c:v>55.669999999999959</c:v>
                </c:pt>
                <c:pt idx="188">
                  <c:v>8.410000000000025</c:v>
                </c:pt>
                <c:pt idx="189">
                  <c:v>24.1099999999999</c:v>
                </c:pt>
                <c:pt idx="190">
                  <c:v>21.740000000000009</c:v>
                </c:pt>
                <c:pt idx="191">
                  <c:v>0.81000000000005912</c:v>
                </c:pt>
                <c:pt idx="192">
                  <c:v>6.3600000000000136</c:v>
                </c:pt>
                <c:pt idx="193">
                  <c:v>26.699999999999989</c:v>
                </c:pt>
                <c:pt idx="194">
                  <c:v>11.019999999999982</c:v>
                </c:pt>
                <c:pt idx="195">
                  <c:v>46.729999999999791</c:v>
                </c:pt>
                <c:pt idx="196">
                  <c:v>2.2299999999999613</c:v>
                </c:pt>
                <c:pt idx="197">
                  <c:v>4.7700000000000955</c:v>
                </c:pt>
                <c:pt idx="198">
                  <c:v>21.549999999999955</c:v>
                </c:pt>
                <c:pt idx="199">
                  <c:v>29.770000000000039</c:v>
                </c:pt>
                <c:pt idx="200">
                  <c:v>8.2599999999999909</c:v>
                </c:pt>
                <c:pt idx="201">
                  <c:v>32.779999999999973</c:v>
                </c:pt>
                <c:pt idx="202">
                  <c:v>12.509999999999991</c:v>
                </c:pt>
                <c:pt idx="203">
                  <c:v>28.449999999999989</c:v>
                </c:pt>
                <c:pt idx="204">
                  <c:v>34.200000000000045</c:v>
                </c:pt>
                <c:pt idx="205">
                  <c:v>26.050000000000068</c:v>
                </c:pt>
                <c:pt idx="206">
                  <c:v>27.959999999999923</c:v>
                </c:pt>
                <c:pt idx="207">
                  <c:v>34.930000000000064</c:v>
                </c:pt>
                <c:pt idx="208">
                  <c:v>35.880000000000109</c:v>
                </c:pt>
                <c:pt idx="209">
                  <c:v>53.220000000000027</c:v>
                </c:pt>
                <c:pt idx="210">
                  <c:v>9.8400000000000318</c:v>
                </c:pt>
                <c:pt idx="211">
                  <c:v>45.899999999999977</c:v>
                </c:pt>
                <c:pt idx="212">
                  <c:v>32.230000000000018</c:v>
                </c:pt>
                <c:pt idx="213">
                  <c:v>57.149999999999977</c:v>
                </c:pt>
                <c:pt idx="214">
                  <c:v>3.75</c:v>
                </c:pt>
                <c:pt idx="215">
                  <c:v>18.760000000000005</c:v>
                </c:pt>
                <c:pt idx="216">
                  <c:v>20.319999999999993</c:v>
                </c:pt>
                <c:pt idx="217">
                  <c:v>6.0999999999999659</c:v>
                </c:pt>
                <c:pt idx="218">
                  <c:v>21.710000000000036</c:v>
                </c:pt>
                <c:pt idx="219">
                  <c:v>5.2699999999999818</c:v>
                </c:pt>
                <c:pt idx="220">
                  <c:v>35.720000000000027</c:v>
                </c:pt>
                <c:pt idx="221">
                  <c:v>23.379999999999995</c:v>
                </c:pt>
                <c:pt idx="222">
                  <c:v>8</c:v>
                </c:pt>
                <c:pt idx="223">
                  <c:v>19.070000000000164</c:v>
                </c:pt>
                <c:pt idx="224">
                  <c:v>26.340000000000032</c:v>
                </c:pt>
                <c:pt idx="225">
                  <c:v>27.670000000000073</c:v>
                </c:pt>
                <c:pt idx="226">
                  <c:v>6.42999999999995</c:v>
                </c:pt>
                <c:pt idx="227">
                  <c:v>18.339999999999975</c:v>
                </c:pt>
                <c:pt idx="228">
                  <c:v>38.449999999999932</c:v>
                </c:pt>
                <c:pt idx="229">
                  <c:v>16.92999999999995</c:v>
                </c:pt>
                <c:pt idx="230">
                  <c:v>15.82000000000005</c:v>
                </c:pt>
                <c:pt idx="231">
                  <c:v>32.649999999999977</c:v>
                </c:pt>
                <c:pt idx="232">
                  <c:v>38.170000000000073</c:v>
                </c:pt>
                <c:pt idx="233">
                  <c:v>22.079999999999927</c:v>
                </c:pt>
                <c:pt idx="234">
                  <c:v>14.170000000000016</c:v>
                </c:pt>
                <c:pt idx="235">
                  <c:v>27.370000000000005</c:v>
                </c:pt>
                <c:pt idx="236">
                  <c:v>2.5399999999999636</c:v>
                </c:pt>
                <c:pt idx="237">
                  <c:v>24.340000000000032</c:v>
                </c:pt>
                <c:pt idx="238">
                  <c:v>20.710000000000036</c:v>
                </c:pt>
                <c:pt idx="239">
                  <c:v>16.030000000000086</c:v>
                </c:pt>
                <c:pt idx="240">
                  <c:v>15.039999999999964</c:v>
                </c:pt>
                <c:pt idx="241">
                  <c:v>37.120000000000005</c:v>
                </c:pt>
                <c:pt idx="242">
                  <c:v>19.560000000000002</c:v>
                </c:pt>
                <c:pt idx="243">
                  <c:v>20.899999999999977</c:v>
                </c:pt>
                <c:pt idx="244">
                  <c:v>44.860000000000014</c:v>
                </c:pt>
                <c:pt idx="245">
                  <c:v>29.360000000000014</c:v>
                </c:pt>
                <c:pt idx="246">
                  <c:v>4.6700000000000159</c:v>
                </c:pt>
                <c:pt idx="247">
                  <c:v>24.170000000000073</c:v>
                </c:pt>
                <c:pt idx="248">
                  <c:v>13.200000000000045</c:v>
                </c:pt>
                <c:pt idx="249">
                  <c:v>6.0300000000000011</c:v>
                </c:pt>
                <c:pt idx="250">
                  <c:v>16.259999999999991</c:v>
                </c:pt>
                <c:pt idx="251">
                  <c:v>48</c:v>
                </c:pt>
                <c:pt idx="252">
                  <c:v>11.490000000000009</c:v>
                </c:pt>
                <c:pt idx="253">
                  <c:v>14.940000000000055</c:v>
                </c:pt>
                <c:pt idx="254">
                  <c:v>2.5299999999999727</c:v>
                </c:pt>
                <c:pt idx="255">
                  <c:v>26.21999999999997</c:v>
                </c:pt>
                <c:pt idx="256">
                  <c:v>26.939999999999998</c:v>
                </c:pt>
                <c:pt idx="257">
                  <c:v>15.790000000000077</c:v>
                </c:pt>
                <c:pt idx="258">
                  <c:v>0.75999999999999091</c:v>
                </c:pt>
                <c:pt idx="259">
                  <c:v>26.970000000000027</c:v>
                </c:pt>
                <c:pt idx="260">
                  <c:v>11.439999999999998</c:v>
                </c:pt>
                <c:pt idx="261">
                  <c:v>4.3199999999999363</c:v>
                </c:pt>
                <c:pt idx="262">
                  <c:v>2.3700000000000045</c:v>
                </c:pt>
                <c:pt idx="263">
                  <c:v>15.829999999999927</c:v>
                </c:pt>
                <c:pt idx="264">
                  <c:v>37.349999999999966</c:v>
                </c:pt>
                <c:pt idx="265">
                  <c:v>45.129999999999995</c:v>
                </c:pt>
                <c:pt idx="266">
                  <c:v>14.490000000000009</c:v>
                </c:pt>
                <c:pt idx="267">
                  <c:v>21.899999999999977</c:v>
                </c:pt>
                <c:pt idx="268">
                  <c:v>18.730000000000018</c:v>
                </c:pt>
                <c:pt idx="269">
                  <c:v>15.779999999999973</c:v>
                </c:pt>
                <c:pt idx="270">
                  <c:v>0.5</c:v>
                </c:pt>
                <c:pt idx="271">
                  <c:v>29.200000000000045</c:v>
                </c:pt>
                <c:pt idx="272">
                  <c:v>28.180000000000007</c:v>
                </c:pt>
                <c:pt idx="273">
                  <c:v>15.069999999999993</c:v>
                </c:pt>
                <c:pt idx="274">
                  <c:v>31.830000000000041</c:v>
                </c:pt>
                <c:pt idx="275">
                  <c:v>10.639999999999986</c:v>
                </c:pt>
                <c:pt idx="276">
                  <c:v>5.2100000000000364</c:v>
                </c:pt>
                <c:pt idx="277">
                  <c:v>14.23</c:v>
                </c:pt>
                <c:pt idx="278">
                  <c:v>14.100000000000023</c:v>
                </c:pt>
                <c:pt idx="279">
                  <c:v>14.949999999999932</c:v>
                </c:pt>
                <c:pt idx="280">
                  <c:v>12.879999999999995</c:v>
                </c:pt>
                <c:pt idx="281">
                  <c:v>11.120000000000005</c:v>
                </c:pt>
                <c:pt idx="282">
                  <c:v>24.92999999999995</c:v>
                </c:pt>
                <c:pt idx="283">
                  <c:v>9.2799999999999727</c:v>
                </c:pt>
                <c:pt idx="284">
                  <c:v>12.110000000000014</c:v>
                </c:pt>
                <c:pt idx="285">
                  <c:v>46.799999999999955</c:v>
                </c:pt>
                <c:pt idx="286">
                  <c:v>17.120000000000005</c:v>
                </c:pt>
                <c:pt idx="287">
                  <c:v>7</c:v>
                </c:pt>
                <c:pt idx="288">
                  <c:v>16.800000000000011</c:v>
                </c:pt>
                <c:pt idx="289">
                  <c:v>17.879999999999995</c:v>
                </c:pt>
                <c:pt idx="290">
                  <c:v>18.960000000000036</c:v>
                </c:pt>
                <c:pt idx="291">
                  <c:v>3.7700000000000955</c:v>
                </c:pt>
                <c:pt idx="292">
                  <c:v>1.7599999999999909</c:v>
                </c:pt>
                <c:pt idx="293">
                  <c:v>11.769999999999982</c:v>
                </c:pt>
                <c:pt idx="294">
                  <c:v>8.4300000000000068</c:v>
                </c:pt>
                <c:pt idx="295">
                  <c:v>10.419999999999959</c:v>
                </c:pt>
                <c:pt idx="296">
                  <c:v>20.07000000000005</c:v>
                </c:pt>
                <c:pt idx="297">
                  <c:v>31.25</c:v>
                </c:pt>
                <c:pt idx="298">
                  <c:v>9.2599999999999909</c:v>
                </c:pt>
                <c:pt idx="299">
                  <c:v>60.569999999999936</c:v>
                </c:pt>
                <c:pt idx="300">
                  <c:v>12.589999999999975</c:v>
                </c:pt>
                <c:pt idx="301">
                  <c:v>9.5699999999999932</c:v>
                </c:pt>
                <c:pt idx="302">
                  <c:v>61.220000000000027</c:v>
                </c:pt>
                <c:pt idx="303">
                  <c:v>20.47999999999999</c:v>
                </c:pt>
                <c:pt idx="304">
                  <c:v>12.259999999999991</c:v>
                </c:pt>
                <c:pt idx="305">
                  <c:v>23.300000000000068</c:v>
                </c:pt>
                <c:pt idx="306">
                  <c:v>1.7100000000000364</c:v>
                </c:pt>
                <c:pt idx="307">
                  <c:v>6.7599999999999909</c:v>
                </c:pt>
                <c:pt idx="308">
                  <c:v>13.189999999999941</c:v>
                </c:pt>
                <c:pt idx="309">
                  <c:v>7.17999999999995</c:v>
                </c:pt>
                <c:pt idx="310">
                  <c:v>17.789999999999964</c:v>
                </c:pt>
                <c:pt idx="311">
                  <c:v>8.8099999999999987</c:v>
                </c:pt>
                <c:pt idx="312">
                  <c:v>13.299999999999955</c:v>
                </c:pt>
                <c:pt idx="313">
                  <c:v>41.329999999999927</c:v>
                </c:pt>
                <c:pt idx="314">
                  <c:v>51</c:v>
                </c:pt>
                <c:pt idx="315">
                  <c:v>9.2599999999999909</c:v>
                </c:pt>
                <c:pt idx="316">
                  <c:v>33.579999999999984</c:v>
                </c:pt>
                <c:pt idx="317">
                  <c:v>10.850000000000023</c:v>
                </c:pt>
                <c:pt idx="318">
                  <c:v>10.379999999999995</c:v>
                </c:pt>
                <c:pt idx="319">
                  <c:v>50.25</c:v>
                </c:pt>
                <c:pt idx="320">
                  <c:v>7.9200000000000728</c:v>
                </c:pt>
                <c:pt idx="321">
                  <c:v>21.240000000000009</c:v>
                </c:pt>
                <c:pt idx="322">
                  <c:v>22.199999999999932</c:v>
                </c:pt>
                <c:pt idx="323">
                  <c:v>36.779999999999973</c:v>
                </c:pt>
                <c:pt idx="324">
                  <c:v>48.310000000000059</c:v>
                </c:pt>
                <c:pt idx="325">
                  <c:v>11.620000000000005</c:v>
                </c:pt>
                <c:pt idx="326">
                  <c:v>16.670000000000016</c:v>
                </c:pt>
                <c:pt idx="327">
                  <c:v>26.79000000000002</c:v>
                </c:pt>
                <c:pt idx="328">
                  <c:v>11.279999999999973</c:v>
                </c:pt>
                <c:pt idx="329">
                  <c:v>0.65999999999996817</c:v>
                </c:pt>
                <c:pt idx="330">
                  <c:v>1.6100000000000136</c:v>
                </c:pt>
                <c:pt idx="331">
                  <c:v>42.909999999999968</c:v>
                </c:pt>
                <c:pt idx="332">
                  <c:v>23.75</c:v>
                </c:pt>
                <c:pt idx="333">
                  <c:v>20.079999999999984</c:v>
                </c:pt>
                <c:pt idx="334">
                  <c:v>7.0499999999999545</c:v>
                </c:pt>
                <c:pt idx="335">
                  <c:v>5.6000000000000227</c:v>
                </c:pt>
                <c:pt idx="336">
                  <c:v>28.389999999999986</c:v>
                </c:pt>
                <c:pt idx="337">
                  <c:v>3.3499999999999659</c:v>
                </c:pt>
                <c:pt idx="338">
                  <c:v>4.4200000000000159</c:v>
                </c:pt>
                <c:pt idx="339">
                  <c:v>35.779999999999973</c:v>
                </c:pt>
                <c:pt idx="340">
                  <c:v>27.439999999999998</c:v>
                </c:pt>
                <c:pt idx="341">
                  <c:v>9.589999999999975</c:v>
                </c:pt>
                <c:pt idx="342">
                  <c:v>2.6899999999999977</c:v>
                </c:pt>
                <c:pt idx="343">
                  <c:v>19.559999999999945</c:v>
                </c:pt>
                <c:pt idx="344">
                  <c:v>18.699999999999989</c:v>
                </c:pt>
                <c:pt idx="345">
                  <c:v>19.470000000000027</c:v>
                </c:pt>
                <c:pt idx="346">
                  <c:v>2.1000000000000227</c:v>
                </c:pt>
                <c:pt idx="347">
                  <c:v>52.129999999999995</c:v>
                </c:pt>
                <c:pt idx="348">
                  <c:v>9.5699999999999932</c:v>
                </c:pt>
                <c:pt idx="349">
                  <c:v>3.999999999996362E-2</c:v>
                </c:pt>
                <c:pt idx="350">
                  <c:v>0.70000000000004547</c:v>
                </c:pt>
                <c:pt idx="351">
                  <c:v>6.2800000000000864</c:v>
                </c:pt>
                <c:pt idx="352">
                  <c:v>31.210000000000036</c:v>
                </c:pt>
                <c:pt idx="353">
                  <c:v>1.4500000000000455</c:v>
                </c:pt>
                <c:pt idx="354">
                  <c:v>2.4899999999999807</c:v>
                </c:pt>
                <c:pt idx="355">
                  <c:v>1.0399999999999636</c:v>
                </c:pt>
                <c:pt idx="356">
                  <c:v>7.9900000000000091</c:v>
                </c:pt>
                <c:pt idx="357">
                  <c:v>12.460000000000036</c:v>
                </c:pt>
                <c:pt idx="358">
                  <c:v>9.4300000000000637</c:v>
                </c:pt>
                <c:pt idx="359">
                  <c:v>4.4800000000000182</c:v>
                </c:pt>
                <c:pt idx="360">
                  <c:v>1.2400000000000091</c:v>
                </c:pt>
                <c:pt idx="361">
                  <c:v>14.309999999999945</c:v>
                </c:pt>
                <c:pt idx="362">
                  <c:v>45.789999999999964</c:v>
                </c:pt>
                <c:pt idx="363">
                  <c:v>5.410000000000025</c:v>
                </c:pt>
                <c:pt idx="364">
                  <c:v>9.8799999999999955</c:v>
                </c:pt>
                <c:pt idx="365">
                  <c:v>4.8199999999999363</c:v>
                </c:pt>
                <c:pt idx="366">
                  <c:v>9.75</c:v>
                </c:pt>
                <c:pt idx="367">
                  <c:v>10</c:v>
                </c:pt>
                <c:pt idx="368">
                  <c:v>25.310000000000002</c:v>
                </c:pt>
                <c:pt idx="369">
                  <c:v>9.0900000000000318</c:v>
                </c:pt>
                <c:pt idx="370">
                  <c:v>6.5500000000000114</c:v>
                </c:pt>
                <c:pt idx="371">
                  <c:v>27.240000000000009</c:v>
                </c:pt>
                <c:pt idx="372">
                  <c:v>16.330000000000041</c:v>
                </c:pt>
                <c:pt idx="373">
                  <c:v>18.970000000000027</c:v>
                </c:pt>
                <c:pt idx="374">
                  <c:v>3.2100000000000364</c:v>
                </c:pt>
                <c:pt idx="375">
                  <c:v>4.0600000000000023</c:v>
                </c:pt>
                <c:pt idx="376">
                  <c:v>6.8700000000000045</c:v>
                </c:pt>
                <c:pt idx="377">
                  <c:v>14.449999999999989</c:v>
                </c:pt>
                <c:pt idx="378">
                  <c:v>8.2100000000000364</c:v>
                </c:pt>
                <c:pt idx="379">
                  <c:v>20.730000000000018</c:v>
                </c:pt>
                <c:pt idx="380">
                  <c:v>32.97999999999999</c:v>
                </c:pt>
                <c:pt idx="381">
                  <c:v>3.8299999999999841</c:v>
                </c:pt>
                <c:pt idx="382">
                  <c:v>19.480000000000018</c:v>
                </c:pt>
                <c:pt idx="383">
                  <c:v>20.960000000000036</c:v>
                </c:pt>
                <c:pt idx="384">
                  <c:v>4.0699999999999932</c:v>
                </c:pt>
                <c:pt idx="385">
                  <c:v>0.32999999999998408</c:v>
                </c:pt>
                <c:pt idx="386">
                  <c:v>5.8399999999999181</c:v>
                </c:pt>
                <c:pt idx="387">
                  <c:v>14.070000000000022</c:v>
                </c:pt>
                <c:pt idx="388">
                  <c:v>24.339999999999975</c:v>
                </c:pt>
                <c:pt idx="389">
                  <c:v>11.509999999999991</c:v>
                </c:pt>
                <c:pt idx="390">
                  <c:v>12.539999999999964</c:v>
                </c:pt>
                <c:pt idx="391">
                  <c:v>30.029999999999973</c:v>
                </c:pt>
                <c:pt idx="392">
                  <c:v>30.730000000000018</c:v>
                </c:pt>
                <c:pt idx="393">
                  <c:v>0.90999999999996817</c:v>
                </c:pt>
                <c:pt idx="394">
                  <c:v>32.550000000000011</c:v>
                </c:pt>
                <c:pt idx="395">
                  <c:v>11.82000000000005</c:v>
                </c:pt>
                <c:pt idx="396">
                  <c:v>9.0199999999999818</c:v>
                </c:pt>
                <c:pt idx="397">
                  <c:v>17.689999999999998</c:v>
                </c:pt>
                <c:pt idx="398">
                  <c:v>5.1299999999999955</c:v>
                </c:pt>
                <c:pt idx="399">
                  <c:v>8.42999999999995</c:v>
                </c:pt>
                <c:pt idx="400">
                  <c:v>5.6599999999999682</c:v>
                </c:pt>
                <c:pt idx="401">
                  <c:v>26.060000000000002</c:v>
                </c:pt>
                <c:pt idx="402">
                  <c:v>20.449999999999989</c:v>
                </c:pt>
                <c:pt idx="403">
                  <c:v>11.160000000000082</c:v>
                </c:pt>
                <c:pt idx="404">
                  <c:v>13.660000000000025</c:v>
                </c:pt>
                <c:pt idx="405">
                  <c:v>5.4099999999999682</c:v>
                </c:pt>
                <c:pt idx="406">
                  <c:v>38.520000000000095</c:v>
                </c:pt>
                <c:pt idx="407">
                  <c:v>8.57000000000005</c:v>
                </c:pt>
                <c:pt idx="408">
                  <c:v>39.149999999999977</c:v>
                </c:pt>
                <c:pt idx="409">
                  <c:v>11.339999999999975</c:v>
                </c:pt>
                <c:pt idx="410">
                  <c:v>1.5099999999999909</c:v>
                </c:pt>
                <c:pt idx="411">
                  <c:v>15.460000000000008</c:v>
                </c:pt>
                <c:pt idx="412">
                  <c:v>1.4300000000000637</c:v>
                </c:pt>
                <c:pt idx="413">
                  <c:v>16.419999999999845</c:v>
                </c:pt>
                <c:pt idx="414">
                  <c:v>25.099999999999966</c:v>
                </c:pt>
                <c:pt idx="415">
                  <c:v>4.6499999999999773</c:v>
                </c:pt>
                <c:pt idx="416">
                  <c:v>2.0099999999999909</c:v>
                </c:pt>
                <c:pt idx="417">
                  <c:v>2.8700000000000045</c:v>
                </c:pt>
                <c:pt idx="418">
                  <c:v>22.730000000000018</c:v>
                </c:pt>
                <c:pt idx="419">
                  <c:v>27.529999999999973</c:v>
                </c:pt>
                <c:pt idx="420">
                  <c:v>5.0300000000000296</c:v>
                </c:pt>
                <c:pt idx="421">
                  <c:v>12.660000000000082</c:v>
                </c:pt>
                <c:pt idx="422">
                  <c:v>17.479999999999905</c:v>
                </c:pt>
                <c:pt idx="423">
                  <c:v>2.0699999999999932</c:v>
                </c:pt>
                <c:pt idx="424">
                  <c:v>4.3499999999999659</c:v>
                </c:pt>
                <c:pt idx="425">
                  <c:v>22.95999999999998</c:v>
                </c:pt>
                <c:pt idx="426">
                  <c:v>21.649999999999977</c:v>
                </c:pt>
                <c:pt idx="427">
                  <c:v>47.720000000000027</c:v>
                </c:pt>
                <c:pt idx="428">
                  <c:v>9.2599999999999909</c:v>
                </c:pt>
                <c:pt idx="429">
                  <c:v>43.20999999999998</c:v>
                </c:pt>
                <c:pt idx="430">
                  <c:v>36.129999999999995</c:v>
                </c:pt>
                <c:pt idx="431">
                  <c:v>29.489999999999952</c:v>
                </c:pt>
                <c:pt idx="432">
                  <c:v>4.2400000000000091</c:v>
                </c:pt>
                <c:pt idx="433">
                  <c:v>10.060000000000059</c:v>
                </c:pt>
                <c:pt idx="434">
                  <c:v>14.620000000000005</c:v>
                </c:pt>
                <c:pt idx="435">
                  <c:v>44.06</c:v>
                </c:pt>
                <c:pt idx="436">
                  <c:v>40.430000000000064</c:v>
                </c:pt>
                <c:pt idx="437">
                  <c:v>47.930000000000007</c:v>
                </c:pt>
                <c:pt idx="438">
                  <c:v>3.999999999996362E-2</c:v>
                </c:pt>
                <c:pt idx="439">
                  <c:v>10.809999999999945</c:v>
                </c:pt>
                <c:pt idx="440">
                  <c:v>9.7900000000000205</c:v>
                </c:pt>
                <c:pt idx="441">
                  <c:v>16.240000000000009</c:v>
                </c:pt>
                <c:pt idx="442">
                  <c:v>7.8000000000000114</c:v>
                </c:pt>
                <c:pt idx="443">
                  <c:v>4.5799999999999983</c:v>
                </c:pt>
                <c:pt idx="444">
                  <c:v>7.7800000000000296</c:v>
                </c:pt>
                <c:pt idx="445">
                  <c:v>7.9599999999999795</c:v>
                </c:pt>
                <c:pt idx="446">
                  <c:v>19.539999999999964</c:v>
                </c:pt>
                <c:pt idx="447">
                  <c:v>15.689999999999998</c:v>
                </c:pt>
                <c:pt idx="448">
                  <c:v>13.659999999999968</c:v>
                </c:pt>
                <c:pt idx="449">
                  <c:v>24.259999999999991</c:v>
                </c:pt>
                <c:pt idx="450">
                  <c:v>18.539999999999964</c:v>
                </c:pt>
                <c:pt idx="451">
                  <c:v>37.5</c:v>
                </c:pt>
                <c:pt idx="452">
                  <c:v>13.270000000000039</c:v>
                </c:pt>
                <c:pt idx="453">
                  <c:v>15.080000000000041</c:v>
                </c:pt>
                <c:pt idx="454">
                  <c:v>15.769999999999982</c:v>
                </c:pt>
                <c:pt idx="455">
                  <c:v>19.019999999999982</c:v>
                </c:pt>
                <c:pt idx="456">
                  <c:v>18.960000000000036</c:v>
                </c:pt>
                <c:pt idx="457">
                  <c:v>2</c:v>
                </c:pt>
                <c:pt idx="458">
                  <c:v>23.310000000000002</c:v>
                </c:pt>
                <c:pt idx="459">
                  <c:v>49.139999999999986</c:v>
                </c:pt>
                <c:pt idx="460">
                  <c:v>8.4399999999999409</c:v>
                </c:pt>
                <c:pt idx="461">
                  <c:v>11.430000000000007</c:v>
                </c:pt>
                <c:pt idx="462">
                  <c:v>14.04000000000002</c:v>
                </c:pt>
                <c:pt idx="463">
                  <c:v>1.6700000000000159</c:v>
                </c:pt>
                <c:pt idx="464">
                  <c:v>31.700000000000045</c:v>
                </c:pt>
                <c:pt idx="465">
                  <c:v>7.0300000000000296</c:v>
                </c:pt>
                <c:pt idx="466">
                  <c:v>8.789999999999992</c:v>
                </c:pt>
                <c:pt idx="467">
                  <c:v>17.8599999999999</c:v>
                </c:pt>
                <c:pt idx="468">
                  <c:v>5.2199999999999704</c:v>
                </c:pt>
                <c:pt idx="469">
                  <c:v>18.769999999999982</c:v>
                </c:pt>
                <c:pt idx="470">
                  <c:v>11.129999999999995</c:v>
                </c:pt>
                <c:pt idx="471">
                  <c:v>10.809999999999945</c:v>
                </c:pt>
                <c:pt idx="472">
                  <c:v>5.0500000000000114</c:v>
                </c:pt>
                <c:pt idx="473">
                  <c:v>4.8899999999999864</c:v>
                </c:pt>
                <c:pt idx="474">
                  <c:v>12.529999999999973</c:v>
                </c:pt>
                <c:pt idx="475">
                  <c:v>0.26999999999998181</c:v>
                </c:pt>
                <c:pt idx="476">
                  <c:v>4.8500000000000227</c:v>
                </c:pt>
                <c:pt idx="477">
                  <c:v>2.8299999999999841</c:v>
                </c:pt>
                <c:pt idx="478">
                  <c:v>2.4700000000000273</c:v>
                </c:pt>
                <c:pt idx="479">
                  <c:v>33.950000000000045</c:v>
                </c:pt>
                <c:pt idx="480">
                  <c:v>14.190000000000055</c:v>
                </c:pt>
                <c:pt idx="481">
                  <c:v>21.240000000000009</c:v>
                </c:pt>
                <c:pt idx="482">
                  <c:v>16.269999999999982</c:v>
                </c:pt>
                <c:pt idx="483">
                  <c:v>5.7100000000000364</c:v>
                </c:pt>
                <c:pt idx="484">
                  <c:v>36.21999999999997</c:v>
                </c:pt>
                <c:pt idx="485">
                  <c:v>0.25999999999999091</c:v>
                </c:pt>
                <c:pt idx="486">
                  <c:v>43.47</c:v>
                </c:pt>
                <c:pt idx="487">
                  <c:v>33.620000000000005</c:v>
                </c:pt>
                <c:pt idx="488">
                  <c:v>4.2200000000000273</c:v>
                </c:pt>
                <c:pt idx="489">
                  <c:v>27.039999999999964</c:v>
                </c:pt>
                <c:pt idx="490">
                  <c:v>29.300000000000011</c:v>
                </c:pt>
                <c:pt idx="491">
                  <c:v>8.0600000000000023</c:v>
                </c:pt>
                <c:pt idx="492">
                  <c:v>7.0499999999999545</c:v>
                </c:pt>
                <c:pt idx="493">
                  <c:v>6.5699999999999932</c:v>
                </c:pt>
                <c:pt idx="494">
                  <c:v>30.939999999999998</c:v>
                </c:pt>
                <c:pt idx="495">
                  <c:v>7.7100000000000364</c:v>
                </c:pt>
                <c:pt idx="496">
                  <c:v>15.479999999999961</c:v>
                </c:pt>
                <c:pt idx="497">
                  <c:v>13.060000000000002</c:v>
                </c:pt>
                <c:pt idx="498">
                  <c:v>30.850000000000023</c:v>
                </c:pt>
                <c:pt idx="499">
                  <c:v>8.9500000000000171</c:v>
                </c:pt>
                <c:pt idx="500">
                  <c:v>0.38999999999998636</c:v>
                </c:pt>
                <c:pt idx="501">
                  <c:v>3.7700000000000955</c:v>
                </c:pt>
                <c:pt idx="502">
                  <c:v>26.800000000000068</c:v>
                </c:pt>
                <c:pt idx="503">
                  <c:v>2.0399999999999636</c:v>
                </c:pt>
                <c:pt idx="504">
                  <c:v>6.0299999999999727</c:v>
                </c:pt>
                <c:pt idx="505">
                  <c:v>14.220000000000027</c:v>
                </c:pt>
                <c:pt idx="506">
                  <c:v>25.47999999999999</c:v>
                </c:pt>
                <c:pt idx="507">
                  <c:v>21.909999999999968</c:v>
                </c:pt>
                <c:pt idx="508">
                  <c:v>27.78000000000003</c:v>
                </c:pt>
                <c:pt idx="509">
                  <c:v>23.46999999999997</c:v>
                </c:pt>
                <c:pt idx="510">
                  <c:v>12.099999999999994</c:v>
                </c:pt>
                <c:pt idx="511">
                  <c:v>14.769999999999982</c:v>
                </c:pt>
                <c:pt idx="512">
                  <c:v>6.2199999999999989</c:v>
                </c:pt>
                <c:pt idx="513">
                  <c:v>16.529999999999973</c:v>
                </c:pt>
                <c:pt idx="514">
                  <c:v>2.1599999999999966</c:v>
                </c:pt>
                <c:pt idx="515">
                  <c:v>14.779999999999973</c:v>
                </c:pt>
                <c:pt idx="516">
                  <c:v>4.2999999999999545</c:v>
                </c:pt>
                <c:pt idx="517">
                  <c:v>23.439999999999998</c:v>
                </c:pt>
                <c:pt idx="518">
                  <c:v>28.099999999999909</c:v>
                </c:pt>
                <c:pt idx="519">
                  <c:v>12.590000000000032</c:v>
                </c:pt>
                <c:pt idx="520">
                  <c:v>19.389999999999986</c:v>
                </c:pt>
                <c:pt idx="521">
                  <c:v>7.2100000000000364</c:v>
                </c:pt>
                <c:pt idx="522">
                  <c:v>1.3100000000000023</c:v>
                </c:pt>
                <c:pt idx="523">
                  <c:v>16.519999999999982</c:v>
                </c:pt>
                <c:pt idx="524">
                  <c:v>4.4800000000000182</c:v>
                </c:pt>
                <c:pt idx="525">
                  <c:v>15.520000000000039</c:v>
                </c:pt>
                <c:pt idx="526">
                  <c:v>3.6900000000000546</c:v>
                </c:pt>
                <c:pt idx="527">
                  <c:v>24.149999999999977</c:v>
                </c:pt>
                <c:pt idx="528">
                  <c:v>12.360000000000014</c:v>
                </c:pt>
                <c:pt idx="529">
                  <c:v>39.039999999999964</c:v>
                </c:pt>
                <c:pt idx="530">
                  <c:v>31.890000000000015</c:v>
                </c:pt>
                <c:pt idx="531">
                  <c:v>15.470000000000027</c:v>
                </c:pt>
                <c:pt idx="532">
                  <c:v>30.180000000000064</c:v>
                </c:pt>
                <c:pt idx="533">
                  <c:v>3.7400000000000091</c:v>
                </c:pt>
                <c:pt idx="534">
                  <c:v>3.9800000000000182</c:v>
                </c:pt>
                <c:pt idx="535">
                  <c:v>57.860000000000014</c:v>
                </c:pt>
                <c:pt idx="536">
                  <c:v>9.5</c:v>
                </c:pt>
                <c:pt idx="537">
                  <c:v>17.139999999999986</c:v>
                </c:pt>
                <c:pt idx="538">
                  <c:v>1.8299999999999841</c:v>
                </c:pt>
                <c:pt idx="539">
                  <c:v>43.530000000000086</c:v>
                </c:pt>
                <c:pt idx="540">
                  <c:v>19.270000000000039</c:v>
                </c:pt>
                <c:pt idx="541">
                  <c:v>0.66999999999998749</c:v>
                </c:pt>
                <c:pt idx="542">
                  <c:v>2.9499999999999318</c:v>
                </c:pt>
                <c:pt idx="543">
                  <c:v>3.1399999999999864</c:v>
                </c:pt>
                <c:pt idx="544">
                  <c:v>23.920000000000016</c:v>
                </c:pt>
                <c:pt idx="545">
                  <c:v>4.1899999999999977</c:v>
                </c:pt>
                <c:pt idx="546">
                  <c:v>23.339999999999975</c:v>
                </c:pt>
                <c:pt idx="547">
                  <c:v>17.620000000000005</c:v>
                </c:pt>
                <c:pt idx="548">
                  <c:v>9.3899999999999864</c:v>
                </c:pt>
                <c:pt idx="549">
                  <c:v>26.560000000000031</c:v>
                </c:pt>
                <c:pt idx="550">
                  <c:v>11.789999999999964</c:v>
                </c:pt>
                <c:pt idx="551">
                  <c:v>28.990000000000009</c:v>
                </c:pt>
                <c:pt idx="552">
                  <c:v>3.6200000000000045</c:v>
                </c:pt>
                <c:pt idx="553">
                  <c:v>20.75</c:v>
                </c:pt>
                <c:pt idx="554">
                  <c:v>20.009999999999991</c:v>
                </c:pt>
                <c:pt idx="555">
                  <c:v>31.090000000000032</c:v>
                </c:pt>
                <c:pt idx="556">
                  <c:v>21.379999999999995</c:v>
                </c:pt>
                <c:pt idx="557">
                  <c:v>7.8500000000000227</c:v>
                </c:pt>
                <c:pt idx="558">
                  <c:v>8.5300000000000011</c:v>
                </c:pt>
                <c:pt idx="559">
                  <c:v>30.150000000000034</c:v>
                </c:pt>
                <c:pt idx="560">
                  <c:v>12.75</c:v>
                </c:pt>
                <c:pt idx="561">
                  <c:v>21.339999999999975</c:v>
                </c:pt>
                <c:pt idx="562">
                  <c:v>29.539999999999964</c:v>
                </c:pt>
                <c:pt idx="563">
                  <c:v>18.689999999999998</c:v>
                </c:pt>
                <c:pt idx="564">
                  <c:v>32.989999999999952</c:v>
                </c:pt>
                <c:pt idx="565">
                  <c:v>20.600000000000023</c:v>
                </c:pt>
                <c:pt idx="566">
                  <c:v>12.400000000000034</c:v>
                </c:pt>
                <c:pt idx="567">
                  <c:v>0.8800000000000523</c:v>
                </c:pt>
                <c:pt idx="568">
                  <c:v>8.5</c:v>
                </c:pt>
                <c:pt idx="569">
                  <c:v>0.82000000000005002</c:v>
                </c:pt>
                <c:pt idx="570">
                  <c:v>20.289999999999992</c:v>
                </c:pt>
                <c:pt idx="571">
                  <c:v>8.9200000000000159</c:v>
                </c:pt>
                <c:pt idx="572">
                  <c:v>23.54000000000002</c:v>
                </c:pt>
                <c:pt idx="573">
                  <c:v>5.1200000000000045</c:v>
                </c:pt>
                <c:pt idx="574">
                  <c:v>3.2099999999999227</c:v>
                </c:pt>
                <c:pt idx="575">
                  <c:v>23.069999999999993</c:v>
                </c:pt>
                <c:pt idx="576">
                  <c:v>5.3900000000000148</c:v>
                </c:pt>
                <c:pt idx="577">
                  <c:v>0.24000000000000909</c:v>
                </c:pt>
                <c:pt idx="578">
                  <c:v>19.100000000000009</c:v>
                </c:pt>
                <c:pt idx="579">
                  <c:v>31.279999999999973</c:v>
                </c:pt>
                <c:pt idx="580">
                  <c:v>19.439999999999998</c:v>
                </c:pt>
                <c:pt idx="581">
                  <c:v>9.6000000000000227</c:v>
                </c:pt>
                <c:pt idx="582">
                  <c:v>24.569999999999936</c:v>
                </c:pt>
                <c:pt idx="583">
                  <c:v>14.170000000000016</c:v>
                </c:pt>
                <c:pt idx="584">
                  <c:v>6.6700000000000159</c:v>
                </c:pt>
                <c:pt idx="585">
                  <c:v>5.8100000000000023</c:v>
                </c:pt>
                <c:pt idx="586">
                  <c:v>8.8600000000000136</c:v>
                </c:pt>
                <c:pt idx="587">
                  <c:v>0.13999999999998636</c:v>
                </c:pt>
                <c:pt idx="588">
                  <c:v>12.280000000000001</c:v>
                </c:pt>
                <c:pt idx="589">
                  <c:v>20.439999999999998</c:v>
                </c:pt>
                <c:pt idx="590">
                  <c:v>28.67999999999995</c:v>
                </c:pt>
                <c:pt idx="591">
                  <c:v>8.0300000000000296</c:v>
                </c:pt>
                <c:pt idx="592">
                  <c:v>19.460000000000036</c:v>
                </c:pt>
                <c:pt idx="593">
                  <c:v>6.3900000000000432</c:v>
                </c:pt>
                <c:pt idx="594">
                  <c:v>2.710000000000008</c:v>
                </c:pt>
                <c:pt idx="595">
                  <c:v>2.5499999999999545</c:v>
                </c:pt>
                <c:pt idx="596">
                  <c:v>15.170000000000073</c:v>
                </c:pt>
                <c:pt idx="597">
                  <c:v>13.039999999999992</c:v>
                </c:pt>
                <c:pt idx="598">
                  <c:v>17.560000000000002</c:v>
                </c:pt>
                <c:pt idx="599">
                  <c:v>12.939999999999998</c:v>
                </c:pt>
                <c:pt idx="600">
                  <c:v>3.3000000000000114</c:v>
                </c:pt>
                <c:pt idx="601">
                  <c:v>8.9000000000000341</c:v>
                </c:pt>
                <c:pt idx="602">
                  <c:v>20.920000000000016</c:v>
                </c:pt>
                <c:pt idx="603">
                  <c:v>10.439999999999998</c:v>
                </c:pt>
                <c:pt idx="604">
                  <c:v>17.389999999999986</c:v>
                </c:pt>
                <c:pt idx="605">
                  <c:v>26.589999999999975</c:v>
                </c:pt>
                <c:pt idx="606">
                  <c:v>8.3400000000000034</c:v>
                </c:pt>
                <c:pt idx="607">
                  <c:v>1.1099999999999568</c:v>
                </c:pt>
                <c:pt idx="608">
                  <c:v>18.740000000000009</c:v>
                </c:pt>
                <c:pt idx="609">
                  <c:v>8.4199999999999591</c:v>
                </c:pt>
                <c:pt idx="610">
                  <c:v>27.650000000000034</c:v>
                </c:pt>
                <c:pt idx="611">
                  <c:v>2.8899999999999864</c:v>
                </c:pt>
                <c:pt idx="612">
                  <c:v>34.31</c:v>
                </c:pt>
                <c:pt idx="613">
                  <c:v>18.980000000000018</c:v>
                </c:pt>
                <c:pt idx="614">
                  <c:v>13.770000000000039</c:v>
                </c:pt>
                <c:pt idx="615">
                  <c:v>14.829999999999984</c:v>
                </c:pt>
                <c:pt idx="616">
                  <c:v>9.2700000000000102</c:v>
                </c:pt>
                <c:pt idx="617">
                  <c:v>0.75</c:v>
                </c:pt>
                <c:pt idx="618">
                  <c:v>15.480000000000018</c:v>
                </c:pt>
                <c:pt idx="619">
                  <c:v>1.1100000000000136</c:v>
                </c:pt>
                <c:pt idx="620">
                  <c:v>14.970000000000027</c:v>
                </c:pt>
                <c:pt idx="621">
                  <c:v>0.67000000000007276</c:v>
                </c:pt>
                <c:pt idx="622">
                  <c:v>24.430000000000007</c:v>
                </c:pt>
                <c:pt idx="623">
                  <c:v>7.2299999999999613</c:v>
                </c:pt>
                <c:pt idx="624">
                  <c:v>19.300000000000011</c:v>
                </c:pt>
                <c:pt idx="625">
                  <c:v>5.2699999999999818</c:v>
                </c:pt>
                <c:pt idx="626">
                  <c:v>2.7799999999999727</c:v>
                </c:pt>
                <c:pt idx="627">
                  <c:v>12.050000000000011</c:v>
                </c:pt>
                <c:pt idx="628">
                  <c:v>4.2800000000000011</c:v>
                </c:pt>
                <c:pt idx="629">
                  <c:v>2.1299999999999955</c:v>
                </c:pt>
                <c:pt idx="630">
                  <c:v>13.110000000000014</c:v>
                </c:pt>
                <c:pt idx="631">
                  <c:v>21.919999999999987</c:v>
                </c:pt>
                <c:pt idx="632">
                  <c:v>7.1000000000000227</c:v>
                </c:pt>
                <c:pt idx="633">
                  <c:v>14.589999999999975</c:v>
                </c:pt>
                <c:pt idx="634">
                  <c:v>11.759999999999991</c:v>
                </c:pt>
                <c:pt idx="635">
                  <c:v>5.460000000000008</c:v>
                </c:pt>
                <c:pt idx="636">
                  <c:v>3.1299999999999955</c:v>
                </c:pt>
                <c:pt idx="637">
                  <c:v>7.3699999999999903</c:v>
                </c:pt>
                <c:pt idx="638">
                  <c:v>4.8499999999999659</c:v>
                </c:pt>
                <c:pt idx="639">
                  <c:v>4.5500000000000682</c:v>
                </c:pt>
                <c:pt idx="640">
                  <c:v>3.7400000000000091</c:v>
                </c:pt>
                <c:pt idx="641">
                  <c:v>12.47999999999999</c:v>
                </c:pt>
                <c:pt idx="642">
                  <c:v>5.5600000000000023</c:v>
                </c:pt>
                <c:pt idx="643">
                  <c:v>14.520000000000039</c:v>
                </c:pt>
                <c:pt idx="644">
                  <c:v>49.07000000000005</c:v>
                </c:pt>
                <c:pt idx="645">
                  <c:v>14.97999999999999</c:v>
                </c:pt>
                <c:pt idx="646">
                  <c:v>39.5</c:v>
                </c:pt>
                <c:pt idx="647">
                  <c:v>3.2100000000000364</c:v>
                </c:pt>
                <c:pt idx="648">
                  <c:v>1.4499999999999886</c:v>
                </c:pt>
                <c:pt idx="649">
                  <c:v>8.67999999999995</c:v>
                </c:pt>
                <c:pt idx="650">
                  <c:v>12.629999999999995</c:v>
                </c:pt>
                <c:pt idx="651">
                  <c:v>3.0100000000000477</c:v>
                </c:pt>
                <c:pt idx="652">
                  <c:v>27.519999999999982</c:v>
                </c:pt>
                <c:pt idx="653">
                  <c:v>23.900000000000006</c:v>
                </c:pt>
                <c:pt idx="654">
                  <c:v>16.080000000000013</c:v>
                </c:pt>
                <c:pt idx="655">
                  <c:v>1.3899999999999864</c:v>
                </c:pt>
                <c:pt idx="656">
                  <c:v>3.3100000000000023</c:v>
                </c:pt>
                <c:pt idx="657">
                  <c:v>6.7800000000000296</c:v>
                </c:pt>
                <c:pt idx="658">
                  <c:v>11.670000000000016</c:v>
                </c:pt>
                <c:pt idx="659">
                  <c:v>9.4099999999999966</c:v>
                </c:pt>
                <c:pt idx="660">
                  <c:v>8.3000000000000114</c:v>
                </c:pt>
                <c:pt idx="661">
                  <c:v>18.069999999999993</c:v>
                </c:pt>
                <c:pt idx="662">
                  <c:v>14.680000000000007</c:v>
                </c:pt>
                <c:pt idx="663">
                  <c:v>11.020000000000039</c:v>
                </c:pt>
                <c:pt idx="664">
                  <c:v>24.199999999999989</c:v>
                </c:pt>
                <c:pt idx="665">
                  <c:v>6.7599999999999909</c:v>
                </c:pt>
                <c:pt idx="666">
                  <c:v>1.5100000000000477</c:v>
                </c:pt>
                <c:pt idx="667">
                  <c:v>14.520000000000039</c:v>
                </c:pt>
                <c:pt idx="668">
                  <c:v>25.089999999999975</c:v>
                </c:pt>
                <c:pt idx="669">
                  <c:v>3.9000000000000909</c:v>
                </c:pt>
                <c:pt idx="670">
                  <c:v>18.850000000000023</c:v>
                </c:pt>
                <c:pt idx="671">
                  <c:v>18.359999999999957</c:v>
                </c:pt>
                <c:pt idx="672">
                  <c:v>4.460000000000008</c:v>
                </c:pt>
                <c:pt idx="673">
                  <c:v>6.3199999999999932</c:v>
                </c:pt>
                <c:pt idx="674">
                  <c:v>10.79000000000002</c:v>
                </c:pt>
                <c:pt idx="675">
                  <c:v>11.800000000000011</c:v>
                </c:pt>
                <c:pt idx="676">
                  <c:v>3.0299999999999727</c:v>
                </c:pt>
                <c:pt idx="677">
                  <c:v>18.010000000000048</c:v>
                </c:pt>
                <c:pt idx="678">
                  <c:v>2.3100000000000023</c:v>
                </c:pt>
                <c:pt idx="679">
                  <c:v>5.6700000000000159</c:v>
                </c:pt>
                <c:pt idx="680">
                  <c:v>2.3600000000000136</c:v>
                </c:pt>
                <c:pt idx="681">
                  <c:v>6.4699999999999989</c:v>
                </c:pt>
                <c:pt idx="682">
                  <c:v>34.740000000000009</c:v>
                </c:pt>
                <c:pt idx="683">
                  <c:v>5.4699999999999704</c:v>
                </c:pt>
                <c:pt idx="684">
                  <c:v>3.1700000000000159</c:v>
                </c:pt>
                <c:pt idx="685">
                  <c:v>4.3700000000000045</c:v>
                </c:pt>
                <c:pt idx="686">
                  <c:v>11.260000000000048</c:v>
                </c:pt>
                <c:pt idx="687">
                  <c:v>3.6599999999999966</c:v>
                </c:pt>
                <c:pt idx="688">
                  <c:v>6.6999999999999886</c:v>
                </c:pt>
                <c:pt idx="689">
                  <c:v>6.25</c:v>
                </c:pt>
                <c:pt idx="690">
                  <c:v>10.53000000000003</c:v>
                </c:pt>
                <c:pt idx="691">
                  <c:v>3.210000000000008</c:v>
                </c:pt>
                <c:pt idx="692">
                  <c:v>7.710000000000008</c:v>
                </c:pt>
                <c:pt idx="693">
                  <c:v>36.149999999999977</c:v>
                </c:pt>
                <c:pt idx="694">
                  <c:v>14.54000000000002</c:v>
                </c:pt>
                <c:pt idx="695">
                  <c:v>13.639999999999986</c:v>
                </c:pt>
                <c:pt idx="696">
                  <c:v>12.699999999999989</c:v>
                </c:pt>
                <c:pt idx="697">
                  <c:v>2.9899999999999807</c:v>
                </c:pt>
                <c:pt idx="698">
                  <c:v>9.3799999999999955</c:v>
                </c:pt>
                <c:pt idx="699">
                  <c:v>6.7700000000000387</c:v>
                </c:pt>
                <c:pt idx="700">
                  <c:v>14.409999999999997</c:v>
                </c:pt>
                <c:pt idx="701">
                  <c:v>4.0299999999999727</c:v>
                </c:pt>
                <c:pt idx="702">
                  <c:v>21.410000000000025</c:v>
                </c:pt>
                <c:pt idx="703">
                  <c:v>5.5900000000000318</c:v>
                </c:pt>
                <c:pt idx="704">
                  <c:v>15.189999999999998</c:v>
                </c:pt>
                <c:pt idx="705">
                  <c:v>9.5200000000000102</c:v>
                </c:pt>
                <c:pt idx="706">
                  <c:v>7.7400000000000091</c:v>
                </c:pt>
                <c:pt idx="707">
                  <c:v>10.889999999999986</c:v>
                </c:pt>
                <c:pt idx="708">
                  <c:v>7.25</c:v>
                </c:pt>
                <c:pt idx="709">
                  <c:v>14.75</c:v>
                </c:pt>
                <c:pt idx="710">
                  <c:v>6.3600000000000136</c:v>
                </c:pt>
                <c:pt idx="711">
                  <c:v>20.46999999999997</c:v>
                </c:pt>
                <c:pt idx="712">
                  <c:v>6.0100000000000477</c:v>
                </c:pt>
                <c:pt idx="713">
                  <c:v>14.400000000000034</c:v>
                </c:pt>
                <c:pt idx="714">
                  <c:v>6.8700000000000045</c:v>
                </c:pt>
                <c:pt idx="715">
                  <c:v>31.670000000000016</c:v>
                </c:pt>
                <c:pt idx="716">
                  <c:v>7.5600000000000023</c:v>
                </c:pt>
                <c:pt idx="717">
                  <c:v>12.689999999999998</c:v>
                </c:pt>
                <c:pt idx="718">
                  <c:v>19.560000000000002</c:v>
                </c:pt>
                <c:pt idx="719">
                  <c:v>10.350000000000023</c:v>
                </c:pt>
                <c:pt idx="720">
                  <c:v>9.0300000000000011</c:v>
                </c:pt>
                <c:pt idx="721">
                  <c:v>3.3499999999999943</c:v>
                </c:pt>
                <c:pt idx="722">
                  <c:v>32.099999999999994</c:v>
                </c:pt>
                <c:pt idx="723">
                  <c:v>5.7000000000000455</c:v>
                </c:pt>
                <c:pt idx="724">
                  <c:v>0.12000000000000455</c:v>
                </c:pt>
                <c:pt idx="725">
                  <c:v>13.139999999999986</c:v>
                </c:pt>
                <c:pt idx="726">
                  <c:v>5.7099999999999937</c:v>
                </c:pt>
                <c:pt idx="727">
                  <c:v>7.7900000000000205</c:v>
                </c:pt>
                <c:pt idx="728">
                  <c:v>1.67999999999995</c:v>
                </c:pt>
                <c:pt idx="729">
                  <c:v>5.2200000000000273</c:v>
                </c:pt>
                <c:pt idx="730">
                  <c:v>30.330000000000013</c:v>
                </c:pt>
                <c:pt idx="731">
                  <c:v>12.979999999999961</c:v>
                </c:pt>
                <c:pt idx="732">
                  <c:v>2.5999999999999659</c:v>
                </c:pt>
                <c:pt idx="733">
                  <c:v>2.6899999999999977</c:v>
                </c:pt>
                <c:pt idx="734">
                  <c:v>3.2000000000000171</c:v>
                </c:pt>
                <c:pt idx="735">
                  <c:v>0.60999999999998522</c:v>
                </c:pt>
                <c:pt idx="736">
                  <c:v>1.5400000000000205</c:v>
                </c:pt>
                <c:pt idx="737">
                  <c:v>9.6599999999999966</c:v>
                </c:pt>
                <c:pt idx="738">
                  <c:v>23.700000000000045</c:v>
                </c:pt>
                <c:pt idx="739">
                  <c:v>19.340000000000032</c:v>
                </c:pt>
                <c:pt idx="740">
                  <c:v>0.91000000000002501</c:v>
                </c:pt>
                <c:pt idx="741">
                  <c:v>32.240000000000009</c:v>
                </c:pt>
                <c:pt idx="742">
                  <c:v>4.5900000000000034</c:v>
                </c:pt>
                <c:pt idx="743">
                  <c:v>13.490000000000009</c:v>
                </c:pt>
                <c:pt idx="744">
                  <c:v>14.800000000000011</c:v>
                </c:pt>
                <c:pt idx="745">
                  <c:v>31.950000000000045</c:v>
                </c:pt>
                <c:pt idx="746">
                  <c:v>2.7399999999999807</c:v>
                </c:pt>
                <c:pt idx="747">
                  <c:v>4.5699999999999932</c:v>
                </c:pt>
                <c:pt idx="748">
                  <c:v>3.1699999999999591</c:v>
                </c:pt>
                <c:pt idx="749">
                  <c:v>9.8200000000000216</c:v>
                </c:pt>
                <c:pt idx="750">
                  <c:v>7.3499999999999659</c:v>
                </c:pt>
                <c:pt idx="751">
                  <c:v>19.639999999999986</c:v>
                </c:pt>
                <c:pt idx="752">
                  <c:v>7.9900000000000091</c:v>
                </c:pt>
                <c:pt idx="753">
                  <c:v>5.3700000000000045</c:v>
                </c:pt>
                <c:pt idx="754">
                  <c:v>2.2799999999999727</c:v>
                </c:pt>
                <c:pt idx="755">
                  <c:v>7.4900000000000091</c:v>
                </c:pt>
                <c:pt idx="756">
                  <c:v>0.19999999999998863</c:v>
                </c:pt>
                <c:pt idx="757">
                  <c:v>21.46999999999997</c:v>
                </c:pt>
                <c:pt idx="758">
                  <c:v>3.4800000000000182</c:v>
                </c:pt>
                <c:pt idx="759">
                  <c:v>4.9800000000000182</c:v>
                </c:pt>
                <c:pt idx="760">
                  <c:v>9.6899999999999977</c:v>
                </c:pt>
                <c:pt idx="761">
                  <c:v>12.240000000000009</c:v>
                </c:pt>
                <c:pt idx="762">
                  <c:v>6.0200000000000102</c:v>
                </c:pt>
                <c:pt idx="763">
                  <c:v>27.710000000000036</c:v>
                </c:pt>
                <c:pt idx="764">
                  <c:v>14.640000000000015</c:v>
                </c:pt>
                <c:pt idx="765">
                  <c:v>1.75</c:v>
                </c:pt>
                <c:pt idx="766">
                  <c:v>4.9399999999999977</c:v>
                </c:pt>
                <c:pt idx="767">
                  <c:v>23.480000000000018</c:v>
                </c:pt>
                <c:pt idx="768">
                  <c:v>6.0600000000000591</c:v>
                </c:pt>
                <c:pt idx="769">
                  <c:v>1.5299999999999727</c:v>
                </c:pt>
                <c:pt idx="770">
                  <c:v>1.1899999999999977</c:v>
                </c:pt>
                <c:pt idx="771">
                  <c:v>2.9300000000000068</c:v>
                </c:pt>
                <c:pt idx="772">
                  <c:v>6.3899999999999864</c:v>
                </c:pt>
                <c:pt idx="773">
                  <c:v>18.829999999999984</c:v>
                </c:pt>
                <c:pt idx="774">
                  <c:v>0.93000000000000682</c:v>
                </c:pt>
                <c:pt idx="775">
                  <c:v>3.4099999999999966</c:v>
                </c:pt>
                <c:pt idx="776">
                  <c:v>20.03000000000003</c:v>
                </c:pt>
                <c:pt idx="777">
                  <c:v>5.2900000000000205</c:v>
                </c:pt>
                <c:pt idx="778">
                  <c:v>0.96000000000003638</c:v>
                </c:pt>
                <c:pt idx="779">
                  <c:v>0.45000000000001705</c:v>
                </c:pt>
                <c:pt idx="780">
                  <c:v>10.010000000000019</c:v>
                </c:pt>
                <c:pt idx="781">
                  <c:v>2.5900000000000318</c:v>
                </c:pt>
                <c:pt idx="782">
                  <c:v>0.97000000000002728</c:v>
                </c:pt>
                <c:pt idx="783">
                  <c:v>1.25</c:v>
                </c:pt>
                <c:pt idx="784">
                  <c:v>9.6700000000000017</c:v>
                </c:pt>
                <c:pt idx="785">
                  <c:v>4.8299999999999841</c:v>
                </c:pt>
                <c:pt idx="786">
                  <c:v>0.89999999999997726</c:v>
                </c:pt>
                <c:pt idx="787">
                  <c:v>4.1599999999999966</c:v>
                </c:pt>
                <c:pt idx="788">
                  <c:v>2.2300000000000182</c:v>
                </c:pt>
                <c:pt idx="789">
                  <c:v>7.7900000000000205</c:v>
                </c:pt>
                <c:pt idx="790">
                  <c:v>0.33999999999997499</c:v>
                </c:pt>
                <c:pt idx="791">
                  <c:v>11.939999999999998</c:v>
                </c:pt>
                <c:pt idx="792">
                  <c:v>25.529999999999973</c:v>
                </c:pt>
                <c:pt idx="793">
                  <c:v>11.29000000000002</c:v>
                </c:pt>
                <c:pt idx="794">
                  <c:v>0.68000000000000682</c:v>
                </c:pt>
                <c:pt idx="795">
                  <c:v>12.97999999999999</c:v>
                </c:pt>
                <c:pt idx="796">
                  <c:v>11.379999999999995</c:v>
                </c:pt>
                <c:pt idx="797">
                  <c:v>2.4800000000000182</c:v>
                </c:pt>
                <c:pt idx="798">
                  <c:v>2.5600000000000023</c:v>
                </c:pt>
                <c:pt idx="799">
                  <c:v>12.740000000000009</c:v>
                </c:pt>
                <c:pt idx="800">
                  <c:v>5.8799999999999955</c:v>
                </c:pt>
                <c:pt idx="801">
                  <c:v>3.2300000000000182</c:v>
                </c:pt>
                <c:pt idx="802">
                  <c:v>6.7700000000000102</c:v>
                </c:pt>
                <c:pt idx="803">
                  <c:v>5.3799999999999955</c:v>
                </c:pt>
                <c:pt idx="804">
                  <c:v>6.3699999999999761</c:v>
                </c:pt>
                <c:pt idx="805">
                  <c:v>7.6999999999999886</c:v>
                </c:pt>
                <c:pt idx="806">
                  <c:v>15.230000000000018</c:v>
                </c:pt>
                <c:pt idx="807">
                  <c:v>6.1699999999999875</c:v>
                </c:pt>
                <c:pt idx="808">
                  <c:v>7.789999999999992</c:v>
                </c:pt>
                <c:pt idx="809">
                  <c:v>15.539999999999992</c:v>
                </c:pt>
                <c:pt idx="810">
                  <c:v>11.29000000000002</c:v>
                </c:pt>
                <c:pt idx="811">
                  <c:v>2.0900000000000034</c:v>
                </c:pt>
                <c:pt idx="812">
                  <c:v>8.1899999999999977</c:v>
                </c:pt>
                <c:pt idx="813">
                  <c:v>1.5</c:v>
                </c:pt>
                <c:pt idx="814">
                  <c:v>3.5600000000000023</c:v>
                </c:pt>
                <c:pt idx="815">
                  <c:v>17.620000000000005</c:v>
                </c:pt>
                <c:pt idx="816">
                  <c:v>6.2000000000000171</c:v>
                </c:pt>
                <c:pt idx="817">
                  <c:v>5.6599999999999682</c:v>
                </c:pt>
                <c:pt idx="818">
                  <c:v>10.740000000000009</c:v>
                </c:pt>
                <c:pt idx="819">
                  <c:v>0.63999999999998636</c:v>
                </c:pt>
                <c:pt idx="820">
                  <c:v>3.9099999999999682</c:v>
                </c:pt>
                <c:pt idx="821">
                  <c:v>39.129999999999995</c:v>
                </c:pt>
                <c:pt idx="822">
                  <c:v>2.9200000000000159</c:v>
                </c:pt>
                <c:pt idx="823">
                  <c:v>0.87000000000000455</c:v>
                </c:pt>
                <c:pt idx="824">
                  <c:v>22.799999999999955</c:v>
                </c:pt>
                <c:pt idx="825">
                  <c:v>18.300000000000011</c:v>
                </c:pt>
                <c:pt idx="826">
                  <c:v>9.2300000000000182</c:v>
                </c:pt>
                <c:pt idx="827">
                  <c:v>1.8900000000000006</c:v>
                </c:pt>
                <c:pt idx="828">
                  <c:v>12.879999999999995</c:v>
                </c:pt>
                <c:pt idx="829">
                  <c:v>3.3500000000000227</c:v>
                </c:pt>
                <c:pt idx="830">
                  <c:v>0.71999999999999886</c:v>
                </c:pt>
                <c:pt idx="831">
                  <c:v>21.770000000000039</c:v>
                </c:pt>
                <c:pt idx="832">
                  <c:v>8.9999999999974989E-2</c:v>
                </c:pt>
                <c:pt idx="833">
                  <c:v>10.25</c:v>
                </c:pt>
                <c:pt idx="834">
                  <c:v>6.1700000000000159</c:v>
                </c:pt>
                <c:pt idx="835">
                  <c:v>8.8199999999999932</c:v>
                </c:pt>
                <c:pt idx="836">
                  <c:v>1.9899999999999807</c:v>
                </c:pt>
                <c:pt idx="837">
                  <c:v>14.170000000000016</c:v>
                </c:pt>
                <c:pt idx="838">
                  <c:v>0.9299999999999784</c:v>
                </c:pt>
                <c:pt idx="839">
                  <c:v>3.6599999999999966</c:v>
                </c:pt>
                <c:pt idx="840">
                  <c:v>5.8600000000000136</c:v>
                </c:pt>
                <c:pt idx="841">
                  <c:v>2.0000000000010232E-2</c:v>
                </c:pt>
                <c:pt idx="842">
                  <c:v>9.6599999999999966</c:v>
                </c:pt>
                <c:pt idx="843">
                  <c:v>2.8399999999999963</c:v>
                </c:pt>
                <c:pt idx="844">
                  <c:v>19.669999999999987</c:v>
                </c:pt>
                <c:pt idx="845">
                  <c:v>11.629999999999995</c:v>
                </c:pt>
                <c:pt idx="846">
                  <c:v>3.7800000000000011</c:v>
                </c:pt>
                <c:pt idx="847">
                  <c:v>4.7599999999999909</c:v>
                </c:pt>
                <c:pt idx="848">
                  <c:v>3.0200000000000102</c:v>
                </c:pt>
                <c:pt idx="849">
                  <c:v>0.43000000000000682</c:v>
                </c:pt>
                <c:pt idx="850">
                  <c:v>3.0200000000000387</c:v>
                </c:pt>
                <c:pt idx="851">
                  <c:v>23.660000000000025</c:v>
                </c:pt>
                <c:pt idx="852">
                  <c:v>5.5600000000000023</c:v>
                </c:pt>
                <c:pt idx="853">
                  <c:v>13.159999999999997</c:v>
                </c:pt>
                <c:pt idx="854">
                  <c:v>0.25999999999999091</c:v>
                </c:pt>
                <c:pt idx="855">
                  <c:v>1.3600000000000136</c:v>
                </c:pt>
                <c:pt idx="856">
                  <c:v>8.5699999999999932</c:v>
                </c:pt>
                <c:pt idx="857">
                  <c:v>9.9699999999999704</c:v>
                </c:pt>
                <c:pt idx="858">
                  <c:v>3.3900000000000006</c:v>
                </c:pt>
                <c:pt idx="859">
                  <c:v>15.639999999999986</c:v>
                </c:pt>
                <c:pt idx="860">
                  <c:v>7.910000000000025</c:v>
                </c:pt>
                <c:pt idx="861">
                  <c:v>19.519999999999982</c:v>
                </c:pt>
                <c:pt idx="862">
                  <c:v>17.210000000000008</c:v>
                </c:pt>
                <c:pt idx="863">
                  <c:v>16.359999999999985</c:v>
                </c:pt>
                <c:pt idx="864">
                  <c:v>11.060000000000002</c:v>
                </c:pt>
                <c:pt idx="865">
                  <c:v>9.2399999999999949</c:v>
                </c:pt>
                <c:pt idx="866">
                  <c:v>6.1299999999999955</c:v>
                </c:pt>
                <c:pt idx="867">
                  <c:v>4.9499999999999886</c:v>
                </c:pt>
                <c:pt idx="868">
                  <c:v>6.9699999999999989</c:v>
                </c:pt>
                <c:pt idx="869">
                  <c:v>2.3499999999999943</c:v>
                </c:pt>
                <c:pt idx="870">
                  <c:v>4.9200000000000159</c:v>
                </c:pt>
                <c:pt idx="871">
                  <c:v>12.75</c:v>
                </c:pt>
                <c:pt idx="872">
                  <c:v>5.0600000000000023</c:v>
                </c:pt>
                <c:pt idx="873">
                  <c:v>5.1099999999999852</c:v>
                </c:pt>
                <c:pt idx="874">
                  <c:v>9.8999999999999773</c:v>
                </c:pt>
                <c:pt idx="875">
                  <c:v>13.680000000000007</c:v>
                </c:pt>
                <c:pt idx="876">
                  <c:v>3.9000000000000057</c:v>
                </c:pt>
                <c:pt idx="877">
                  <c:v>7.8100000000000023</c:v>
                </c:pt>
                <c:pt idx="878">
                  <c:v>8.3299999999999841</c:v>
                </c:pt>
                <c:pt idx="879">
                  <c:v>7.2800000000000296</c:v>
                </c:pt>
                <c:pt idx="880">
                  <c:v>2.3500000000000227</c:v>
                </c:pt>
                <c:pt idx="881">
                  <c:v>4.6399999999999864</c:v>
                </c:pt>
                <c:pt idx="882">
                  <c:v>19.590000000000003</c:v>
                </c:pt>
                <c:pt idx="883">
                  <c:v>14.149999999999977</c:v>
                </c:pt>
                <c:pt idx="884">
                  <c:v>22.420000000000016</c:v>
                </c:pt>
                <c:pt idx="885">
                  <c:v>2.1000000000000227</c:v>
                </c:pt>
                <c:pt idx="886">
                  <c:v>1.25</c:v>
                </c:pt>
                <c:pt idx="887">
                  <c:v>1.0499999999999829</c:v>
                </c:pt>
                <c:pt idx="888">
                  <c:v>8.2599999999999909</c:v>
                </c:pt>
                <c:pt idx="889">
                  <c:v>8.1899999999999977</c:v>
                </c:pt>
                <c:pt idx="890">
                  <c:v>0.93000000000000682</c:v>
                </c:pt>
                <c:pt idx="891">
                  <c:v>16.340000000000032</c:v>
                </c:pt>
                <c:pt idx="892">
                  <c:v>8.4700000000000273</c:v>
                </c:pt>
                <c:pt idx="893">
                  <c:v>5.0500000000000114</c:v>
                </c:pt>
                <c:pt idx="894">
                  <c:v>6.92999999999995</c:v>
                </c:pt>
                <c:pt idx="895">
                  <c:v>2.0100000000000193</c:v>
                </c:pt>
                <c:pt idx="896">
                  <c:v>2.5400000000000205</c:v>
                </c:pt>
                <c:pt idx="897">
                  <c:v>14.060000000000002</c:v>
                </c:pt>
                <c:pt idx="898">
                  <c:v>1.7900000000000205</c:v>
                </c:pt>
                <c:pt idx="899">
                  <c:v>3.5600000000000023</c:v>
                </c:pt>
                <c:pt idx="900">
                  <c:v>13.480000000000018</c:v>
                </c:pt>
                <c:pt idx="901">
                  <c:v>3.3799999999999955</c:v>
                </c:pt>
                <c:pt idx="902">
                  <c:v>0.12999999999999545</c:v>
                </c:pt>
                <c:pt idx="903">
                  <c:v>10.240000000000009</c:v>
                </c:pt>
                <c:pt idx="904">
                  <c:v>17.789999999999992</c:v>
                </c:pt>
                <c:pt idx="905">
                  <c:v>17.990000000000009</c:v>
                </c:pt>
                <c:pt idx="906">
                  <c:v>6.9300000000000068</c:v>
                </c:pt>
                <c:pt idx="907">
                  <c:v>11.280000000000001</c:v>
                </c:pt>
                <c:pt idx="908">
                  <c:v>8.5999999999999943</c:v>
                </c:pt>
                <c:pt idx="909">
                  <c:v>13.129999999999995</c:v>
                </c:pt>
                <c:pt idx="910">
                  <c:v>0.67999999999999261</c:v>
                </c:pt>
                <c:pt idx="911">
                  <c:v>1.3600000000000136</c:v>
                </c:pt>
                <c:pt idx="912">
                  <c:v>1.5</c:v>
                </c:pt>
                <c:pt idx="913">
                  <c:v>0.65999999999999659</c:v>
                </c:pt>
                <c:pt idx="914">
                  <c:v>5.9699999999999989</c:v>
                </c:pt>
                <c:pt idx="915">
                  <c:v>4.1700000000000017</c:v>
                </c:pt>
                <c:pt idx="916">
                  <c:v>24.870000000000005</c:v>
                </c:pt>
                <c:pt idx="917">
                  <c:v>13.159999999999997</c:v>
                </c:pt>
                <c:pt idx="918">
                  <c:v>5.1999999999999886</c:v>
                </c:pt>
                <c:pt idx="919">
                  <c:v>7.0900000000000034</c:v>
                </c:pt>
                <c:pt idx="920">
                  <c:v>2.0500000000000114</c:v>
                </c:pt>
                <c:pt idx="921">
                  <c:v>15.519999999999996</c:v>
                </c:pt>
                <c:pt idx="922">
                  <c:v>12.379999999999995</c:v>
                </c:pt>
                <c:pt idx="923">
                  <c:v>17.079999999999984</c:v>
                </c:pt>
                <c:pt idx="924">
                  <c:v>20.379999999999995</c:v>
                </c:pt>
                <c:pt idx="925">
                  <c:v>14.759999999999991</c:v>
                </c:pt>
                <c:pt idx="926">
                  <c:v>1.3899999999999864</c:v>
                </c:pt>
                <c:pt idx="927">
                  <c:v>1.4599999999999795</c:v>
                </c:pt>
                <c:pt idx="928">
                  <c:v>5.9300000000000068</c:v>
                </c:pt>
                <c:pt idx="929">
                  <c:v>4.6099999999999994</c:v>
                </c:pt>
                <c:pt idx="930">
                  <c:v>6.5300000000000011</c:v>
                </c:pt>
                <c:pt idx="931">
                  <c:v>10.729999999999961</c:v>
                </c:pt>
                <c:pt idx="932">
                  <c:v>1.2300000000000182</c:v>
                </c:pt>
                <c:pt idx="933">
                  <c:v>8.2200000000000273</c:v>
                </c:pt>
                <c:pt idx="934">
                  <c:v>16.759999999999991</c:v>
                </c:pt>
                <c:pt idx="935">
                  <c:v>23.340000000000003</c:v>
                </c:pt>
                <c:pt idx="936">
                  <c:v>20.339999999999975</c:v>
                </c:pt>
                <c:pt idx="937">
                  <c:v>0.40000000000000568</c:v>
                </c:pt>
                <c:pt idx="938">
                  <c:v>1.3899999999999864</c:v>
                </c:pt>
                <c:pt idx="939">
                  <c:v>8.460000000000008</c:v>
                </c:pt>
                <c:pt idx="940">
                  <c:v>14.730000000000018</c:v>
                </c:pt>
                <c:pt idx="941">
                  <c:v>1.9300000000000068</c:v>
                </c:pt>
                <c:pt idx="942">
                  <c:v>7.5499999999999545</c:v>
                </c:pt>
                <c:pt idx="943">
                  <c:v>9.720000000000006</c:v>
                </c:pt>
                <c:pt idx="944">
                  <c:v>20.049999999999955</c:v>
                </c:pt>
                <c:pt idx="945">
                  <c:v>4.4499999999999886</c:v>
                </c:pt>
                <c:pt idx="946">
                  <c:v>9.9399999999999977</c:v>
                </c:pt>
                <c:pt idx="947">
                  <c:v>22.900000000000034</c:v>
                </c:pt>
                <c:pt idx="948">
                  <c:v>6.9299999999999926</c:v>
                </c:pt>
                <c:pt idx="949">
                  <c:v>12.640000000000043</c:v>
                </c:pt>
                <c:pt idx="950">
                  <c:v>7.2099999999999795</c:v>
                </c:pt>
                <c:pt idx="951">
                  <c:v>8.6299999999999955</c:v>
                </c:pt>
                <c:pt idx="952">
                  <c:v>5.2199999999999989</c:v>
                </c:pt>
                <c:pt idx="953">
                  <c:v>7.6000000000000085</c:v>
                </c:pt>
                <c:pt idx="954">
                  <c:v>8.8100000000000023</c:v>
                </c:pt>
                <c:pt idx="955">
                  <c:v>0.71999999999999886</c:v>
                </c:pt>
                <c:pt idx="956">
                  <c:v>2.6899999999999977</c:v>
                </c:pt>
                <c:pt idx="957">
                  <c:v>4.0699999999999932</c:v>
                </c:pt>
                <c:pt idx="958">
                  <c:v>17.539999999999992</c:v>
                </c:pt>
                <c:pt idx="959">
                  <c:v>2.3799999999999955</c:v>
                </c:pt>
                <c:pt idx="960">
                  <c:v>14.28000000000003</c:v>
                </c:pt>
                <c:pt idx="961">
                  <c:v>7.8299999999999983</c:v>
                </c:pt>
                <c:pt idx="962">
                  <c:v>0.24000000000000909</c:v>
                </c:pt>
                <c:pt idx="963">
                  <c:v>13.369999999999976</c:v>
                </c:pt>
                <c:pt idx="964">
                  <c:v>6.4700000000000273</c:v>
                </c:pt>
                <c:pt idx="965">
                  <c:v>4.7799999999999727</c:v>
                </c:pt>
                <c:pt idx="966">
                  <c:v>21.870000000000005</c:v>
                </c:pt>
                <c:pt idx="967">
                  <c:v>11.260000000000048</c:v>
                </c:pt>
                <c:pt idx="968">
                  <c:v>2.4199999999999875</c:v>
                </c:pt>
                <c:pt idx="969">
                  <c:v>3.6499999999999773</c:v>
                </c:pt>
                <c:pt idx="970">
                  <c:v>12.470000000000027</c:v>
                </c:pt>
                <c:pt idx="971">
                  <c:v>5.0600000000000023</c:v>
                </c:pt>
                <c:pt idx="972">
                  <c:v>9.3400000000000034</c:v>
                </c:pt>
                <c:pt idx="973">
                  <c:v>10.539999999999992</c:v>
                </c:pt>
                <c:pt idx="974">
                  <c:v>10.520000000000039</c:v>
                </c:pt>
                <c:pt idx="975">
                  <c:v>7.7700000000000102</c:v>
                </c:pt>
                <c:pt idx="976">
                  <c:v>13.919999999999959</c:v>
                </c:pt>
                <c:pt idx="977">
                  <c:v>6.0299999999999727</c:v>
                </c:pt>
                <c:pt idx="978">
                  <c:v>5.0999999999999943</c:v>
                </c:pt>
                <c:pt idx="979">
                  <c:v>12.560000000000002</c:v>
                </c:pt>
                <c:pt idx="980">
                  <c:v>1.4599999999999795</c:v>
                </c:pt>
                <c:pt idx="981">
                  <c:v>4.6399999999999864</c:v>
                </c:pt>
                <c:pt idx="982">
                  <c:v>10.280000000000001</c:v>
                </c:pt>
                <c:pt idx="983">
                  <c:v>3.2599999999999909</c:v>
                </c:pt>
                <c:pt idx="984">
                  <c:v>9.089999999999975</c:v>
                </c:pt>
                <c:pt idx="985">
                  <c:v>29.53000000000003</c:v>
                </c:pt>
                <c:pt idx="986">
                  <c:v>6.460000000000008</c:v>
                </c:pt>
                <c:pt idx="987">
                  <c:v>4.3299999999999841</c:v>
                </c:pt>
                <c:pt idx="988">
                  <c:v>4.2199999999999989</c:v>
                </c:pt>
                <c:pt idx="989">
                  <c:v>3.4799999999999898</c:v>
                </c:pt>
                <c:pt idx="990">
                  <c:v>2.4300000000000068</c:v>
                </c:pt>
                <c:pt idx="991">
                  <c:v>18.090000000000003</c:v>
                </c:pt>
                <c:pt idx="992">
                  <c:v>1.9399999999999977</c:v>
                </c:pt>
                <c:pt idx="993">
                  <c:v>10.199999999999989</c:v>
                </c:pt>
                <c:pt idx="994">
                  <c:v>7.9599999999999795</c:v>
                </c:pt>
                <c:pt idx="995">
                  <c:v>9.25</c:v>
                </c:pt>
                <c:pt idx="996">
                  <c:v>1.210000000000008</c:v>
                </c:pt>
                <c:pt idx="997">
                  <c:v>8.0500000000000114</c:v>
                </c:pt>
                <c:pt idx="998">
                  <c:v>17.369999999999976</c:v>
                </c:pt>
                <c:pt idx="999">
                  <c:v>0.86000000000001364</c:v>
                </c:pt>
                <c:pt idx="1000">
                  <c:v>3.4899999999999807</c:v>
                </c:pt>
                <c:pt idx="1001">
                  <c:v>15.789999999999992</c:v>
                </c:pt>
                <c:pt idx="1002">
                  <c:v>6.9300000000000068</c:v>
                </c:pt>
                <c:pt idx="1003">
                  <c:v>7.6399999999999864</c:v>
                </c:pt>
                <c:pt idx="1004">
                  <c:v>4.8700000000000045</c:v>
                </c:pt>
                <c:pt idx="1005">
                  <c:v>8.4500000000000171</c:v>
                </c:pt>
                <c:pt idx="1006">
                  <c:v>7.7399999999999807</c:v>
                </c:pt>
              </c:numCache>
            </c:numRef>
          </c:yVal>
        </c:ser>
        <c:axId val="93498752"/>
        <c:axId val="93497216"/>
      </c:scatterChart>
      <c:valAx>
        <c:axId val="93498752"/>
        <c:scaling>
          <c:orientation val="minMax"/>
        </c:scaling>
        <c:axPos val="b"/>
        <c:numFmt formatCode="0.00" sourceLinked="1"/>
        <c:tickLblPos val="nextTo"/>
        <c:crossAx val="93497216"/>
        <c:crosses val="autoZero"/>
        <c:crossBetween val="midCat"/>
      </c:valAx>
      <c:valAx>
        <c:axId val="93497216"/>
        <c:scaling>
          <c:orientation val="minMax"/>
        </c:scaling>
        <c:axPos val="l"/>
        <c:majorGridlines/>
        <c:numFmt formatCode="General" sourceLinked="1"/>
        <c:tickLblPos val="nextTo"/>
        <c:crossAx val="9349875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26</xdr:row>
      <xdr:rowOff>9525</xdr:rowOff>
    </xdr:from>
    <xdr:to>
      <xdr:col>13</xdr:col>
      <xdr:colOff>419100</xdr:colOff>
      <xdr:row>54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12</xdr:row>
      <xdr:rowOff>0</xdr:rowOff>
    </xdr:from>
    <xdr:to>
      <xdr:col>11</xdr:col>
      <xdr:colOff>466725</xdr:colOff>
      <xdr:row>28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123825</xdr:colOff>
      <xdr:row>39</xdr:row>
      <xdr:rowOff>133350</xdr:rowOff>
    </xdr:from>
    <xdr:to>
      <xdr:col>11</xdr:col>
      <xdr:colOff>428625</xdr:colOff>
      <xdr:row>56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167"/>
  <sheetViews>
    <sheetView topLeftCell="K156" workbookViewId="0">
      <selection activeCell="AA150" sqref="AA150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  <col min="26" max="26" width="12.7109375" customWidth="1"/>
  </cols>
  <sheetData>
    <row r="1" spans="1:26">
      <c r="A1" s="3" t="s">
        <v>54</v>
      </c>
    </row>
    <row r="2" spans="1:26">
      <c r="A2" s="3"/>
    </row>
    <row r="3" spans="1:26">
      <c r="A3" s="3"/>
    </row>
    <row r="4" spans="1:26">
      <c r="A4" s="3" t="s">
        <v>27</v>
      </c>
    </row>
    <row r="5" spans="1:26" ht="14.25"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32</v>
      </c>
      <c r="S5" s="6" t="s">
        <v>40</v>
      </c>
      <c r="T5" s="1" t="s">
        <v>12</v>
      </c>
      <c r="V5" s="6" t="s">
        <v>36</v>
      </c>
      <c r="Z5" s="6" t="s">
        <v>46</v>
      </c>
    </row>
    <row r="6" spans="1:26">
      <c r="A6" s="3" t="s">
        <v>16</v>
      </c>
      <c r="B6" s="1">
        <f t="shared" ref="B6:R6" si="0">COUNT(B156:B1162)</f>
        <v>1007</v>
      </c>
      <c r="C6" s="1">
        <f t="shared" si="0"/>
        <v>1007</v>
      </c>
      <c r="D6" s="1">
        <f t="shared" si="0"/>
        <v>1007</v>
      </c>
      <c r="E6" s="1">
        <f t="shared" si="0"/>
        <v>1007</v>
      </c>
      <c r="F6" s="1">
        <f t="shared" si="0"/>
        <v>1007</v>
      </c>
      <c r="G6" s="1">
        <f t="shared" si="0"/>
        <v>1007</v>
      </c>
      <c r="H6" s="1">
        <f t="shared" si="0"/>
        <v>1007</v>
      </c>
      <c r="I6" s="1">
        <f t="shared" si="0"/>
        <v>1007</v>
      </c>
      <c r="J6" s="1">
        <f t="shared" si="0"/>
        <v>1007</v>
      </c>
      <c r="K6" s="1">
        <f t="shared" si="0"/>
        <v>1007</v>
      </c>
      <c r="L6" s="1">
        <f t="shared" si="0"/>
        <v>1007</v>
      </c>
      <c r="M6" s="1">
        <f t="shared" si="0"/>
        <v>1007</v>
      </c>
      <c r="N6" s="1">
        <f t="shared" si="0"/>
        <v>1007</v>
      </c>
      <c r="O6" s="1">
        <f t="shared" si="0"/>
        <v>1007</v>
      </c>
      <c r="P6" s="1">
        <f t="shared" si="0"/>
        <v>1007</v>
      </c>
      <c r="Q6" s="1">
        <f t="shared" si="0"/>
        <v>1007</v>
      </c>
      <c r="R6" s="1">
        <f t="shared" si="0"/>
        <v>1007</v>
      </c>
      <c r="T6" s="3" t="s">
        <v>16</v>
      </c>
      <c r="V6" s="1">
        <f>COUNT(V156:V1162)</f>
        <v>1007</v>
      </c>
      <c r="Z6" s="1">
        <f>COUNT(Z156:Z1162)</f>
        <v>1007</v>
      </c>
    </row>
    <row r="7" spans="1:26">
      <c r="A7" s="3" t="s">
        <v>13</v>
      </c>
      <c r="E7" s="5">
        <f t="shared" ref="E7:R7" si="1">AVERAGE(E156:E1162)</f>
        <v>567.36168818272017</v>
      </c>
      <c r="F7" s="5">
        <f t="shared" si="1"/>
        <v>565.9178848063566</v>
      </c>
      <c r="G7" s="5">
        <f t="shared" si="1"/>
        <v>22.249255213505435</v>
      </c>
      <c r="H7" s="5">
        <f t="shared" si="1"/>
        <v>567.0240119165835</v>
      </c>
      <c r="I7" s="5">
        <f t="shared" si="1"/>
        <v>566.27072492552065</v>
      </c>
      <c r="J7" s="5">
        <f t="shared" si="1"/>
        <v>20.199910625620667</v>
      </c>
      <c r="K7" s="5">
        <f t="shared" si="1"/>
        <v>567.19285004965172</v>
      </c>
      <c r="L7" s="5">
        <f t="shared" si="1"/>
        <v>0.33767626613704044</v>
      </c>
      <c r="M7" s="5">
        <f t="shared" si="1"/>
        <v>566.09430486593806</v>
      </c>
      <c r="N7" s="5">
        <f t="shared" si="1"/>
        <v>15.288132570145649</v>
      </c>
      <c r="O7" s="5">
        <f t="shared" si="1"/>
        <v>-0.35284011916583702</v>
      </c>
      <c r="P7" s="5">
        <f t="shared" si="1"/>
        <v>30.576265140291298</v>
      </c>
      <c r="Q7" s="5">
        <f t="shared" si="1"/>
        <v>9.4230065172782665E-2</v>
      </c>
      <c r="R7" s="5">
        <f t="shared" si="1"/>
        <v>0.5896583351266026</v>
      </c>
      <c r="T7" s="3" t="s">
        <v>13</v>
      </c>
      <c r="V7" s="5">
        <f>AVERAGE(V156:V1162)</f>
        <v>1.0407271923052501</v>
      </c>
      <c r="Z7" s="5">
        <f>AVERAGE(Z156:Z1162)</f>
        <v>0.48252282100382576</v>
      </c>
    </row>
    <row r="8" spans="1:26">
      <c r="A8" s="3" t="s">
        <v>14</v>
      </c>
      <c r="B8" s="1">
        <f t="shared" ref="B8:R8" si="2">MIN(B156:B1162)</f>
        <v>0</v>
      </c>
      <c r="C8" s="1">
        <f t="shared" si="2"/>
        <v>-8</v>
      </c>
      <c r="D8" s="1">
        <f t="shared" si="2"/>
        <v>-10</v>
      </c>
      <c r="E8" s="6">
        <f t="shared" si="2"/>
        <v>4.46</v>
      </c>
      <c r="F8" s="6">
        <f t="shared" si="2"/>
        <v>8.59</v>
      </c>
      <c r="G8" s="6">
        <f t="shared" si="2"/>
        <v>0.96</v>
      </c>
      <c r="H8" s="6">
        <f t="shared" si="2"/>
        <v>13.27</v>
      </c>
      <c r="I8" s="6">
        <f t="shared" si="2"/>
        <v>14.07</v>
      </c>
      <c r="J8" s="6">
        <f t="shared" si="2"/>
        <v>1.01</v>
      </c>
      <c r="K8" s="6">
        <f t="shared" si="2"/>
        <v>8.8650000000000002</v>
      </c>
      <c r="L8" s="6">
        <f t="shared" si="2"/>
        <v>-107.66000000000008</v>
      </c>
      <c r="M8" s="6">
        <f t="shared" si="2"/>
        <v>11.33</v>
      </c>
      <c r="N8" s="6">
        <f t="shared" si="2"/>
        <v>0.69672447925991521</v>
      </c>
      <c r="O8" s="6">
        <f t="shared" si="2"/>
        <v>-369.75999999999976</v>
      </c>
      <c r="P8" s="6">
        <f t="shared" si="2"/>
        <v>1.3934489585198304</v>
      </c>
      <c r="Q8" s="6">
        <f t="shared" si="2"/>
        <v>-0.82799545908011973</v>
      </c>
      <c r="R8" s="6">
        <f t="shared" si="2"/>
        <v>4.725070108360978E-4</v>
      </c>
      <c r="T8" s="3" t="s">
        <v>14</v>
      </c>
      <c r="V8" s="6">
        <f>MIN(V156:V1162)</f>
        <v>8.7237312132792272E-4</v>
      </c>
      <c r="Z8" s="6">
        <f>MIN(Z156:Z1162)</f>
        <v>8.7607077339676168E-2</v>
      </c>
    </row>
    <row r="9" spans="1:26">
      <c r="A9" s="3" t="s">
        <v>15</v>
      </c>
      <c r="B9" s="1">
        <f t="shared" ref="B9:R9" si="3">MAX(B156:B1162)</f>
        <v>6</v>
      </c>
      <c r="C9" s="1">
        <f t="shared" si="3"/>
        <v>6</v>
      </c>
      <c r="D9" s="1">
        <f t="shared" si="3"/>
        <v>9</v>
      </c>
      <c r="E9" s="6">
        <f t="shared" si="3"/>
        <v>5528.71</v>
      </c>
      <c r="F9" s="6">
        <f t="shared" si="3"/>
        <v>5031.3900000000003</v>
      </c>
      <c r="G9" s="6">
        <f t="shared" si="3"/>
        <v>239.66</v>
      </c>
      <c r="H9" s="6">
        <f t="shared" si="3"/>
        <v>5631.02</v>
      </c>
      <c r="I9" s="6">
        <f t="shared" si="3"/>
        <v>5035.21</v>
      </c>
      <c r="J9" s="6">
        <f t="shared" si="3"/>
        <v>335.78</v>
      </c>
      <c r="K9" s="6">
        <f t="shared" si="3"/>
        <v>5579.8649999999998</v>
      </c>
      <c r="L9" s="6">
        <f t="shared" si="3"/>
        <v>159.52000000000044</v>
      </c>
      <c r="M9" s="6">
        <f t="shared" si="3"/>
        <v>5033.3</v>
      </c>
      <c r="N9" s="6">
        <f t="shared" si="3"/>
        <v>191.06626128126334</v>
      </c>
      <c r="O9" s="6">
        <f t="shared" si="3"/>
        <v>232.21000000000004</v>
      </c>
      <c r="P9" s="6">
        <f t="shared" si="3"/>
        <v>382.13252256252667</v>
      </c>
      <c r="Q9" s="6">
        <f t="shared" si="3"/>
        <v>0.89449186551203841</v>
      </c>
      <c r="R9" s="6">
        <f t="shared" si="3"/>
        <v>3.208289164435473</v>
      </c>
      <c r="T9" s="3" t="s">
        <v>15</v>
      </c>
      <c r="V9" s="6">
        <f>MAX(V156:V1162)</f>
        <v>10.876989417282873</v>
      </c>
      <c r="Z9" s="6">
        <f>MAX(Z156:Z1162)</f>
        <v>0.65083638496937157</v>
      </c>
    </row>
    <row r="10" spans="1:26">
      <c r="A10" s="3" t="s">
        <v>17</v>
      </c>
      <c r="E10" s="5">
        <f t="shared" ref="E10:R10" si="4">STDEV(E156:E1162)</f>
        <v>525.9768336780013</v>
      </c>
      <c r="F10" s="5">
        <f t="shared" si="4"/>
        <v>518.06939751364735</v>
      </c>
      <c r="G10" s="5">
        <f t="shared" si="4"/>
        <v>18.821878362978183</v>
      </c>
      <c r="H10" s="5">
        <f t="shared" si="4"/>
        <v>524.95302750746805</v>
      </c>
      <c r="I10" s="5">
        <f t="shared" si="4"/>
        <v>520.57448179811308</v>
      </c>
      <c r="J10" s="5">
        <f t="shared" si="4"/>
        <v>20.106401893658152</v>
      </c>
      <c r="K10" s="5">
        <f t="shared" si="4"/>
        <v>525.33155244134196</v>
      </c>
      <c r="L10" s="5">
        <f t="shared" si="4"/>
        <v>23.699395533862038</v>
      </c>
      <c r="M10" s="5">
        <f t="shared" si="4"/>
        <v>518.97900005326414</v>
      </c>
      <c r="N10" s="5">
        <f t="shared" si="4"/>
        <v>13.478284449442191</v>
      </c>
      <c r="O10" s="5">
        <f t="shared" si="4"/>
        <v>37.82292286317621</v>
      </c>
      <c r="P10" s="5">
        <f t="shared" si="4"/>
        <v>26.956568898884381</v>
      </c>
      <c r="Q10" s="5">
        <f t="shared" si="4"/>
        <v>0.31962622122573625</v>
      </c>
      <c r="R10" s="5">
        <f t="shared" si="4"/>
        <v>0.45593854318867644</v>
      </c>
      <c r="T10" s="3" t="s">
        <v>17</v>
      </c>
      <c r="V10" s="5">
        <f>STDEV(V156:V1162)</f>
        <v>0.96862267116679879</v>
      </c>
      <c r="Z10" s="5">
        <f>STDEV(Z156:Z1162)</f>
        <v>0.12619669829681618</v>
      </c>
    </row>
    <row r="11" spans="1:26">
      <c r="A11" s="3" t="s">
        <v>25</v>
      </c>
      <c r="L11" s="6">
        <f>SQRT(SUMSQ(L156:L1162)/L6)</f>
        <v>23.690032015213209</v>
      </c>
      <c r="O11" s="6">
        <f>SQRT(SUMSQ(O156:O1162)/O6)</f>
        <v>37.805784755420554</v>
      </c>
      <c r="R11" s="6">
        <f>SQRT(SUMSQ(R156:R1162)/R6)</f>
        <v>0.74523182462808168</v>
      </c>
      <c r="S11" s="6" t="e">
        <f>SQRT((SUMSQ(O156:O1162)-SUMSQ(P156:P1162))/M6)</f>
        <v>#NUM!</v>
      </c>
      <c r="T11" s="3" t="s">
        <v>25</v>
      </c>
      <c r="V11" s="6">
        <f>SQRT(SUMSQ(V156:V1162)/V6)</f>
        <v>1.4214117137473719</v>
      </c>
      <c r="Z11" s="6">
        <f>SQRT(SUMSQ(Z156:Z1162)/Z6)</f>
        <v>0.49873646803513683</v>
      </c>
    </row>
    <row r="12" spans="1:26" ht="14.25">
      <c r="A12" s="3" t="s">
        <v>26</v>
      </c>
      <c r="B12" s="3" t="s">
        <v>31</v>
      </c>
      <c r="L12" s="1">
        <f>10000*L11/K7</f>
        <v>417.67155585863605</v>
      </c>
      <c r="O12" s="1">
        <f>10000*O11/M7</f>
        <v>667.83545480772295</v>
      </c>
      <c r="S12" s="1" t="e">
        <f>10000*S11/M7</f>
        <v>#NUM!</v>
      </c>
      <c r="T12" s="3" t="s">
        <v>26</v>
      </c>
    </row>
    <row r="13" spans="1:26">
      <c r="A13" s="3"/>
      <c r="B13" s="3"/>
      <c r="L13" s="1"/>
    </row>
    <row r="14" spans="1:26" ht="15.75">
      <c r="A14" s="3"/>
      <c r="B14" s="3" t="s">
        <v>41</v>
      </c>
      <c r="E14" s="5" t="s">
        <v>42</v>
      </c>
      <c r="F14" s="8">
        <f>SUM(W156:W1162)/SUM(X156:X1162)</f>
        <v>3.2209982733918487E-2</v>
      </c>
      <c r="H14" s="5" t="s">
        <v>43</v>
      </c>
      <c r="I14" s="9">
        <f>SQRT(SUMSQ(V156:V1162)/SUMSQ(Y156:Y1162))</f>
        <v>3.6960167125874695E-2</v>
      </c>
      <c r="K14" s="1"/>
      <c r="L14" s="1"/>
      <c r="N14"/>
      <c r="P14"/>
      <c r="Q14"/>
      <c r="S14" s="1"/>
    </row>
    <row r="15" spans="1:26" ht="15.75">
      <c r="A15" s="3"/>
      <c r="B15" s="3"/>
      <c r="E15" s="5" t="s">
        <v>44</v>
      </c>
      <c r="F15" s="8">
        <f>SUM(S156:S1162)/SUM(T156:T1162)</f>
        <v>0.70985299762719778</v>
      </c>
      <c r="H15" s="5" t="s">
        <v>45</v>
      </c>
      <c r="I15" s="9">
        <f>SQRT(SUMSQ(R125:R1162)/SUMSQ(U125:U1162))</f>
        <v>0.61881874480290933</v>
      </c>
      <c r="K15" s="1"/>
      <c r="L15" s="1"/>
      <c r="N15"/>
      <c r="P15"/>
      <c r="Q15"/>
      <c r="S15" s="1"/>
    </row>
    <row r="16" spans="1:26">
      <c r="A16" s="3"/>
      <c r="B16" s="3"/>
      <c r="F16" s="8"/>
      <c r="I16" s="9"/>
      <c r="K16" s="1"/>
      <c r="L16" s="1"/>
      <c r="N16"/>
      <c r="P16"/>
      <c r="Q16"/>
      <c r="S16" s="1"/>
    </row>
    <row r="17" spans="1:26">
      <c r="A17" s="3"/>
      <c r="B17" s="3"/>
      <c r="F17" s="8"/>
      <c r="I17" s="9"/>
      <c r="K17" s="1"/>
      <c r="L17" s="1"/>
      <c r="N17"/>
      <c r="P17"/>
      <c r="Q17"/>
      <c r="S17" s="1"/>
    </row>
    <row r="18" spans="1:26">
      <c r="A18" s="3" t="s">
        <v>47</v>
      </c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46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COUNT(K156:K1162)</f>
        <v>1007</v>
      </c>
      <c r="L20" s="1">
        <f>COUNT(L156:L1162)</f>
        <v>1007</v>
      </c>
      <c r="M20" s="1">
        <f>COUNT(M156:M1162)</f>
        <v>1007</v>
      </c>
      <c r="N20" s="1"/>
      <c r="O20" s="1">
        <f>COUNT(O156:O1162)</f>
        <v>1007</v>
      </c>
      <c r="P20" s="1"/>
      <c r="Q20" s="1"/>
      <c r="R20" s="1"/>
      <c r="T20" s="3"/>
      <c r="V20" s="1"/>
      <c r="Y20" s="3" t="s">
        <v>16</v>
      </c>
      <c r="Z20" s="1">
        <f>COUNT(Z156:Z1162)</f>
        <v>1007</v>
      </c>
    </row>
    <row r="21" spans="1:26">
      <c r="A21" s="3" t="s">
        <v>13</v>
      </c>
      <c r="D21" s="1"/>
      <c r="J21" s="3" t="s">
        <v>13</v>
      </c>
      <c r="K21" s="8">
        <f>AVERAGE(K156:K1162)</f>
        <v>567.19285004965172</v>
      </c>
      <c r="L21" s="8">
        <f>AVERAGE(L156:L1162)</f>
        <v>0.33767626613704044</v>
      </c>
      <c r="M21" s="8">
        <f>AVERAGE(M156:M1162)</f>
        <v>566.09430486593806</v>
      </c>
      <c r="O21" s="8">
        <f>AVERAGE(O156:O1162)</f>
        <v>-0.35284011916583702</v>
      </c>
      <c r="P21" s="5"/>
      <c r="Q21" s="5"/>
      <c r="R21" s="5"/>
      <c r="T21" s="3"/>
      <c r="V21" s="5"/>
      <c r="Y21" s="3" t="s">
        <v>13</v>
      </c>
      <c r="Z21" s="8">
        <f>AVERAGE(Z156:Z1162)</f>
        <v>0.48252282100382576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9">
        <f>MIN(K156:K1162)</f>
        <v>8.8650000000000002</v>
      </c>
      <c r="L22" s="9">
        <f>MIN(L156:L1162)</f>
        <v>-107.66000000000008</v>
      </c>
      <c r="M22" s="9">
        <f>MIN(M156:M1162)</f>
        <v>11.33</v>
      </c>
      <c r="N22" s="6"/>
      <c r="O22" s="9">
        <f>MIN(O156:O1162)</f>
        <v>-369.75999999999976</v>
      </c>
      <c r="P22" s="6" t="s">
        <v>29</v>
      </c>
      <c r="R22" s="6"/>
      <c r="T22" s="3"/>
      <c r="V22" s="6"/>
      <c r="Y22" s="3" t="s">
        <v>14</v>
      </c>
      <c r="Z22" s="9">
        <f>MIN(Z156:Z1162)</f>
        <v>8.7607077339676168E-2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9">
        <f>MAX(K156:K1162)</f>
        <v>5579.8649999999998</v>
      </c>
      <c r="L23" s="9">
        <f>MAX(L156:L1162)</f>
        <v>159.52000000000044</v>
      </c>
      <c r="M23" s="9">
        <f>MAX(M156:M1162)</f>
        <v>5033.3</v>
      </c>
      <c r="N23" s="6"/>
      <c r="O23" s="9">
        <f>MAX(O156:O1162)</f>
        <v>232.21000000000004</v>
      </c>
      <c r="R23" s="6"/>
      <c r="T23" s="3"/>
      <c r="V23" s="6"/>
      <c r="Y23" s="3" t="s">
        <v>15</v>
      </c>
      <c r="Z23" s="9">
        <f>MAX(Z156:Z1162)</f>
        <v>0.65083638496937157</v>
      </c>
    </row>
    <row r="24" spans="1:26">
      <c r="A24" s="3" t="s">
        <v>17</v>
      </c>
      <c r="J24" s="3" t="s">
        <v>17</v>
      </c>
      <c r="K24" s="8">
        <f>STDEV(K156:K1055)</f>
        <v>542.26216637280197</v>
      </c>
      <c r="L24" s="8">
        <f>STDEV(L156:L1055)</f>
        <v>24.799275207592281</v>
      </c>
      <c r="M24" s="8">
        <f>STDEV(M156:M1055)</f>
        <v>534.81213913284944</v>
      </c>
      <c r="O24" s="8">
        <f>STDEV(O156:O1055)</f>
        <v>39.166632620278847</v>
      </c>
      <c r="P24" s="5"/>
      <c r="Q24" s="5"/>
      <c r="R24" s="5"/>
      <c r="T24" s="3"/>
      <c r="V24" s="5"/>
      <c r="Y24" s="3" t="s">
        <v>17</v>
      </c>
      <c r="Z24" s="8">
        <f>STDEV(Z156:Z1055)</f>
        <v>0.12094378159226742</v>
      </c>
    </row>
    <row r="25" spans="1:26">
      <c r="A25" s="3" t="s">
        <v>25</v>
      </c>
      <c r="L25" s="6">
        <f>SQRT(SUMSQ(L156:L1162)/L20)</f>
        <v>23.690032015213209</v>
      </c>
      <c r="O25" s="6">
        <f>SQRT(SUMSQ(O156:O1162)/O20)</f>
        <v>37.805784755420554</v>
      </c>
      <c r="R25" s="6"/>
      <c r="S25" s="6"/>
      <c r="T25" s="3"/>
      <c r="V25" s="6"/>
    </row>
    <row r="26" spans="1:26" ht="14.25">
      <c r="A26" s="3" t="s">
        <v>26</v>
      </c>
      <c r="B26" s="3" t="s">
        <v>31</v>
      </c>
      <c r="L26" s="1">
        <f>10000*L25/K21</f>
        <v>417.67155585863605</v>
      </c>
      <c r="O26" s="1">
        <f>10000*O25/M21</f>
        <v>667.83545480772295</v>
      </c>
      <c r="S26" s="1"/>
      <c r="T26" s="3"/>
      <c r="U26" t="s">
        <v>29</v>
      </c>
    </row>
    <row r="27" spans="1:26">
      <c r="A27" s="3"/>
      <c r="B27" s="3"/>
      <c r="L27" s="1"/>
      <c r="Q27" s="6" t="s">
        <v>29</v>
      </c>
    </row>
    <row r="28" spans="1:26">
      <c r="A28" s="3"/>
      <c r="B28" s="3"/>
      <c r="H28" s="5" t="s">
        <v>29</v>
      </c>
      <c r="L28" s="1"/>
    </row>
    <row r="29" spans="1:26">
      <c r="A29" s="3" t="s">
        <v>56</v>
      </c>
      <c r="B29" s="3"/>
      <c r="I29" s="5" t="s">
        <v>29</v>
      </c>
      <c r="L29" s="1"/>
    </row>
    <row r="30" spans="1:26"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I30" s="5" t="s">
        <v>29</v>
      </c>
      <c r="L30" s="1"/>
    </row>
    <row r="31" spans="1:26">
      <c r="A31" s="3" t="s">
        <v>16</v>
      </c>
      <c r="B31" s="1">
        <f>COUNT(#REF!)</f>
        <v>0</v>
      </c>
      <c r="C31" s="1">
        <f>COUNT(#REF!)</f>
        <v>0</v>
      </c>
      <c r="D31" s="1">
        <f>COUNT(#REF!)</f>
        <v>0</v>
      </c>
      <c r="E31" s="1">
        <f>COUNT(#REF!)</f>
        <v>0</v>
      </c>
      <c r="F31" s="1">
        <f>COUNT(#REF!)</f>
        <v>0</v>
      </c>
      <c r="G31" s="1">
        <f>COUNT(#REF!)</f>
        <v>0</v>
      </c>
      <c r="L31" s="1"/>
    </row>
    <row r="32" spans="1:26">
      <c r="A32" s="3" t="s">
        <v>13</v>
      </c>
      <c r="L32" s="1"/>
    </row>
    <row r="33" spans="1:12">
      <c r="A33" s="3" t="s">
        <v>14</v>
      </c>
      <c r="D33" s="1"/>
      <c r="E33" s="6"/>
      <c r="F33" s="6"/>
      <c r="G33" s="6"/>
      <c r="L33" s="1"/>
    </row>
    <row r="34" spans="1:12">
      <c r="A34" s="3" t="s">
        <v>15</v>
      </c>
      <c r="D34" s="1"/>
      <c r="E34" s="6"/>
      <c r="F34" s="6"/>
      <c r="G34" s="6"/>
      <c r="L34" s="1"/>
    </row>
    <row r="35" spans="1:12">
      <c r="A35" s="3" t="s">
        <v>17</v>
      </c>
      <c r="L35" s="1"/>
    </row>
    <row r="36" spans="1:12">
      <c r="A36" s="3"/>
      <c r="B36" s="3"/>
      <c r="L36" s="1"/>
    </row>
    <row r="37" spans="1:12">
      <c r="A37" s="3"/>
      <c r="B37" s="3"/>
      <c r="L37" s="1"/>
    </row>
    <row r="38" spans="1:12">
      <c r="A38" s="3" t="s">
        <v>57</v>
      </c>
      <c r="B38" s="3"/>
      <c r="L38" s="1"/>
    </row>
    <row r="39" spans="1:12"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L39" s="1"/>
    </row>
    <row r="40" spans="1:12">
      <c r="A40" s="3" t="s">
        <v>16</v>
      </c>
      <c r="B40" s="1">
        <f t="shared" ref="B40:G40" si="5">COUNT(B57:B150)</f>
        <v>94</v>
      </c>
      <c r="C40" s="1">
        <f t="shared" si="5"/>
        <v>94</v>
      </c>
      <c r="D40" s="1">
        <f t="shared" si="5"/>
        <v>94</v>
      </c>
      <c r="E40" s="1">
        <f t="shared" si="5"/>
        <v>94</v>
      </c>
      <c r="F40" s="1">
        <f t="shared" si="5"/>
        <v>94</v>
      </c>
      <c r="G40" s="1">
        <f t="shared" si="5"/>
        <v>94</v>
      </c>
      <c r="L40" s="1"/>
    </row>
    <row r="41" spans="1:12">
      <c r="A41" s="3" t="s">
        <v>13</v>
      </c>
      <c r="E41" s="5">
        <f>AVERAGE(E57:E150)</f>
        <v>300.51638297872347</v>
      </c>
      <c r="F41" s="5">
        <f>AVERAGE(F57:F150)</f>
        <v>302.24414893617012</v>
      </c>
      <c r="G41" s="5">
        <f>AVERAGE(G57:G150)</f>
        <v>13.158510638297871</v>
      </c>
      <c r="L41" s="1"/>
    </row>
    <row r="42" spans="1:12">
      <c r="A42" s="3" t="s">
        <v>14</v>
      </c>
      <c r="B42" s="1">
        <f t="shared" ref="B42:G42" si="6">MIN(B57:B150)</f>
        <v>-6</v>
      </c>
      <c r="C42" s="1">
        <f t="shared" si="6"/>
        <v>-7</v>
      </c>
      <c r="D42" s="1">
        <f t="shared" si="6"/>
        <v>-8</v>
      </c>
      <c r="E42" s="1">
        <f t="shared" si="6"/>
        <v>26.27</v>
      </c>
      <c r="F42" s="1">
        <f t="shared" si="6"/>
        <v>24.71</v>
      </c>
      <c r="G42" s="1">
        <f t="shared" si="6"/>
        <v>1.79</v>
      </c>
      <c r="L42" s="1"/>
    </row>
    <row r="43" spans="1:12">
      <c r="A43" s="3" t="s">
        <v>15</v>
      </c>
      <c r="B43" s="1">
        <f t="shared" ref="B43:G43" si="7">MAX(B57:B150)</f>
        <v>6</v>
      </c>
      <c r="C43" s="1">
        <f t="shared" si="7"/>
        <v>8</v>
      </c>
      <c r="D43" s="1">
        <f t="shared" si="7"/>
        <v>9</v>
      </c>
      <c r="E43" s="1">
        <f t="shared" si="7"/>
        <v>1110.19</v>
      </c>
      <c r="F43" s="1">
        <f t="shared" si="7"/>
        <v>1047.73</v>
      </c>
      <c r="G43" s="1">
        <f t="shared" si="7"/>
        <v>36.020000000000003</v>
      </c>
      <c r="L43" s="1"/>
    </row>
    <row r="44" spans="1:12">
      <c r="A44" s="3" t="s">
        <v>17</v>
      </c>
      <c r="E44" s="5">
        <f>STDEV(E57:E150)</f>
        <v>179.43676449781157</v>
      </c>
      <c r="F44" s="5">
        <f>STDEV(F57:F150)</f>
        <v>179.97941181785248</v>
      </c>
      <c r="G44" s="5">
        <f>STDEV(G57:G150)</f>
        <v>6.9900503724624929</v>
      </c>
      <c r="H44" s="5" t="s">
        <v>29</v>
      </c>
      <c r="L44" s="1"/>
    </row>
    <row r="45" spans="1:12">
      <c r="A45" s="3"/>
      <c r="L45" s="1"/>
    </row>
    <row r="46" spans="1:12">
      <c r="A46" s="3" t="s">
        <v>28</v>
      </c>
      <c r="E46" s="2">
        <f>2*B6+B31+B40</f>
        <v>2108</v>
      </c>
      <c r="L46" s="1"/>
    </row>
    <row r="47" spans="1:12">
      <c r="A47" s="3"/>
      <c r="E47" s="2"/>
      <c r="L47" s="1"/>
    </row>
    <row r="48" spans="1:12">
      <c r="A48" s="3"/>
      <c r="E48" s="2"/>
      <c r="L48" s="1"/>
    </row>
    <row r="49" spans="1:12">
      <c r="A49" s="3"/>
      <c r="E49" s="2"/>
      <c r="L49" s="1"/>
    </row>
    <row r="50" spans="1:12">
      <c r="A50" s="3"/>
      <c r="E50" s="2"/>
      <c r="L50" s="1"/>
    </row>
    <row r="51" spans="1:12">
      <c r="A51" s="3" t="s">
        <v>56</v>
      </c>
      <c r="B51" s="3"/>
      <c r="L51" s="1"/>
    </row>
    <row r="52" spans="1:12">
      <c r="B52" s="4" t="s">
        <v>0</v>
      </c>
      <c r="C52" s="4" t="s">
        <v>1</v>
      </c>
      <c r="D52" s="4" t="s">
        <v>2</v>
      </c>
      <c r="E52" s="6" t="s">
        <v>3</v>
      </c>
      <c r="F52" s="6" t="s">
        <v>4</v>
      </c>
      <c r="G52" s="6" t="s">
        <v>5</v>
      </c>
    </row>
    <row r="53" spans="1:12">
      <c r="I53" s="1"/>
    </row>
    <row r="54" spans="1:12">
      <c r="I54" s="1"/>
    </row>
    <row r="55" spans="1:12">
      <c r="A55" s="3" t="s">
        <v>57</v>
      </c>
      <c r="K55" s="1"/>
    </row>
    <row r="56" spans="1:12">
      <c r="A56" s="1" t="s">
        <v>30</v>
      </c>
      <c r="B56" s="4" t="s">
        <v>0</v>
      </c>
      <c r="C56" s="4" t="s">
        <v>1</v>
      </c>
      <c r="D56" s="4" t="s">
        <v>2</v>
      </c>
      <c r="E56" s="6" t="s">
        <v>3</v>
      </c>
      <c r="F56" s="6" t="s">
        <v>4</v>
      </c>
      <c r="G56" s="6" t="s">
        <v>5</v>
      </c>
      <c r="H56" s="5" t="s">
        <v>29</v>
      </c>
    </row>
    <row r="57" spans="1:12">
      <c r="A57" s="1">
        <f t="shared" ref="A57:A88" si="8">ABS(400*B57+21*C57+D57)</f>
        <v>62</v>
      </c>
      <c r="B57" s="1">
        <v>0</v>
      </c>
      <c r="C57" s="1">
        <v>3</v>
      </c>
      <c r="D57" s="2">
        <v>-1</v>
      </c>
      <c r="E57" s="5">
        <v>1110.19</v>
      </c>
      <c r="F57" s="5">
        <v>1047.73</v>
      </c>
      <c r="G57" s="5">
        <v>22.75</v>
      </c>
    </row>
    <row r="58" spans="1:12">
      <c r="A58" s="1">
        <f t="shared" si="8"/>
        <v>75</v>
      </c>
      <c r="B58" s="1">
        <v>0</v>
      </c>
      <c r="C58" s="1">
        <v>-4</v>
      </c>
      <c r="D58" s="2">
        <v>9</v>
      </c>
      <c r="E58" s="5">
        <v>411.67</v>
      </c>
      <c r="F58" s="5">
        <v>428.42</v>
      </c>
      <c r="G58" s="5">
        <v>36.020000000000003</v>
      </c>
    </row>
    <row r="59" spans="1:12">
      <c r="A59" s="1">
        <f t="shared" si="8"/>
        <v>82</v>
      </c>
      <c r="B59" s="1">
        <v>0</v>
      </c>
      <c r="C59" s="1">
        <v>4</v>
      </c>
      <c r="D59" s="2">
        <v>-2</v>
      </c>
      <c r="E59" s="5">
        <v>301.94</v>
      </c>
      <c r="F59" s="5">
        <v>296.93</v>
      </c>
      <c r="G59" s="5">
        <v>6.58</v>
      </c>
    </row>
    <row r="60" spans="1:12">
      <c r="A60" s="1">
        <f t="shared" si="8"/>
        <v>83</v>
      </c>
      <c r="B60" s="1">
        <v>0</v>
      </c>
      <c r="C60" s="1">
        <v>4</v>
      </c>
      <c r="D60" s="2">
        <v>-1</v>
      </c>
      <c r="E60" s="5">
        <v>413.27</v>
      </c>
      <c r="F60" s="5">
        <v>395.62</v>
      </c>
      <c r="G60" s="5">
        <v>8.7100000000000009</v>
      </c>
    </row>
    <row r="61" spans="1:12">
      <c r="A61" s="1">
        <f t="shared" si="8"/>
        <v>96</v>
      </c>
      <c r="B61" s="1">
        <v>0</v>
      </c>
      <c r="C61" s="1">
        <v>-5</v>
      </c>
      <c r="D61" s="2">
        <v>9</v>
      </c>
      <c r="E61" s="5">
        <v>123</v>
      </c>
      <c r="F61" s="5">
        <v>122.22</v>
      </c>
      <c r="G61" s="5">
        <v>13.04</v>
      </c>
    </row>
    <row r="62" spans="1:12">
      <c r="A62" s="1">
        <f t="shared" si="8"/>
        <v>102</v>
      </c>
      <c r="B62" s="1">
        <v>0</v>
      </c>
      <c r="C62" s="1">
        <v>5</v>
      </c>
      <c r="D62" s="2">
        <v>-3</v>
      </c>
      <c r="E62" s="5">
        <v>600.99</v>
      </c>
      <c r="F62" s="5">
        <v>611.49</v>
      </c>
      <c r="G62" s="5">
        <v>13.46</v>
      </c>
    </row>
    <row r="63" spans="1:12">
      <c r="A63" s="1">
        <f t="shared" si="8"/>
        <v>103</v>
      </c>
      <c r="B63" s="1">
        <v>0</v>
      </c>
      <c r="C63" s="1">
        <v>5</v>
      </c>
      <c r="D63" s="2">
        <v>-2</v>
      </c>
      <c r="E63" s="5">
        <v>504.42</v>
      </c>
      <c r="F63" s="5">
        <v>503.94</v>
      </c>
      <c r="G63" s="5">
        <v>12.45</v>
      </c>
    </row>
    <row r="64" spans="1:12">
      <c r="A64" s="1">
        <f t="shared" si="8"/>
        <v>104</v>
      </c>
      <c r="B64" s="1">
        <v>0</v>
      </c>
      <c r="C64" s="1">
        <v>5</v>
      </c>
      <c r="D64" s="2">
        <v>-1</v>
      </c>
      <c r="E64" s="5">
        <v>429.33</v>
      </c>
      <c r="F64" s="5">
        <v>439.34</v>
      </c>
      <c r="G64" s="5">
        <v>9.85</v>
      </c>
    </row>
    <row r="65" spans="1:7">
      <c r="A65" s="1">
        <f t="shared" si="8"/>
        <v>118</v>
      </c>
      <c r="B65" s="1">
        <v>0</v>
      </c>
      <c r="C65" s="1">
        <v>-6</v>
      </c>
      <c r="D65" s="2">
        <v>8</v>
      </c>
      <c r="E65" s="5">
        <v>127.95</v>
      </c>
      <c r="F65" s="5">
        <v>134.91999999999999</v>
      </c>
      <c r="G65" s="5">
        <v>12.95</v>
      </c>
    </row>
    <row r="66" spans="1:7">
      <c r="A66" s="1">
        <f t="shared" si="8"/>
        <v>121</v>
      </c>
      <c r="B66" s="1">
        <v>0</v>
      </c>
      <c r="C66" s="1">
        <v>6</v>
      </c>
      <c r="D66" s="2">
        <v>-5</v>
      </c>
      <c r="E66" s="5">
        <v>315.91000000000003</v>
      </c>
      <c r="F66" s="5">
        <v>349.07</v>
      </c>
      <c r="G66" s="5">
        <v>10.92</v>
      </c>
    </row>
    <row r="67" spans="1:7">
      <c r="A67" s="1">
        <f t="shared" si="8"/>
        <v>122</v>
      </c>
      <c r="B67" s="1">
        <v>0</v>
      </c>
      <c r="C67" s="1">
        <v>6</v>
      </c>
      <c r="D67" s="2">
        <v>-4</v>
      </c>
      <c r="E67" s="5">
        <v>597.75</v>
      </c>
      <c r="F67" s="5">
        <v>605.82000000000005</v>
      </c>
      <c r="G67" s="5">
        <v>14.59</v>
      </c>
    </row>
    <row r="68" spans="1:7">
      <c r="A68" s="1">
        <f t="shared" si="8"/>
        <v>123</v>
      </c>
      <c r="B68" s="1">
        <v>0</v>
      </c>
      <c r="C68" s="1">
        <v>6</v>
      </c>
      <c r="D68" s="2">
        <v>-3</v>
      </c>
      <c r="E68" s="5">
        <v>427.19</v>
      </c>
      <c r="F68" s="5">
        <v>440.27</v>
      </c>
      <c r="G68" s="5">
        <v>10.07</v>
      </c>
    </row>
    <row r="69" spans="1:7">
      <c r="A69" s="1">
        <f t="shared" si="8"/>
        <v>124</v>
      </c>
      <c r="B69" s="1">
        <v>0</v>
      </c>
      <c r="C69" s="1">
        <v>6</v>
      </c>
      <c r="D69" s="2">
        <v>-2</v>
      </c>
      <c r="E69" s="5">
        <v>499.68</v>
      </c>
      <c r="F69" s="5">
        <v>514.85</v>
      </c>
      <c r="G69" s="5">
        <v>11.53</v>
      </c>
    </row>
    <row r="70" spans="1:7">
      <c r="A70" s="1">
        <f t="shared" si="8"/>
        <v>125</v>
      </c>
      <c r="B70" s="1">
        <v>0</v>
      </c>
      <c r="C70" s="1">
        <v>6</v>
      </c>
      <c r="D70" s="2">
        <v>-1</v>
      </c>
      <c r="E70" s="5">
        <v>551.30999999999995</v>
      </c>
      <c r="F70" s="5">
        <v>547.64</v>
      </c>
      <c r="G70" s="5">
        <v>14.96</v>
      </c>
    </row>
    <row r="71" spans="1:7">
      <c r="A71" s="1">
        <f t="shared" si="8"/>
        <v>126</v>
      </c>
      <c r="B71" s="1">
        <v>0</v>
      </c>
      <c r="C71" s="1">
        <v>6</v>
      </c>
      <c r="D71" s="2">
        <v>0</v>
      </c>
      <c r="E71" s="5">
        <v>385.24</v>
      </c>
      <c r="F71" s="5">
        <v>398.05</v>
      </c>
      <c r="G71" s="5">
        <v>13.12</v>
      </c>
    </row>
    <row r="72" spans="1:7">
      <c r="A72" s="1">
        <f t="shared" si="8"/>
        <v>141</v>
      </c>
      <c r="B72" s="1">
        <v>0</v>
      </c>
      <c r="C72" s="1">
        <v>7</v>
      </c>
      <c r="D72" s="2">
        <v>-6</v>
      </c>
      <c r="E72" s="5">
        <v>300.72000000000003</v>
      </c>
      <c r="F72" s="5">
        <v>300.87</v>
      </c>
      <c r="G72" s="5">
        <v>14.42</v>
      </c>
    </row>
    <row r="73" spans="1:7">
      <c r="A73" s="1">
        <f t="shared" si="8"/>
        <v>142</v>
      </c>
      <c r="B73" s="1">
        <v>0</v>
      </c>
      <c r="C73" s="1">
        <v>7</v>
      </c>
      <c r="D73" s="2">
        <v>-5</v>
      </c>
      <c r="E73" s="5">
        <v>128.31</v>
      </c>
      <c r="F73" s="5">
        <v>140.75</v>
      </c>
      <c r="G73" s="5">
        <v>6.71</v>
      </c>
    </row>
    <row r="74" spans="1:7">
      <c r="A74" s="1">
        <f t="shared" si="8"/>
        <v>143</v>
      </c>
      <c r="B74" s="1">
        <v>0</v>
      </c>
      <c r="C74" s="1">
        <v>7</v>
      </c>
      <c r="D74" s="2">
        <v>-4</v>
      </c>
      <c r="E74" s="5">
        <v>285.41000000000003</v>
      </c>
      <c r="F74" s="5">
        <v>296.41000000000003</v>
      </c>
      <c r="G74" s="5">
        <v>20.27</v>
      </c>
    </row>
    <row r="75" spans="1:7">
      <c r="A75" s="1">
        <f t="shared" si="8"/>
        <v>144</v>
      </c>
      <c r="B75" s="1">
        <v>0</v>
      </c>
      <c r="C75" s="1">
        <v>7</v>
      </c>
      <c r="D75" s="2">
        <v>-3</v>
      </c>
      <c r="E75" s="5">
        <v>313.33999999999997</v>
      </c>
      <c r="F75" s="5">
        <v>339.14</v>
      </c>
      <c r="G75" s="5">
        <v>13.55</v>
      </c>
    </row>
    <row r="76" spans="1:7">
      <c r="A76" s="1">
        <f t="shared" si="8"/>
        <v>145</v>
      </c>
      <c r="B76" s="1">
        <v>0</v>
      </c>
      <c r="C76" s="1">
        <v>7</v>
      </c>
      <c r="D76" s="2">
        <v>-2</v>
      </c>
      <c r="E76" s="5">
        <v>178.53</v>
      </c>
      <c r="F76" s="5">
        <v>192.75</v>
      </c>
      <c r="G76" s="5">
        <v>12.41</v>
      </c>
    </row>
    <row r="77" spans="1:7">
      <c r="A77" s="1">
        <f t="shared" si="8"/>
        <v>146</v>
      </c>
      <c r="B77" s="1">
        <v>0</v>
      </c>
      <c r="C77" s="1">
        <v>7</v>
      </c>
      <c r="D77" s="2">
        <v>-1</v>
      </c>
      <c r="E77" s="5">
        <v>222.94</v>
      </c>
      <c r="F77" s="5">
        <v>203.83</v>
      </c>
      <c r="G77" s="5">
        <v>13.04</v>
      </c>
    </row>
    <row r="78" spans="1:7">
      <c r="A78" s="1">
        <f t="shared" si="8"/>
        <v>147</v>
      </c>
      <c r="B78" s="1">
        <v>0</v>
      </c>
      <c r="C78" s="1">
        <v>7</v>
      </c>
      <c r="D78" s="2">
        <v>0</v>
      </c>
      <c r="E78" s="5">
        <v>514.82000000000005</v>
      </c>
      <c r="F78" s="5">
        <v>512.64</v>
      </c>
      <c r="G78" s="5">
        <v>25.8</v>
      </c>
    </row>
    <row r="79" spans="1:7">
      <c r="A79" s="1">
        <f t="shared" si="8"/>
        <v>148</v>
      </c>
      <c r="B79" s="1">
        <v>0</v>
      </c>
      <c r="C79" s="1">
        <v>7</v>
      </c>
      <c r="D79" s="2">
        <v>1</v>
      </c>
      <c r="E79" s="5">
        <v>298.14</v>
      </c>
      <c r="F79" s="5">
        <v>285.52999999999997</v>
      </c>
      <c r="G79" s="5">
        <v>19.3</v>
      </c>
    </row>
    <row r="80" spans="1:7">
      <c r="A80" s="1">
        <f t="shared" si="8"/>
        <v>234</v>
      </c>
      <c r="B80" s="1">
        <v>-1</v>
      </c>
      <c r="C80" s="1">
        <v>8</v>
      </c>
      <c r="D80" s="2">
        <v>-2</v>
      </c>
      <c r="E80" s="5">
        <v>125.59</v>
      </c>
      <c r="F80" s="5">
        <v>98.59</v>
      </c>
      <c r="G80" s="5">
        <v>11.27</v>
      </c>
    </row>
    <row r="81" spans="1:7">
      <c r="A81" s="1">
        <f t="shared" si="8"/>
        <v>235</v>
      </c>
      <c r="B81" s="1">
        <v>-1</v>
      </c>
      <c r="C81" s="1">
        <v>8</v>
      </c>
      <c r="D81" s="2">
        <v>-3</v>
      </c>
      <c r="E81" s="5">
        <v>288.13</v>
      </c>
      <c r="F81" s="5">
        <v>315.83999999999997</v>
      </c>
      <c r="G81" s="5">
        <v>25.98</v>
      </c>
    </row>
    <row r="82" spans="1:7">
      <c r="A82" s="1">
        <f t="shared" si="8"/>
        <v>253</v>
      </c>
      <c r="B82" s="1">
        <v>-1</v>
      </c>
      <c r="C82" s="1">
        <v>7</v>
      </c>
      <c r="D82" s="2">
        <v>0</v>
      </c>
      <c r="E82" s="5">
        <v>177.51</v>
      </c>
      <c r="F82" s="5">
        <v>171.71</v>
      </c>
      <c r="G82" s="5">
        <v>8.0399999999999991</v>
      </c>
    </row>
    <row r="83" spans="1:7">
      <c r="A83" s="1">
        <f t="shared" si="8"/>
        <v>254</v>
      </c>
      <c r="B83" s="1">
        <v>-1</v>
      </c>
      <c r="C83" s="1">
        <v>7</v>
      </c>
      <c r="D83" s="2">
        <v>-1</v>
      </c>
      <c r="E83" s="5">
        <v>305.37</v>
      </c>
      <c r="F83" s="5">
        <v>299.97000000000003</v>
      </c>
      <c r="G83" s="5">
        <v>14.75</v>
      </c>
    </row>
    <row r="84" spans="1:7">
      <c r="A84" s="1">
        <f t="shared" si="8"/>
        <v>255</v>
      </c>
      <c r="B84" s="1">
        <v>-1</v>
      </c>
      <c r="C84" s="1">
        <v>7</v>
      </c>
      <c r="D84" s="2">
        <v>-2</v>
      </c>
      <c r="E84" s="5">
        <v>734.08</v>
      </c>
      <c r="F84" s="5">
        <v>758.66</v>
      </c>
      <c r="G84" s="5">
        <v>28</v>
      </c>
    </row>
    <row r="85" spans="1:7">
      <c r="A85" s="1">
        <f t="shared" si="8"/>
        <v>256</v>
      </c>
      <c r="B85" s="1">
        <v>-1</v>
      </c>
      <c r="C85" s="1">
        <v>7</v>
      </c>
      <c r="D85" s="2">
        <v>-3</v>
      </c>
      <c r="E85" s="5">
        <v>41.58</v>
      </c>
      <c r="F85" s="5">
        <v>48.21</v>
      </c>
      <c r="G85" s="5">
        <v>2.4300000000000002</v>
      </c>
    </row>
    <row r="86" spans="1:7">
      <c r="A86" s="1">
        <f t="shared" si="8"/>
        <v>257</v>
      </c>
      <c r="B86" s="1">
        <v>-1</v>
      </c>
      <c r="C86" s="1">
        <v>7</v>
      </c>
      <c r="D86" s="2">
        <v>-4</v>
      </c>
      <c r="E86" s="5">
        <v>149.19</v>
      </c>
      <c r="F86" s="5">
        <v>171.82</v>
      </c>
      <c r="G86" s="5">
        <v>7.28</v>
      </c>
    </row>
    <row r="87" spans="1:7">
      <c r="A87" s="1">
        <f t="shared" si="8"/>
        <v>258</v>
      </c>
      <c r="B87" s="1">
        <v>-1</v>
      </c>
      <c r="C87" s="1">
        <v>7</v>
      </c>
      <c r="D87" s="2">
        <v>-5</v>
      </c>
      <c r="E87" s="5">
        <v>267.61</v>
      </c>
      <c r="F87" s="5">
        <v>271.77999999999997</v>
      </c>
      <c r="G87" s="5">
        <v>34</v>
      </c>
    </row>
    <row r="88" spans="1:7">
      <c r="A88" s="1">
        <f t="shared" si="8"/>
        <v>275</v>
      </c>
      <c r="B88" s="1">
        <v>-1</v>
      </c>
      <c r="C88" s="1">
        <v>6</v>
      </c>
      <c r="D88" s="2">
        <v>-1</v>
      </c>
      <c r="E88" s="5">
        <v>414.52</v>
      </c>
      <c r="F88" s="5">
        <v>425.18</v>
      </c>
      <c r="G88" s="5">
        <v>11.63</v>
      </c>
    </row>
    <row r="89" spans="1:7">
      <c r="A89" s="1">
        <f t="shared" ref="A89:A120" si="9">ABS(400*B89+21*C89+D89)</f>
        <v>276</v>
      </c>
      <c r="B89" s="1">
        <v>-1</v>
      </c>
      <c r="C89" s="1">
        <v>6</v>
      </c>
      <c r="D89" s="2">
        <v>-2</v>
      </c>
      <c r="E89" s="5">
        <v>703.5</v>
      </c>
      <c r="F89" s="5">
        <v>717.54</v>
      </c>
      <c r="G89" s="5">
        <v>19.149999999999999</v>
      </c>
    </row>
    <row r="90" spans="1:7">
      <c r="A90" s="1">
        <f t="shared" si="9"/>
        <v>277</v>
      </c>
      <c r="B90" s="1">
        <v>-1</v>
      </c>
      <c r="C90" s="1">
        <v>6</v>
      </c>
      <c r="D90" s="2">
        <v>-3</v>
      </c>
      <c r="E90" s="5">
        <v>487.77</v>
      </c>
      <c r="F90" s="5">
        <v>512.78</v>
      </c>
      <c r="G90" s="5">
        <v>13.49</v>
      </c>
    </row>
    <row r="91" spans="1:7">
      <c r="A91" s="1">
        <f t="shared" si="9"/>
        <v>281</v>
      </c>
      <c r="B91" s="1">
        <v>1</v>
      </c>
      <c r="C91" s="1">
        <v>-6</v>
      </c>
      <c r="D91" s="2">
        <v>7</v>
      </c>
      <c r="E91" s="5">
        <v>193.31</v>
      </c>
      <c r="F91" s="5">
        <v>211.36</v>
      </c>
      <c r="G91" s="5">
        <v>14.9</v>
      </c>
    </row>
    <row r="92" spans="1:7">
      <c r="A92" s="1">
        <f t="shared" si="9"/>
        <v>282</v>
      </c>
      <c r="B92" s="1">
        <v>1</v>
      </c>
      <c r="C92" s="1">
        <v>-6</v>
      </c>
      <c r="D92" s="2">
        <v>8</v>
      </c>
      <c r="E92" s="5">
        <v>271.23</v>
      </c>
      <c r="F92" s="5">
        <v>293.18</v>
      </c>
      <c r="G92" s="5">
        <v>31.8</v>
      </c>
    </row>
    <row r="93" spans="1:7">
      <c r="A93" s="1">
        <f t="shared" si="9"/>
        <v>297</v>
      </c>
      <c r="B93" s="1">
        <v>-1</v>
      </c>
      <c r="C93" s="1">
        <v>5</v>
      </c>
      <c r="D93" s="2">
        <v>-2</v>
      </c>
      <c r="E93" s="5">
        <v>272.45</v>
      </c>
      <c r="F93" s="5">
        <v>289.62</v>
      </c>
      <c r="G93" s="5">
        <v>9</v>
      </c>
    </row>
    <row r="94" spans="1:7">
      <c r="A94" s="1">
        <f t="shared" si="9"/>
        <v>481</v>
      </c>
      <c r="B94" s="1">
        <v>1</v>
      </c>
      <c r="C94" s="1">
        <v>4</v>
      </c>
      <c r="D94" s="2">
        <v>-3</v>
      </c>
      <c r="E94" s="5">
        <v>664.61</v>
      </c>
      <c r="F94" s="5">
        <v>681.67</v>
      </c>
      <c r="G94" s="5">
        <v>15.1</v>
      </c>
    </row>
    <row r="95" spans="1:7">
      <c r="A95" s="1">
        <f t="shared" si="9"/>
        <v>482</v>
      </c>
      <c r="B95" s="1">
        <v>1</v>
      </c>
      <c r="C95" s="1">
        <v>4</v>
      </c>
      <c r="D95" s="2">
        <v>-2</v>
      </c>
      <c r="E95" s="5">
        <v>782.52</v>
      </c>
      <c r="F95" s="5">
        <v>774.61</v>
      </c>
      <c r="G95" s="5">
        <v>17.09</v>
      </c>
    </row>
    <row r="96" spans="1:7">
      <c r="A96" s="1">
        <f t="shared" si="9"/>
        <v>500</v>
      </c>
      <c r="B96" s="1">
        <v>1</v>
      </c>
      <c r="C96" s="1">
        <v>5</v>
      </c>
      <c r="D96" s="2">
        <v>-5</v>
      </c>
      <c r="E96" s="5">
        <v>414.23</v>
      </c>
      <c r="F96" s="5">
        <v>427.15</v>
      </c>
      <c r="G96" s="5">
        <v>14.66</v>
      </c>
    </row>
    <row r="97" spans="1:7">
      <c r="A97" s="1">
        <f t="shared" si="9"/>
        <v>501</v>
      </c>
      <c r="B97" s="1">
        <v>1</v>
      </c>
      <c r="C97" s="1">
        <v>5</v>
      </c>
      <c r="D97" s="2">
        <v>-4</v>
      </c>
      <c r="E97" s="5">
        <v>606.75</v>
      </c>
      <c r="F97" s="5">
        <v>640.36</v>
      </c>
      <c r="G97" s="5">
        <v>15.7</v>
      </c>
    </row>
    <row r="98" spans="1:7">
      <c r="A98" s="1">
        <f t="shared" si="9"/>
        <v>502</v>
      </c>
      <c r="B98" s="1">
        <v>1</v>
      </c>
      <c r="C98" s="1">
        <v>5</v>
      </c>
      <c r="D98" s="2">
        <v>-3</v>
      </c>
      <c r="E98" s="5">
        <v>333.77</v>
      </c>
      <c r="F98" s="5">
        <v>339.72</v>
      </c>
      <c r="G98" s="5">
        <v>8.27</v>
      </c>
    </row>
    <row r="99" spans="1:7">
      <c r="A99" s="1">
        <f t="shared" si="9"/>
        <v>503</v>
      </c>
      <c r="B99" s="1">
        <v>1</v>
      </c>
      <c r="C99" s="1">
        <v>5</v>
      </c>
      <c r="D99" s="2">
        <v>-2</v>
      </c>
      <c r="E99" s="5">
        <v>61.49</v>
      </c>
      <c r="F99" s="5">
        <v>61.09</v>
      </c>
      <c r="G99" s="5">
        <v>1.8</v>
      </c>
    </row>
    <row r="100" spans="1:7">
      <c r="A100" s="1">
        <f t="shared" si="9"/>
        <v>504</v>
      </c>
      <c r="B100" s="1">
        <v>1</v>
      </c>
      <c r="C100" s="1">
        <v>5</v>
      </c>
      <c r="D100" s="2">
        <v>-1</v>
      </c>
      <c r="E100" s="5">
        <v>477.32</v>
      </c>
      <c r="F100" s="5">
        <v>465.7</v>
      </c>
      <c r="G100" s="5">
        <v>11.65</v>
      </c>
    </row>
    <row r="101" spans="1:7">
      <c r="A101" s="1">
        <f t="shared" si="9"/>
        <v>519</v>
      </c>
      <c r="B101" s="1">
        <v>1</v>
      </c>
      <c r="C101" s="1">
        <v>6</v>
      </c>
      <c r="D101" s="2">
        <v>-7</v>
      </c>
      <c r="E101" s="5">
        <v>244.92</v>
      </c>
      <c r="F101" s="5">
        <v>234.64</v>
      </c>
      <c r="G101" s="5">
        <v>17.690000000000001</v>
      </c>
    </row>
    <row r="102" spans="1:7">
      <c r="A102" s="1">
        <f t="shared" si="9"/>
        <v>520</v>
      </c>
      <c r="B102" s="1">
        <v>1</v>
      </c>
      <c r="C102" s="1">
        <v>6</v>
      </c>
      <c r="D102" s="2">
        <v>-6</v>
      </c>
      <c r="E102" s="5">
        <v>141.69</v>
      </c>
      <c r="F102" s="5">
        <v>140.26</v>
      </c>
      <c r="G102" s="5">
        <v>5.58</v>
      </c>
    </row>
    <row r="103" spans="1:7">
      <c r="A103" s="1">
        <f t="shared" si="9"/>
        <v>521</v>
      </c>
      <c r="B103" s="1">
        <v>1</v>
      </c>
      <c r="C103" s="1">
        <v>6</v>
      </c>
      <c r="D103" s="2">
        <v>-5</v>
      </c>
      <c r="E103" s="5">
        <v>234.56</v>
      </c>
      <c r="F103" s="5">
        <v>241.24</v>
      </c>
      <c r="G103" s="5">
        <v>8.09</v>
      </c>
    </row>
    <row r="104" spans="1:7">
      <c r="A104" s="1">
        <f t="shared" si="9"/>
        <v>522</v>
      </c>
      <c r="B104" s="1">
        <v>1</v>
      </c>
      <c r="C104" s="1">
        <v>6</v>
      </c>
      <c r="D104" s="2">
        <v>-4</v>
      </c>
      <c r="E104" s="5">
        <v>222.9</v>
      </c>
      <c r="F104" s="5">
        <v>239.02</v>
      </c>
      <c r="G104" s="5">
        <v>6.99</v>
      </c>
    </row>
    <row r="105" spans="1:7">
      <c r="A105" s="1">
        <f t="shared" si="9"/>
        <v>523</v>
      </c>
      <c r="B105" s="1">
        <v>1</v>
      </c>
      <c r="C105" s="1">
        <v>6</v>
      </c>
      <c r="D105" s="2">
        <v>-3</v>
      </c>
      <c r="E105" s="5">
        <v>215.77</v>
      </c>
      <c r="F105" s="5">
        <v>216.95</v>
      </c>
      <c r="G105" s="5">
        <v>5.87</v>
      </c>
    </row>
    <row r="106" spans="1:7">
      <c r="A106" s="1">
        <f t="shared" si="9"/>
        <v>524</v>
      </c>
      <c r="B106" s="1">
        <v>1</v>
      </c>
      <c r="C106" s="1">
        <v>6</v>
      </c>
      <c r="D106" s="2">
        <v>-2</v>
      </c>
      <c r="E106" s="5">
        <v>282.82</v>
      </c>
      <c r="F106" s="5">
        <v>294.02999999999997</v>
      </c>
      <c r="G106" s="5">
        <v>7.99</v>
      </c>
    </row>
    <row r="107" spans="1:7">
      <c r="A107" s="1">
        <f t="shared" si="9"/>
        <v>525</v>
      </c>
      <c r="B107" s="1">
        <v>1</v>
      </c>
      <c r="C107" s="1">
        <v>6</v>
      </c>
      <c r="D107" s="2">
        <v>-1</v>
      </c>
      <c r="E107" s="5">
        <v>352.75</v>
      </c>
      <c r="F107" s="5">
        <v>348.06</v>
      </c>
      <c r="G107" s="5">
        <v>11.51</v>
      </c>
    </row>
    <row r="108" spans="1:7">
      <c r="A108" s="1">
        <f t="shared" si="9"/>
        <v>526</v>
      </c>
      <c r="B108" s="1">
        <v>1</v>
      </c>
      <c r="C108" s="1">
        <v>6</v>
      </c>
      <c r="D108" s="2">
        <v>0</v>
      </c>
      <c r="E108" s="5">
        <v>314.58</v>
      </c>
      <c r="F108" s="5">
        <v>319</v>
      </c>
      <c r="G108" s="5">
        <v>14.52</v>
      </c>
    </row>
    <row r="109" spans="1:7">
      <c r="A109" s="1">
        <f t="shared" si="9"/>
        <v>543</v>
      </c>
      <c r="B109" s="1">
        <v>1</v>
      </c>
      <c r="C109" s="1">
        <v>7</v>
      </c>
      <c r="D109" s="2">
        <v>-4</v>
      </c>
      <c r="E109" s="5">
        <v>136.31</v>
      </c>
      <c r="F109" s="5">
        <v>136.36000000000001</v>
      </c>
      <c r="G109" s="5">
        <v>7.1</v>
      </c>
    </row>
    <row r="110" spans="1:7">
      <c r="A110" s="1">
        <f t="shared" si="9"/>
        <v>544</v>
      </c>
      <c r="B110" s="1">
        <v>1</v>
      </c>
      <c r="C110" s="1">
        <v>7</v>
      </c>
      <c r="D110" s="2">
        <v>-3</v>
      </c>
      <c r="E110" s="5">
        <v>147.72</v>
      </c>
      <c r="F110" s="5">
        <v>137.1</v>
      </c>
      <c r="G110" s="5">
        <v>15.03</v>
      </c>
    </row>
    <row r="111" spans="1:7">
      <c r="A111" s="1">
        <f t="shared" si="9"/>
        <v>545</v>
      </c>
      <c r="B111" s="1">
        <v>1</v>
      </c>
      <c r="C111" s="1">
        <v>7</v>
      </c>
      <c r="D111" s="2">
        <v>-2</v>
      </c>
      <c r="E111" s="5">
        <v>251.49</v>
      </c>
      <c r="F111" s="5">
        <v>259.06</v>
      </c>
      <c r="G111" s="5">
        <v>21.31</v>
      </c>
    </row>
    <row r="112" spans="1:7">
      <c r="A112" s="1">
        <f t="shared" si="9"/>
        <v>546</v>
      </c>
      <c r="B112" s="1">
        <v>1</v>
      </c>
      <c r="C112" s="1">
        <v>7</v>
      </c>
      <c r="D112" s="2">
        <v>-1</v>
      </c>
      <c r="E112" s="5">
        <v>330.24</v>
      </c>
      <c r="F112" s="5">
        <v>347.57</v>
      </c>
      <c r="G112" s="5">
        <v>34.14</v>
      </c>
    </row>
    <row r="113" spans="1:7">
      <c r="A113" s="1">
        <f t="shared" si="9"/>
        <v>632</v>
      </c>
      <c r="B113" s="1">
        <v>-2</v>
      </c>
      <c r="C113" s="1">
        <v>8</v>
      </c>
      <c r="D113" s="2">
        <v>0</v>
      </c>
      <c r="E113" s="5">
        <v>145.13999999999999</v>
      </c>
      <c r="F113" s="5">
        <v>114.86</v>
      </c>
      <c r="G113" s="5">
        <v>15.02</v>
      </c>
    </row>
    <row r="114" spans="1:7">
      <c r="A114" s="1">
        <f t="shared" si="9"/>
        <v>633</v>
      </c>
      <c r="B114" s="1">
        <v>-2</v>
      </c>
      <c r="C114" s="1">
        <v>8</v>
      </c>
      <c r="D114" s="2">
        <v>-1</v>
      </c>
      <c r="E114" s="5">
        <v>123.96</v>
      </c>
      <c r="F114" s="5">
        <v>121.09</v>
      </c>
      <c r="G114" s="5">
        <v>7.2</v>
      </c>
    </row>
    <row r="115" spans="1:7">
      <c r="A115" s="1">
        <f t="shared" si="9"/>
        <v>634</v>
      </c>
      <c r="B115" s="1">
        <v>-2</v>
      </c>
      <c r="C115" s="1">
        <v>8</v>
      </c>
      <c r="D115" s="2">
        <v>-2</v>
      </c>
      <c r="E115" s="5">
        <v>213.32</v>
      </c>
      <c r="F115" s="5">
        <v>238.1</v>
      </c>
      <c r="G115" s="5">
        <v>11.18</v>
      </c>
    </row>
    <row r="116" spans="1:7">
      <c r="A116" s="1">
        <f t="shared" si="9"/>
        <v>635</v>
      </c>
      <c r="B116" s="1">
        <v>-2</v>
      </c>
      <c r="C116" s="1">
        <v>8</v>
      </c>
      <c r="D116" s="2">
        <v>-3</v>
      </c>
      <c r="E116" s="5">
        <v>267.82</v>
      </c>
      <c r="F116" s="5">
        <v>239.21</v>
      </c>
      <c r="G116" s="5">
        <v>15.46</v>
      </c>
    </row>
    <row r="117" spans="1:7">
      <c r="A117" s="1">
        <f t="shared" si="9"/>
        <v>654</v>
      </c>
      <c r="B117" s="1">
        <v>-2</v>
      </c>
      <c r="C117" s="1">
        <v>7</v>
      </c>
      <c r="D117" s="2">
        <v>-1</v>
      </c>
      <c r="E117" s="5">
        <v>231.44</v>
      </c>
      <c r="F117" s="5">
        <v>240.33</v>
      </c>
      <c r="G117" s="5">
        <v>8.16</v>
      </c>
    </row>
    <row r="118" spans="1:7">
      <c r="A118" s="1">
        <f t="shared" si="9"/>
        <v>655</v>
      </c>
      <c r="B118" s="1">
        <v>-2</v>
      </c>
      <c r="C118" s="1">
        <v>7</v>
      </c>
      <c r="D118" s="2">
        <v>-2</v>
      </c>
      <c r="E118" s="5">
        <v>342.39</v>
      </c>
      <c r="F118" s="5">
        <v>338</v>
      </c>
      <c r="G118" s="5">
        <v>11.28</v>
      </c>
    </row>
    <row r="119" spans="1:7">
      <c r="A119" s="1">
        <f t="shared" si="9"/>
        <v>656</v>
      </c>
      <c r="B119" s="1">
        <v>-2</v>
      </c>
      <c r="C119" s="1">
        <v>7</v>
      </c>
      <c r="D119" s="2">
        <v>-3</v>
      </c>
      <c r="E119" s="5">
        <v>273.12</v>
      </c>
      <c r="F119" s="5">
        <v>266.95999999999998</v>
      </c>
      <c r="G119" s="5">
        <v>10.09</v>
      </c>
    </row>
    <row r="120" spans="1:7">
      <c r="A120" s="1">
        <f t="shared" si="9"/>
        <v>674</v>
      </c>
      <c r="B120" s="1">
        <v>-2</v>
      </c>
      <c r="C120" s="1">
        <v>6</v>
      </c>
      <c r="D120" s="2">
        <v>0</v>
      </c>
      <c r="E120" s="5">
        <v>291.75</v>
      </c>
      <c r="F120" s="5">
        <v>292.22000000000003</v>
      </c>
      <c r="G120" s="5">
        <v>7.29</v>
      </c>
    </row>
    <row r="121" spans="1:7">
      <c r="A121" s="1">
        <f t="shared" ref="A121:A150" si="10">ABS(400*B121+21*C121+D121)</f>
        <v>742</v>
      </c>
      <c r="B121" s="1">
        <v>-2</v>
      </c>
      <c r="C121" s="1">
        <v>3</v>
      </c>
      <c r="D121" s="2">
        <v>-5</v>
      </c>
      <c r="E121" s="5">
        <v>80.680000000000007</v>
      </c>
      <c r="F121" s="5">
        <v>80.900000000000006</v>
      </c>
      <c r="G121" s="5">
        <v>2.59</v>
      </c>
    </row>
    <row r="122" spans="1:7">
      <c r="A122" s="1">
        <f t="shared" si="10"/>
        <v>839</v>
      </c>
      <c r="B122" s="1">
        <v>2</v>
      </c>
      <c r="C122" s="1">
        <v>2</v>
      </c>
      <c r="D122" s="2">
        <v>-3</v>
      </c>
      <c r="E122" s="5">
        <v>116.91</v>
      </c>
      <c r="F122" s="5">
        <v>118.22</v>
      </c>
      <c r="G122" s="5">
        <v>2.16</v>
      </c>
    </row>
    <row r="123" spans="1:7">
      <c r="A123" s="1">
        <f t="shared" si="10"/>
        <v>849</v>
      </c>
      <c r="B123" s="1">
        <v>-2</v>
      </c>
      <c r="C123" s="1">
        <v>-2</v>
      </c>
      <c r="D123" s="2">
        <v>-7</v>
      </c>
      <c r="E123" s="5">
        <v>184.44</v>
      </c>
      <c r="F123" s="5">
        <v>172.33</v>
      </c>
      <c r="G123" s="5">
        <v>19.96</v>
      </c>
    </row>
    <row r="124" spans="1:7">
      <c r="A124" s="1">
        <f t="shared" si="10"/>
        <v>869</v>
      </c>
      <c r="B124" s="1">
        <v>-2</v>
      </c>
      <c r="C124" s="1">
        <v>-3</v>
      </c>
      <c r="D124" s="2">
        <v>-6</v>
      </c>
      <c r="E124" s="5">
        <v>254.08</v>
      </c>
      <c r="F124" s="5">
        <v>253.44</v>
      </c>
      <c r="G124" s="5">
        <v>21.97</v>
      </c>
    </row>
    <row r="125" spans="1:7">
      <c r="A125" s="1">
        <f t="shared" si="10"/>
        <v>899</v>
      </c>
      <c r="B125" s="1">
        <v>2</v>
      </c>
      <c r="C125" s="1">
        <v>5</v>
      </c>
      <c r="D125" s="2">
        <v>-6</v>
      </c>
      <c r="E125" s="5">
        <v>96.08</v>
      </c>
      <c r="F125" s="5">
        <v>103.5</v>
      </c>
      <c r="G125" s="5">
        <v>3.6</v>
      </c>
    </row>
    <row r="126" spans="1:7">
      <c r="A126" s="1">
        <f t="shared" si="10"/>
        <v>900</v>
      </c>
      <c r="B126" s="1">
        <v>2</v>
      </c>
      <c r="C126" s="1">
        <v>5</v>
      </c>
      <c r="D126" s="2">
        <v>-5</v>
      </c>
      <c r="E126" s="5">
        <v>266.07</v>
      </c>
      <c r="F126" s="5">
        <v>278.92</v>
      </c>
      <c r="G126" s="5">
        <v>8.23</v>
      </c>
    </row>
    <row r="127" spans="1:7">
      <c r="A127" s="1">
        <f t="shared" si="10"/>
        <v>901</v>
      </c>
      <c r="B127" s="1">
        <v>2</v>
      </c>
      <c r="C127" s="1">
        <v>5</v>
      </c>
      <c r="D127" s="2">
        <v>-4</v>
      </c>
      <c r="E127" s="5">
        <v>226.16</v>
      </c>
      <c r="F127" s="5">
        <v>232.19</v>
      </c>
      <c r="G127" s="5">
        <v>8.26</v>
      </c>
    </row>
    <row r="128" spans="1:7">
      <c r="A128" s="1">
        <f t="shared" si="10"/>
        <v>902</v>
      </c>
      <c r="B128" s="1">
        <v>2</v>
      </c>
      <c r="C128" s="1">
        <v>5</v>
      </c>
      <c r="D128" s="2">
        <v>-3</v>
      </c>
      <c r="E128" s="5">
        <v>471.68</v>
      </c>
      <c r="F128" s="5">
        <v>480.93</v>
      </c>
      <c r="G128" s="5">
        <v>12.24</v>
      </c>
    </row>
    <row r="129" spans="1:7">
      <c r="A129" s="1">
        <f t="shared" si="10"/>
        <v>903</v>
      </c>
      <c r="B129" s="1">
        <v>2</v>
      </c>
      <c r="C129" s="1">
        <v>5</v>
      </c>
      <c r="D129" s="2">
        <v>-2</v>
      </c>
      <c r="E129" s="5">
        <v>343.53</v>
      </c>
      <c r="F129" s="5">
        <v>361.53</v>
      </c>
      <c r="G129" s="5">
        <v>9.9600000000000009</v>
      </c>
    </row>
    <row r="130" spans="1:7">
      <c r="A130" s="1">
        <f t="shared" si="10"/>
        <v>904</v>
      </c>
      <c r="B130" s="1">
        <v>2</v>
      </c>
      <c r="C130" s="1">
        <v>5</v>
      </c>
      <c r="D130" s="2">
        <v>-1</v>
      </c>
      <c r="E130" s="5">
        <v>135.66</v>
      </c>
      <c r="F130" s="5">
        <v>137.6</v>
      </c>
      <c r="G130" s="5">
        <v>4.6500000000000004</v>
      </c>
    </row>
    <row r="131" spans="1:7">
      <c r="A131" s="1">
        <f t="shared" si="10"/>
        <v>908</v>
      </c>
      <c r="B131" s="1">
        <v>-2</v>
      </c>
      <c r="C131" s="1">
        <v>-5</v>
      </c>
      <c r="D131" s="2">
        <v>-3</v>
      </c>
      <c r="E131" s="5">
        <v>165.56</v>
      </c>
      <c r="F131" s="5">
        <v>153.21</v>
      </c>
      <c r="G131" s="5">
        <v>10.74</v>
      </c>
    </row>
    <row r="132" spans="1:7">
      <c r="A132" s="1">
        <f t="shared" si="10"/>
        <v>920</v>
      </c>
      <c r="B132" s="1">
        <v>2</v>
      </c>
      <c r="C132" s="1">
        <v>6</v>
      </c>
      <c r="D132" s="2">
        <v>-6</v>
      </c>
      <c r="E132" s="5">
        <v>160.72999999999999</v>
      </c>
      <c r="F132" s="5">
        <v>149</v>
      </c>
      <c r="G132" s="5">
        <v>8.09</v>
      </c>
    </row>
    <row r="133" spans="1:7">
      <c r="A133" s="1">
        <f t="shared" si="10"/>
        <v>921</v>
      </c>
      <c r="B133" s="1">
        <v>2</v>
      </c>
      <c r="C133" s="1">
        <v>6</v>
      </c>
      <c r="D133" s="2">
        <v>-5</v>
      </c>
      <c r="E133" s="5">
        <v>295.77</v>
      </c>
      <c r="F133" s="5">
        <v>295.25</v>
      </c>
      <c r="G133" s="5">
        <v>12.53</v>
      </c>
    </row>
    <row r="134" spans="1:7">
      <c r="A134" s="1">
        <f t="shared" si="10"/>
        <v>922</v>
      </c>
      <c r="B134" s="1">
        <v>2</v>
      </c>
      <c r="C134" s="1">
        <v>6</v>
      </c>
      <c r="D134" s="2">
        <v>-4</v>
      </c>
      <c r="E134" s="5">
        <v>418.6</v>
      </c>
      <c r="F134" s="5">
        <v>418.57</v>
      </c>
      <c r="G134" s="5">
        <v>16.03</v>
      </c>
    </row>
    <row r="135" spans="1:7">
      <c r="A135" s="1">
        <f t="shared" si="10"/>
        <v>923</v>
      </c>
      <c r="B135" s="1">
        <v>2</v>
      </c>
      <c r="C135" s="1">
        <v>6</v>
      </c>
      <c r="D135" s="2">
        <v>-3</v>
      </c>
      <c r="E135" s="5">
        <v>85.15</v>
      </c>
      <c r="F135" s="5">
        <v>84.67</v>
      </c>
      <c r="G135" s="5">
        <v>4.59</v>
      </c>
    </row>
    <row r="136" spans="1:7">
      <c r="A136" s="1">
        <f t="shared" si="10"/>
        <v>924</v>
      </c>
      <c r="B136" s="1">
        <v>2</v>
      </c>
      <c r="C136" s="1">
        <v>6</v>
      </c>
      <c r="D136" s="2">
        <v>-2</v>
      </c>
      <c r="E136" s="5">
        <v>274.06</v>
      </c>
      <c r="F136" s="5">
        <v>265.12</v>
      </c>
      <c r="G136" s="5">
        <v>13.37</v>
      </c>
    </row>
    <row r="137" spans="1:7">
      <c r="A137" s="1">
        <f t="shared" si="10"/>
        <v>925</v>
      </c>
      <c r="B137" s="1">
        <v>2</v>
      </c>
      <c r="C137" s="1">
        <v>6</v>
      </c>
      <c r="D137" s="2">
        <v>-1</v>
      </c>
      <c r="E137" s="5">
        <v>276.67</v>
      </c>
      <c r="F137" s="5">
        <v>286.35000000000002</v>
      </c>
      <c r="G137" s="5">
        <v>14.39</v>
      </c>
    </row>
    <row r="138" spans="1:7">
      <c r="A138" s="1">
        <f t="shared" si="10"/>
        <v>926</v>
      </c>
      <c r="B138" s="1">
        <v>2</v>
      </c>
      <c r="C138" s="1">
        <v>6</v>
      </c>
      <c r="D138" s="2">
        <v>0</v>
      </c>
      <c r="E138" s="5">
        <v>212.21</v>
      </c>
      <c r="F138" s="5">
        <v>215.05</v>
      </c>
      <c r="G138" s="5">
        <v>17.82</v>
      </c>
    </row>
    <row r="139" spans="1:7">
      <c r="A139" s="1">
        <f t="shared" si="10"/>
        <v>1033</v>
      </c>
      <c r="B139" s="1">
        <v>-3</v>
      </c>
      <c r="C139" s="1">
        <v>8</v>
      </c>
      <c r="D139" s="2">
        <v>-1</v>
      </c>
      <c r="E139" s="5">
        <v>202.88</v>
      </c>
      <c r="F139" s="5">
        <v>189.53</v>
      </c>
      <c r="G139" s="5">
        <v>10.220000000000001</v>
      </c>
    </row>
    <row r="140" spans="1:7">
      <c r="A140" s="1">
        <f t="shared" si="10"/>
        <v>1034</v>
      </c>
      <c r="B140" s="1">
        <v>-3</v>
      </c>
      <c r="C140" s="1">
        <v>8</v>
      </c>
      <c r="D140" s="2">
        <v>-2</v>
      </c>
      <c r="E140" s="5">
        <v>140.19</v>
      </c>
      <c r="F140" s="5">
        <v>130.87</v>
      </c>
      <c r="G140" s="5">
        <v>9.58</v>
      </c>
    </row>
    <row r="141" spans="1:7">
      <c r="A141" s="1">
        <f t="shared" si="10"/>
        <v>1055</v>
      </c>
      <c r="B141" s="1">
        <v>-3</v>
      </c>
      <c r="C141" s="1">
        <v>7</v>
      </c>
      <c r="D141" s="2">
        <v>-2</v>
      </c>
      <c r="E141" s="5">
        <v>172.76</v>
      </c>
      <c r="F141" s="5">
        <v>145.87</v>
      </c>
      <c r="G141" s="5">
        <v>12.98</v>
      </c>
    </row>
    <row r="142" spans="1:7">
      <c r="A142" s="1">
        <f t="shared" si="10"/>
        <v>1145</v>
      </c>
      <c r="B142" s="1">
        <v>-3</v>
      </c>
      <c r="C142" s="1">
        <v>3</v>
      </c>
      <c r="D142" s="2">
        <v>-8</v>
      </c>
      <c r="E142" s="5">
        <v>300.43</v>
      </c>
      <c r="F142" s="5">
        <v>278.86</v>
      </c>
      <c r="G142" s="5">
        <v>14.18</v>
      </c>
    </row>
    <row r="143" spans="1:7">
      <c r="A143" s="1">
        <f t="shared" si="10"/>
        <v>1301</v>
      </c>
      <c r="B143" s="1">
        <v>3</v>
      </c>
      <c r="C143" s="1">
        <v>5</v>
      </c>
      <c r="D143" s="2">
        <v>-4</v>
      </c>
      <c r="E143" s="5">
        <v>355.72</v>
      </c>
      <c r="F143" s="5">
        <v>339.12</v>
      </c>
      <c r="G143" s="5">
        <v>12.6</v>
      </c>
    </row>
    <row r="144" spans="1:7">
      <c r="A144" s="1">
        <f t="shared" si="10"/>
        <v>1302</v>
      </c>
      <c r="B144" s="1">
        <v>3</v>
      </c>
      <c r="C144" s="1">
        <v>5</v>
      </c>
      <c r="D144" s="2">
        <v>-3</v>
      </c>
      <c r="E144" s="5">
        <v>259.8</v>
      </c>
      <c r="F144" s="5">
        <v>262.67</v>
      </c>
      <c r="G144" s="5">
        <v>13.79</v>
      </c>
    </row>
    <row r="145" spans="1:27">
      <c r="A145" s="1">
        <f t="shared" si="10"/>
        <v>1303</v>
      </c>
      <c r="B145" s="1">
        <v>3</v>
      </c>
      <c r="C145" s="1">
        <v>5</v>
      </c>
      <c r="D145" s="2">
        <v>-2</v>
      </c>
      <c r="E145" s="5">
        <v>148.19</v>
      </c>
      <c r="F145" s="5">
        <v>159.41999999999999</v>
      </c>
      <c r="G145" s="5">
        <v>8.23</v>
      </c>
    </row>
    <row r="146" spans="1:27">
      <c r="A146" s="1">
        <f t="shared" si="10"/>
        <v>1455</v>
      </c>
      <c r="B146" s="1">
        <v>-4</v>
      </c>
      <c r="C146" s="1">
        <v>7</v>
      </c>
      <c r="D146" s="2">
        <v>-2</v>
      </c>
      <c r="E146" s="5">
        <v>363.91</v>
      </c>
      <c r="F146" s="5">
        <v>349.01</v>
      </c>
      <c r="G146" s="5">
        <v>17.760000000000002</v>
      </c>
    </row>
    <row r="147" spans="1:27">
      <c r="A147" s="1">
        <f t="shared" si="10"/>
        <v>1457</v>
      </c>
      <c r="B147" s="1">
        <v>4</v>
      </c>
      <c r="C147" s="1">
        <v>-7</v>
      </c>
      <c r="D147" s="2">
        <v>4</v>
      </c>
      <c r="E147" s="5">
        <v>162.44999999999999</v>
      </c>
      <c r="F147" s="5">
        <v>169.22</v>
      </c>
      <c r="G147" s="5">
        <v>14.19</v>
      </c>
    </row>
    <row r="148" spans="1:27">
      <c r="A148" s="1">
        <f t="shared" si="10"/>
        <v>2000</v>
      </c>
      <c r="B148" s="1">
        <v>-5</v>
      </c>
      <c r="C148" s="1">
        <v>0</v>
      </c>
      <c r="D148" s="2">
        <v>0</v>
      </c>
      <c r="E148" s="5">
        <v>26.27</v>
      </c>
      <c r="F148" s="5">
        <v>24.71</v>
      </c>
      <c r="G148" s="5">
        <v>1.79</v>
      </c>
    </row>
    <row r="149" spans="1:27">
      <c r="A149" s="1">
        <f t="shared" si="10"/>
        <v>2393</v>
      </c>
      <c r="B149" s="1">
        <v>6</v>
      </c>
      <c r="C149" s="1">
        <v>0</v>
      </c>
      <c r="D149" s="2">
        <v>-7</v>
      </c>
      <c r="E149" s="5">
        <v>311.81</v>
      </c>
      <c r="F149" s="5">
        <v>255.2</v>
      </c>
      <c r="G149" s="5">
        <v>24.91</v>
      </c>
    </row>
    <row r="150" spans="1:27">
      <c r="A150" s="1">
        <f t="shared" si="10"/>
        <v>2416</v>
      </c>
      <c r="B150" s="1">
        <v>-6</v>
      </c>
      <c r="C150" s="1">
        <v>-1</v>
      </c>
      <c r="D150" s="2">
        <v>5</v>
      </c>
      <c r="E150" s="5">
        <v>160.82</v>
      </c>
      <c r="F150" s="5">
        <v>170.86</v>
      </c>
      <c r="G150" s="5">
        <v>11.5</v>
      </c>
      <c r="AA150" t="s">
        <v>29</v>
      </c>
    </row>
    <row r="151" spans="1:27">
      <c r="B151" s="4"/>
      <c r="C151" s="4"/>
      <c r="D151" s="4"/>
      <c r="E151" s="6"/>
      <c r="F151" s="6"/>
      <c r="G151" s="6"/>
    </row>
    <row r="152" spans="1:27">
      <c r="B152" s="4"/>
      <c r="C152" s="4"/>
      <c r="D152" s="4"/>
      <c r="E152" s="6"/>
      <c r="F152" s="6"/>
      <c r="G152" s="6"/>
    </row>
    <row r="153" spans="1:27">
      <c r="A153" s="3" t="s">
        <v>27</v>
      </c>
      <c r="H153" s="6"/>
      <c r="I153" s="6"/>
      <c r="J153" s="6"/>
      <c r="N153" s="6"/>
    </row>
    <row r="154" spans="1:27" ht="14.25">
      <c r="A154" s="1" t="s">
        <v>12</v>
      </c>
      <c r="B154" s="4" t="s">
        <v>0</v>
      </c>
      <c r="C154" s="4" t="s">
        <v>1</v>
      </c>
      <c r="D154" s="4" t="s">
        <v>2</v>
      </c>
      <c r="E154" s="6" t="s">
        <v>6</v>
      </c>
      <c r="F154" s="6" t="s">
        <v>7</v>
      </c>
      <c r="G154" s="6" t="s">
        <v>8</v>
      </c>
      <c r="H154" s="6" t="s">
        <v>9</v>
      </c>
      <c r="I154" s="6" t="s">
        <v>10</v>
      </c>
      <c r="J154" s="6" t="s">
        <v>11</v>
      </c>
      <c r="K154" s="6" t="s">
        <v>18</v>
      </c>
      <c r="L154" s="6" t="s">
        <v>19</v>
      </c>
      <c r="M154" s="6" t="s">
        <v>20</v>
      </c>
      <c r="N154" s="6" t="s">
        <v>22</v>
      </c>
      <c r="O154" s="1" t="s">
        <v>21</v>
      </c>
      <c r="P154" s="6" t="s">
        <v>23</v>
      </c>
      <c r="Q154" s="6" t="s">
        <v>24</v>
      </c>
      <c r="R154" s="6" t="s">
        <v>32</v>
      </c>
      <c r="S154" s="6" t="s">
        <v>33</v>
      </c>
      <c r="T154" s="6" t="s">
        <v>34</v>
      </c>
      <c r="U154" s="6" t="s">
        <v>35</v>
      </c>
      <c r="V154" s="6" t="s">
        <v>36</v>
      </c>
      <c r="W154" s="6" t="s">
        <v>37</v>
      </c>
      <c r="X154" s="6" t="s">
        <v>38</v>
      </c>
      <c r="Y154" s="6" t="s">
        <v>39</v>
      </c>
      <c r="Z154" s="6" t="s">
        <v>46</v>
      </c>
      <c r="AA154" s="6" t="s">
        <v>58</v>
      </c>
    </row>
    <row r="155" spans="1:27">
      <c r="B155" s="4"/>
      <c r="C155" s="4"/>
      <c r="D155" s="4"/>
      <c r="E155" s="6"/>
      <c r="F155" s="6"/>
      <c r="G155" s="6"/>
      <c r="H155" s="6"/>
      <c r="I155" s="6"/>
      <c r="J155" s="6"/>
      <c r="N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7">
      <c r="A156" s="1">
        <f t="shared" ref="A156:A219" si="11">400*B156+21*C156+D156</f>
        <v>21</v>
      </c>
      <c r="B156" s="1">
        <v>0</v>
      </c>
      <c r="C156" s="1">
        <v>1</v>
      </c>
      <c r="D156" s="2">
        <v>0</v>
      </c>
      <c r="E156" s="5">
        <v>1521.69</v>
      </c>
      <c r="F156" s="5">
        <v>1410.39</v>
      </c>
      <c r="G156" s="5">
        <v>41.87</v>
      </c>
      <c r="H156" s="5">
        <v>1561.3</v>
      </c>
      <c r="I156" s="5">
        <v>1430.61</v>
      </c>
      <c r="J156" s="5">
        <v>89.19</v>
      </c>
      <c r="K156" s="6">
        <f t="shared" ref="K156:K162" si="12" xml:space="preserve"> 0.5*(E156+H156)</f>
        <v>1541.4949999999999</v>
      </c>
      <c r="L156" s="6">
        <f t="shared" ref="L156:L162" si="13">E156-H156</f>
        <v>-39.6099999999999</v>
      </c>
      <c r="M156" s="6">
        <f t="shared" ref="M156:M162" si="14">0.5*(F156+I156)</f>
        <v>1420.5</v>
      </c>
      <c r="N156" s="5">
        <f t="shared" ref="N156:N162" si="15">0.5*P156</f>
        <v>49.264472492862438</v>
      </c>
      <c r="O156" s="6">
        <f t="shared" ref="O156:O162" si="16">F156-I156</f>
        <v>-20.2199999999998</v>
      </c>
      <c r="P156" s="6">
        <f t="shared" ref="P156:P162" si="17">SQRT(G156*G156+J156*J156)</f>
        <v>98.528944985724877</v>
      </c>
      <c r="Q156" s="6">
        <f t="shared" ref="Q156:Q162" si="18">(G156*G156-J156*J156)/(G156*G156+J156*J156)</f>
        <v>-0.6388328414857386</v>
      </c>
      <c r="R156" s="5">
        <f t="shared" ref="R156:R219" si="19">ABS(O156-L156)/P156</f>
        <v>0.19679496215867706</v>
      </c>
      <c r="S156" s="5">
        <f t="shared" ref="S156:S219" si="20">ABS(O156-L156)</f>
        <v>19.3900000000001</v>
      </c>
      <c r="T156" s="5">
        <f t="shared" ref="T156:T219" si="21">ABS(O156)</f>
        <v>20.2199999999998</v>
      </c>
      <c r="U156" s="5">
        <f t="shared" ref="U156:U219" si="22">ABS(O156)/P156</f>
        <v>0.20521888266366117</v>
      </c>
      <c r="V156" s="5">
        <f t="shared" ref="V156:V219" si="23">ABS(M156-K156)/N156</f>
        <v>2.4560295457853516</v>
      </c>
      <c r="W156" s="5">
        <f t="shared" ref="W156:W219" si="24">ABS(M156-K156)</f>
        <v>120.99499999999989</v>
      </c>
      <c r="X156" s="5">
        <f t="shared" ref="X156:X219" si="25">ABS(M156)</f>
        <v>1420.5</v>
      </c>
      <c r="Y156" s="5">
        <f t="shared" ref="Y156:Y219" si="26">ABS(M156)/N156</f>
        <v>28.834166451407871</v>
      </c>
      <c r="Z156" s="10">
        <f t="shared" ref="Z156:Z219" si="27">SQRT(0.011265*B156*B156+0.007675*C156*C156+0.004355*D156*D156+0.007465*B156*C156+0.002878*C156*D156+0.004628*D156*B156)</f>
        <v>8.7607077339676168E-2</v>
      </c>
      <c r="AA156">
        <f>ABS(L156)</f>
        <v>39.6099999999999</v>
      </c>
    </row>
    <row r="157" spans="1:27">
      <c r="A157" s="1">
        <f t="shared" si="11"/>
        <v>20</v>
      </c>
      <c r="B157" s="1">
        <v>0</v>
      </c>
      <c r="C157" s="1">
        <v>1</v>
      </c>
      <c r="D157" s="2">
        <v>-1</v>
      </c>
      <c r="E157" s="5">
        <v>2365.23</v>
      </c>
      <c r="F157" s="5">
        <v>1897.77</v>
      </c>
      <c r="G157" s="5">
        <v>46.99</v>
      </c>
      <c r="H157" s="5">
        <v>2288.63</v>
      </c>
      <c r="I157" s="5">
        <v>1839.51</v>
      </c>
      <c r="J157" s="5">
        <v>69.95</v>
      </c>
      <c r="K157" s="6">
        <f t="shared" si="12"/>
        <v>2326.9300000000003</v>
      </c>
      <c r="L157" s="6">
        <f t="shared" si="13"/>
        <v>76.599999999999909</v>
      </c>
      <c r="M157" s="6">
        <f t="shared" si="14"/>
        <v>1868.6399999999999</v>
      </c>
      <c r="N157" s="5">
        <f t="shared" si="15"/>
        <v>42.133901433406336</v>
      </c>
      <c r="O157" s="6">
        <f t="shared" si="16"/>
        <v>58.259999999999991</v>
      </c>
      <c r="P157" s="6">
        <f t="shared" si="17"/>
        <v>84.267802866812673</v>
      </c>
      <c r="Q157" s="6">
        <f t="shared" si="18"/>
        <v>-0.37810431357132379</v>
      </c>
      <c r="R157" s="5">
        <f t="shared" si="19"/>
        <v>0.21763947054590632</v>
      </c>
      <c r="S157" s="5">
        <f t="shared" si="20"/>
        <v>18.339999999999918</v>
      </c>
      <c r="T157" s="5">
        <f t="shared" si="21"/>
        <v>58.259999999999991</v>
      </c>
      <c r="U157" s="5">
        <f t="shared" si="22"/>
        <v>0.69136726030559204</v>
      </c>
      <c r="V157" s="5">
        <f t="shared" si="23"/>
        <v>10.876989417282873</v>
      </c>
      <c r="W157" s="5">
        <f t="shared" si="24"/>
        <v>458.29000000000042</v>
      </c>
      <c r="X157" s="5">
        <f t="shared" si="25"/>
        <v>1868.6399999999999</v>
      </c>
      <c r="Y157" s="5">
        <f t="shared" si="26"/>
        <v>44.350034922672215</v>
      </c>
      <c r="Z157" s="10">
        <f t="shared" si="27"/>
        <v>9.5666085944811186E-2</v>
      </c>
      <c r="AA157">
        <f t="shared" ref="AA157:AA220" si="28">ABS(L157)</f>
        <v>76.599999999999909</v>
      </c>
    </row>
    <row r="158" spans="1:27">
      <c r="A158" s="1">
        <f t="shared" si="11"/>
        <v>399</v>
      </c>
      <c r="B158" s="1">
        <v>1</v>
      </c>
      <c r="C158" s="1">
        <v>0</v>
      </c>
      <c r="D158" s="2">
        <v>-1</v>
      </c>
      <c r="E158" s="5">
        <v>2175.1</v>
      </c>
      <c r="F158" s="5">
        <v>1841.92</v>
      </c>
      <c r="G158" s="5">
        <v>45.23</v>
      </c>
      <c r="H158" s="5">
        <v>2087.3200000000002</v>
      </c>
      <c r="I158" s="5">
        <v>1873.29</v>
      </c>
      <c r="J158" s="5">
        <v>61.3</v>
      </c>
      <c r="K158" s="6">
        <f t="shared" si="12"/>
        <v>2131.21</v>
      </c>
      <c r="L158" s="6">
        <f t="shared" si="13"/>
        <v>87.779999999999745</v>
      </c>
      <c r="M158" s="6">
        <f t="shared" si="14"/>
        <v>1857.605</v>
      </c>
      <c r="N158" s="5">
        <f t="shared" si="15"/>
        <v>38.090165725551785</v>
      </c>
      <c r="O158" s="6">
        <f t="shared" si="16"/>
        <v>-31.369999999999891</v>
      </c>
      <c r="P158" s="6">
        <f t="shared" si="17"/>
        <v>76.180331451103569</v>
      </c>
      <c r="Q158" s="6">
        <f t="shared" si="18"/>
        <v>-0.29498646398330208</v>
      </c>
      <c r="R158" s="5">
        <f t="shared" si="19"/>
        <v>1.5640520030616589</v>
      </c>
      <c r="S158" s="5">
        <f t="shared" si="20"/>
        <v>119.14999999999964</v>
      </c>
      <c r="T158" s="5">
        <f t="shared" si="21"/>
        <v>31.369999999999891</v>
      </c>
      <c r="U158" s="5">
        <f t="shared" si="22"/>
        <v>0.41178607919466403</v>
      </c>
      <c r="V158" s="5">
        <f t="shared" si="23"/>
        <v>7.1830876759997739</v>
      </c>
      <c r="W158" s="5">
        <f t="shared" si="24"/>
        <v>273.60500000000002</v>
      </c>
      <c r="X158" s="5">
        <f t="shared" si="25"/>
        <v>1857.605</v>
      </c>
      <c r="Y158" s="5">
        <f t="shared" si="26"/>
        <v>48.768624777966629</v>
      </c>
      <c r="Z158" s="10">
        <f t="shared" si="27"/>
        <v>0.10484273937664926</v>
      </c>
      <c r="AA158">
        <f t="shared" si="28"/>
        <v>87.779999999999745</v>
      </c>
    </row>
    <row r="159" spans="1:27">
      <c r="A159" s="1">
        <f t="shared" si="11"/>
        <v>400</v>
      </c>
      <c r="B159" s="1">
        <v>1</v>
      </c>
      <c r="C159" s="1">
        <v>0</v>
      </c>
      <c r="D159" s="2">
        <v>0</v>
      </c>
      <c r="E159" s="5">
        <v>1030.25</v>
      </c>
      <c r="F159" s="5">
        <v>992.33</v>
      </c>
      <c r="G159" s="5">
        <v>36.19</v>
      </c>
      <c r="H159" s="5">
        <v>1054.23</v>
      </c>
      <c r="I159" s="5">
        <v>1030.67</v>
      </c>
      <c r="J159" s="5">
        <v>27.75</v>
      </c>
      <c r="K159" s="6">
        <f t="shared" si="12"/>
        <v>1042.24</v>
      </c>
      <c r="L159" s="6">
        <f t="shared" si="13"/>
        <v>-23.980000000000018</v>
      </c>
      <c r="M159" s="6">
        <f t="shared" si="14"/>
        <v>1011.5</v>
      </c>
      <c r="N159" s="5">
        <f t="shared" si="15"/>
        <v>22.802294840651452</v>
      </c>
      <c r="O159" s="6">
        <f t="shared" si="16"/>
        <v>-38.340000000000032</v>
      </c>
      <c r="P159" s="6">
        <f t="shared" si="17"/>
        <v>45.604589681302905</v>
      </c>
      <c r="Q159" s="6">
        <f t="shared" si="18"/>
        <v>0.2594764654276181</v>
      </c>
      <c r="R159" s="5">
        <f t="shared" si="19"/>
        <v>0.31488058768539617</v>
      </c>
      <c r="S159" s="5">
        <f t="shared" si="20"/>
        <v>14.360000000000014</v>
      </c>
      <c r="T159" s="5">
        <f t="shared" si="21"/>
        <v>38.340000000000032</v>
      </c>
      <c r="U159" s="5">
        <f t="shared" si="22"/>
        <v>0.84070485597897548</v>
      </c>
      <c r="V159" s="5">
        <f t="shared" si="23"/>
        <v>1.3481099255500102</v>
      </c>
      <c r="W159" s="5">
        <f t="shared" si="24"/>
        <v>30.740000000000009</v>
      </c>
      <c r="X159" s="5">
        <f t="shared" si="25"/>
        <v>1011.5</v>
      </c>
      <c r="Y159" s="5">
        <f t="shared" si="26"/>
        <v>44.359570256793589</v>
      </c>
      <c r="Z159" s="10">
        <f t="shared" si="27"/>
        <v>0.10613670430157515</v>
      </c>
      <c r="AA159">
        <f t="shared" si="28"/>
        <v>23.980000000000018</v>
      </c>
    </row>
    <row r="160" spans="1:27">
      <c r="A160" s="1">
        <f t="shared" si="11"/>
        <v>379</v>
      </c>
      <c r="B160" s="1">
        <v>1</v>
      </c>
      <c r="C160" s="1">
        <v>-1</v>
      </c>
      <c r="D160" s="2">
        <v>0</v>
      </c>
      <c r="E160" s="5">
        <v>1436.2</v>
      </c>
      <c r="F160" s="5">
        <v>1387.65</v>
      </c>
      <c r="G160" s="5">
        <v>75.5</v>
      </c>
      <c r="H160" s="5">
        <v>1369.14</v>
      </c>
      <c r="I160" s="5">
        <v>1254.93</v>
      </c>
      <c r="J160" s="5">
        <v>73.06</v>
      </c>
      <c r="K160" s="6">
        <f t="shared" si="12"/>
        <v>1402.67</v>
      </c>
      <c r="L160" s="6">
        <f t="shared" si="13"/>
        <v>67.059999999999945</v>
      </c>
      <c r="M160" s="6">
        <f t="shared" si="14"/>
        <v>1321.29</v>
      </c>
      <c r="N160" s="5">
        <f t="shared" si="15"/>
        <v>52.530975623911651</v>
      </c>
      <c r="O160" s="6">
        <f t="shared" si="16"/>
        <v>132.72000000000003</v>
      </c>
      <c r="P160" s="6">
        <f t="shared" si="17"/>
        <v>105.0619512478233</v>
      </c>
      <c r="Q160" s="6">
        <f t="shared" si="18"/>
        <v>3.2839821831710712E-2</v>
      </c>
      <c r="R160" s="5">
        <f t="shared" si="19"/>
        <v>0.62496459679412664</v>
      </c>
      <c r="S160" s="5">
        <f t="shared" si="20"/>
        <v>65.660000000000082</v>
      </c>
      <c r="T160" s="5">
        <f t="shared" si="21"/>
        <v>132.72000000000003</v>
      </c>
      <c r="U160" s="5">
        <f t="shared" si="22"/>
        <v>1.2632546647352483</v>
      </c>
      <c r="V160" s="5">
        <f t="shared" si="23"/>
        <v>1.5491812027750846</v>
      </c>
      <c r="W160" s="5">
        <f t="shared" si="24"/>
        <v>81.380000000000109</v>
      </c>
      <c r="X160" s="5">
        <f t="shared" si="25"/>
        <v>1321.29</v>
      </c>
      <c r="Y160" s="5">
        <f t="shared" si="26"/>
        <v>25.152588245449607</v>
      </c>
      <c r="Z160" s="10">
        <f t="shared" si="27"/>
        <v>0.10712142642814276</v>
      </c>
      <c r="AA160">
        <f t="shared" si="28"/>
        <v>67.059999999999945</v>
      </c>
    </row>
    <row r="161" spans="1:27">
      <c r="A161" s="1">
        <f t="shared" si="11"/>
        <v>378</v>
      </c>
      <c r="B161" s="1">
        <v>1</v>
      </c>
      <c r="C161" s="1">
        <v>-1</v>
      </c>
      <c r="D161" s="2">
        <v>-1</v>
      </c>
      <c r="E161" s="5">
        <v>973.19</v>
      </c>
      <c r="F161" s="5">
        <v>999.71</v>
      </c>
      <c r="G161" s="5">
        <v>35.44</v>
      </c>
      <c r="H161" s="5">
        <v>952.68</v>
      </c>
      <c r="I161" s="5">
        <v>969.82</v>
      </c>
      <c r="J161" s="5">
        <v>33.25</v>
      </c>
      <c r="K161" s="6">
        <f t="shared" si="12"/>
        <v>962.93499999999995</v>
      </c>
      <c r="L161" s="6">
        <f t="shared" si="13"/>
        <v>20.510000000000105</v>
      </c>
      <c r="M161" s="6">
        <f t="shared" si="14"/>
        <v>984.7650000000001</v>
      </c>
      <c r="N161" s="5">
        <f t="shared" si="15"/>
        <v>24.297922236273617</v>
      </c>
      <c r="O161" s="6">
        <f t="shared" si="16"/>
        <v>29.889999999999986</v>
      </c>
      <c r="P161" s="6">
        <f t="shared" si="17"/>
        <v>48.595844472547235</v>
      </c>
      <c r="Q161" s="6">
        <f t="shared" si="18"/>
        <v>6.3699990019292704E-2</v>
      </c>
      <c r="R161" s="5">
        <f t="shared" si="19"/>
        <v>0.1930206193926485</v>
      </c>
      <c r="S161" s="5">
        <f t="shared" si="20"/>
        <v>9.3799999999998818</v>
      </c>
      <c r="T161" s="5">
        <f t="shared" si="21"/>
        <v>29.889999999999986</v>
      </c>
      <c r="U161" s="5">
        <f t="shared" si="22"/>
        <v>0.61507316776613374</v>
      </c>
      <c r="V161" s="5">
        <f t="shared" si="23"/>
        <v>0.89843072949714287</v>
      </c>
      <c r="W161" s="5">
        <f t="shared" si="24"/>
        <v>21.830000000000155</v>
      </c>
      <c r="X161" s="5">
        <f t="shared" si="25"/>
        <v>984.7650000000001</v>
      </c>
      <c r="Y161" s="5">
        <f t="shared" si="26"/>
        <v>40.528774041834524</v>
      </c>
      <c r="Z161" s="10">
        <f t="shared" si="27"/>
        <v>0.11865917579353062</v>
      </c>
      <c r="AA161">
        <f t="shared" si="28"/>
        <v>20.510000000000105</v>
      </c>
    </row>
    <row r="162" spans="1:27">
      <c r="A162" s="1">
        <f t="shared" si="11"/>
        <v>22</v>
      </c>
      <c r="B162" s="1">
        <v>0</v>
      </c>
      <c r="C162" s="1">
        <v>1</v>
      </c>
      <c r="D162" s="2">
        <v>1</v>
      </c>
      <c r="E162" s="5">
        <v>1945.85</v>
      </c>
      <c r="F162" s="5">
        <v>1913.67</v>
      </c>
      <c r="G162" s="5">
        <v>54.96</v>
      </c>
      <c r="H162" s="5">
        <v>1896.96</v>
      </c>
      <c r="I162" s="5">
        <v>1904.79</v>
      </c>
      <c r="J162" s="5">
        <v>60.04</v>
      </c>
      <c r="K162" s="6">
        <f t="shared" si="12"/>
        <v>1921.405</v>
      </c>
      <c r="L162" s="6">
        <f t="shared" si="13"/>
        <v>48.889999999999873</v>
      </c>
      <c r="M162" s="6">
        <f t="shared" si="14"/>
        <v>1909.23</v>
      </c>
      <c r="N162" s="5">
        <f t="shared" si="15"/>
        <v>40.698289890362716</v>
      </c>
      <c r="O162" s="6">
        <f t="shared" si="16"/>
        <v>8.8800000000001091</v>
      </c>
      <c r="P162" s="6">
        <f t="shared" si="17"/>
        <v>81.396579780725432</v>
      </c>
      <c r="Q162" s="6">
        <f t="shared" si="18"/>
        <v>-8.8175765665099423E-2</v>
      </c>
      <c r="R162" s="5">
        <f t="shared" si="19"/>
        <v>0.49154399494159168</v>
      </c>
      <c r="S162" s="5">
        <f t="shared" si="20"/>
        <v>40.009999999999764</v>
      </c>
      <c r="T162" s="5">
        <f t="shared" si="21"/>
        <v>8.8800000000001091</v>
      </c>
      <c r="U162" s="5">
        <f t="shared" si="22"/>
        <v>0.10909549300378439</v>
      </c>
      <c r="V162" s="5">
        <f t="shared" si="23"/>
        <v>0.29915261876600308</v>
      </c>
      <c r="W162" s="5">
        <f t="shared" si="24"/>
        <v>12.174999999999955</v>
      </c>
      <c r="X162" s="5">
        <f t="shared" si="25"/>
        <v>1909.23</v>
      </c>
      <c r="Y162" s="5">
        <f t="shared" si="26"/>
        <v>46.911799123336195</v>
      </c>
      <c r="Z162" s="10">
        <f t="shared" si="27"/>
        <v>0.12209832103677758</v>
      </c>
      <c r="AA162">
        <f t="shared" si="28"/>
        <v>48.889999999999873</v>
      </c>
    </row>
    <row r="163" spans="1:27">
      <c r="A163" s="1">
        <f t="shared" si="11"/>
        <v>2</v>
      </c>
      <c r="B163" s="1">
        <v>0</v>
      </c>
      <c r="C163" s="1">
        <v>0</v>
      </c>
      <c r="D163" s="2">
        <v>2</v>
      </c>
      <c r="E163" s="5">
        <v>440.35</v>
      </c>
      <c r="F163" s="5">
        <v>439.51</v>
      </c>
      <c r="G163" s="5">
        <v>12.07</v>
      </c>
      <c r="H163" s="5">
        <v>441.49</v>
      </c>
      <c r="I163" s="5">
        <v>458.54</v>
      </c>
      <c r="J163" s="5">
        <v>15.32</v>
      </c>
      <c r="K163" s="6">
        <f t="shared" ref="K163" si="29" xml:space="preserve"> 0.5*(E163+H163)</f>
        <v>440.92</v>
      </c>
      <c r="L163" s="6">
        <f t="shared" ref="L163" si="30">E163-H163</f>
        <v>-1.1399999999999864</v>
      </c>
      <c r="M163" s="6">
        <f t="shared" ref="M163" si="31">0.5*(F163+I163)</f>
        <v>449.02499999999998</v>
      </c>
      <c r="N163" s="5">
        <f t="shared" ref="N163" si="32">0.5*P163</f>
        <v>9.7517600975413661</v>
      </c>
      <c r="O163" s="6">
        <f t="shared" ref="O163" si="33">F163-I163</f>
        <v>-19.03000000000003</v>
      </c>
      <c r="P163" s="6">
        <f t="shared" ref="P163" si="34">SQRT(G163*G163+J163*J163)</f>
        <v>19.503520195082732</v>
      </c>
      <c r="Q163" s="6">
        <f t="shared" ref="Q163" si="35">(G163*G163-J163*J163)/(G163*G163+J163*J163)</f>
        <v>-0.23401806527189528</v>
      </c>
      <c r="R163" s="7">
        <f t="shared" si="19"/>
        <v>0.91727030920861696</v>
      </c>
      <c r="S163" s="7">
        <f t="shared" si="20"/>
        <v>17.890000000000043</v>
      </c>
      <c r="T163">
        <f t="shared" si="21"/>
        <v>19.03000000000003</v>
      </c>
      <c r="U163" s="7">
        <f t="shared" si="22"/>
        <v>0.97572129593292156</v>
      </c>
      <c r="V163" s="7">
        <f t="shared" si="23"/>
        <v>0.83113201298331885</v>
      </c>
      <c r="W163" s="7">
        <f t="shared" si="24"/>
        <v>8.1049999999999613</v>
      </c>
      <c r="X163">
        <f t="shared" si="25"/>
        <v>449.02499999999998</v>
      </c>
      <c r="Y163" s="7">
        <f t="shared" si="26"/>
        <v>46.045533884002033</v>
      </c>
      <c r="Z163" s="10">
        <f t="shared" si="27"/>
        <v>0.13198484761517135</v>
      </c>
      <c r="AA163">
        <f t="shared" si="28"/>
        <v>1.1399999999999864</v>
      </c>
    </row>
    <row r="164" spans="1:27">
      <c r="A164" s="1">
        <f t="shared" si="11"/>
        <v>380</v>
      </c>
      <c r="B164" s="1">
        <v>1</v>
      </c>
      <c r="C164" s="1">
        <v>-1</v>
      </c>
      <c r="D164" s="2">
        <v>1</v>
      </c>
      <c r="E164" s="5">
        <v>1262.5999999999999</v>
      </c>
      <c r="F164" s="5">
        <v>1198.26</v>
      </c>
      <c r="G164" s="5">
        <v>30.87</v>
      </c>
      <c r="H164" s="5">
        <v>1370.26</v>
      </c>
      <c r="I164" s="5">
        <v>1301.17</v>
      </c>
      <c r="J164" s="5">
        <v>33.770000000000003</v>
      </c>
      <c r="K164" s="6">
        <f t="shared" ref="K164:K227" si="36" xml:space="preserve"> 0.5*(E164+H164)</f>
        <v>1316.4299999999998</v>
      </c>
      <c r="L164" s="6">
        <f t="shared" ref="L164:L227" si="37">E164-H164</f>
        <v>-107.66000000000008</v>
      </c>
      <c r="M164" s="6">
        <f t="shared" ref="M164:M227" si="38">0.5*(F164+I164)</f>
        <v>1249.7150000000001</v>
      </c>
      <c r="N164" s="5">
        <f t="shared" ref="N164:N227" si="39">0.5*P164</f>
        <v>22.876679173341575</v>
      </c>
      <c r="O164" s="6">
        <f t="shared" ref="O164:O227" si="40">F164-I164</f>
        <v>-102.91000000000008</v>
      </c>
      <c r="P164" s="6">
        <f t="shared" ref="P164:P227" si="41">SQRT(G164*G164+J164*J164)</f>
        <v>45.75335834668315</v>
      </c>
      <c r="Q164" s="6">
        <f t="shared" ref="Q164:Q227" si="42">(G164*G164-J164*J164)/(G164*G164+J164*J164)</f>
        <v>-8.9547484634583063E-2</v>
      </c>
      <c r="R164" s="5">
        <f t="shared" si="19"/>
        <v>0.10381751573312316</v>
      </c>
      <c r="S164" s="5">
        <f t="shared" si="20"/>
        <v>4.75</v>
      </c>
      <c r="T164" s="5">
        <f t="shared" si="21"/>
        <v>102.91000000000008</v>
      </c>
      <c r="U164" s="5">
        <f t="shared" si="22"/>
        <v>2.2492337987569924</v>
      </c>
      <c r="V164" s="5">
        <f t="shared" si="23"/>
        <v>2.9162886577411706</v>
      </c>
      <c r="W164" s="5">
        <f t="shared" si="24"/>
        <v>66.714999999999691</v>
      </c>
      <c r="X164" s="5">
        <f t="shared" si="25"/>
        <v>1249.7150000000001</v>
      </c>
      <c r="Y164" s="5">
        <f t="shared" si="26"/>
        <v>54.628339652387382</v>
      </c>
      <c r="Z164" s="10">
        <f t="shared" si="27"/>
        <v>0.13258959235173778</v>
      </c>
      <c r="AA164">
        <f t="shared" si="28"/>
        <v>107.66000000000008</v>
      </c>
    </row>
    <row r="165" spans="1:27">
      <c r="A165" s="1">
        <f t="shared" si="11"/>
        <v>19</v>
      </c>
      <c r="B165" s="1">
        <v>0</v>
      </c>
      <c r="C165" s="1">
        <v>1</v>
      </c>
      <c r="D165" s="2">
        <v>-2</v>
      </c>
      <c r="E165" s="5">
        <v>2610.7800000000002</v>
      </c>
      <c r="F165" s="5">
        <v>2170.29</v>
      </c>
      <c r="G165" s="5">
        <v>54.31</v>
      </c>
      <c r="H165" s="5">
        <v>2633.08</v>
      </c>
      <c r="I165" s="5">
        <v>2246.6</v>
      </c>
      <c r="J165" s="5">
        <v>130.63</v>
      </c>
      <c r="K165" s="6">
        <f t="shared" si="36"/>
        <v>2621.9300000000003</v>
      </c>
      <c r="L165" s="6">
        <f t="shared" si="37"/>
        <v>-22.299999999999727</v>
      </c>
      <c r="M165" s="6">
        <f t="shared" si="38"/>
        <v>2208.4449999999997</v>
      </c>
      <c r="N165" s="5">
        <f t="shared" si="39"/>
        <v>70.735021382622065</v>
      </c>
      <c r="O165" s="6">
        <f t="shared" si="40"/>
        <v>-76.309999999999945</v>
      </c>
      <c r="P165" s="6">
        <f t="shared" si="41"/>
        <v>141.47004276524413</v>
      </c>
      <c r="Q165" s="6">
        <f t="shared" si="42"/>
        <v>-0.70524537277403909</v>
      </c>
      <c r="R165" s="5">
        <f t="shared" si="19"/>
        <v>0.38177693979795141</v>
      </c>
      <c r="S165" s="5">
        <f t="shared" si="20"/>
        <v>54.010000000000218</v>
      </c>
      <c r="T165" s="5">
        <f t="shared" si="21"/>
        <v>76.309999999999945</v>
      </c>
      <c r="U165" s="5">
        <f t="shared" si="22"/>
        <v>0.53940748520610138</v>
      </c>
      <c r="V165" s="5">
        <f t="shared" si="23"/>
        <v>5.8455485262860769</v>
      </c>
      <c r="W165" s="5">
        <f t="shared" si="24"/>
        <v>413.48500000000058</v>
      </c>
      <c r="X165" s="5">
        <f t="shared" si="25"/>
        <v>2208.4449999999997</v>
      </c>
      <c r="Y165" s="5">
        <f t="shared" si="26"/>
        <v>31.221380255955683</v>
      </c>
      <c r="Z165" s="10">
        <f t="shared" si="27"/>
        <v>0.13906473312813714</v>
      </c>
      <c r="AA165">
        <f t="shared" si="28"/>
        <v>22.299999999999727</v>
      </c>
    </row>
    <row r="166" spans="1:27">
      <c r="A166" s="1">
        <f t="shared" si="11"/>
        <v>398</v>
      </c>
      <c r="B166" s="1">
        <v>1</v>
      </c>
      <c r="C166" s="1">
        <v>0</v>
      </c>
      <c r="D166" s="2">
        <v>-2</v>
      </c>
      <c r="E166" s="5">
        <v>2060.11</v>
      </c>
      <c r="F166" s="5">
        <v>1861.61</v>
      </c>
      <c r="G166" s="5">
        <v>89.79</v>
      </c>
      <c r="H166" s="5">
        <v>2112.63</v>
      </c>
      <c r="I166" s="5">
        <v>1938.89</v>
      </c>
      <c r="J166" s="5">
        <v>67.790000000000006</v>
      </c>
      <c r="K166" s="6">
        <f t="shared" si="36"/>
        <v>2086.37</v>
      </c>
      <c r="L166" s="6">
        <f t="shared" si="37"/>
        <v>-52.519999999999982</v>
      </c>
      <c r="M166" s="6">
        <f t="shared" si="38"/>
        <v>1900.25</v>
      </c>
      <c r="N166" s="5">
        <f t="shared" si="39"/>
        <v>56.253284792978981</v>
      </c>
      <c r="O166" s="6">
        <f t="shared" si="40"/>
        <v>-77.2800000000002</v>
      </c>
      <c r="P166" s="6">
        <f t="shared" si="41"/>
        <v>112.50656958595796</v>
      </c>
      <c r="Q166" s="6">
        <f t="shared" si="42"/>
        <v>0.27388485083760922</v>
      </c>
      <c r="R166" s="5">
        <f t="shared" si="19"/>
        <v>0.22007603725827699</v>
      </c>
      <c r="S166" s="5">
        <f t="shared" si="20"/>
        <v>24.760000000000218</v>
      </c>
      <c r="T166" s="5">
        <f t="shared" si="21"/>
        <v>77.2800000000002</v>
      </c>
      <c r="U166" s="5">
        <f t="shared" si="22"/>
        <v>0.68689322129723507</v>
      </c>
      <c r="V166" s="5">
        <f t="shared" si="23"/>
        <v>3.3086067895403981</v>
      </c>
      <c r="W166" s="5">
        <f t="shared" si="24"/>
        <v>186.11999999999989</v>
      </c>
      <c r="X166" s="5">
        <f t="shared" si="25"/>
        <v>1900.25</v>
      </c>
      <c r="Y166" s="5">
        <f t="shared" si="26"/>
        <v>33.780249579970693</v>
      </c>
      <c r="Z166" s="10">
        <f t="shared" si="27"/>
        <v>0.13938794782907166</v>
      </c>
      <c r="AA166">
        <f t="shared" si="28"/>
        <v>52.519999999999982</v>
      </c>
    </row>
    <row r="167" spans="1:27">
      <c r="A167" s="1">
        <f t="shared" si="11"/>
        <v>401</v>
      </c>
      <c r="B167" s="1">
        <v>1</v>
      </c>
      <c r="C167" s="1">
        <v>0</v>
      </c>
      <c r="D167" s="2">
        <v>1</v>
      </c>
      <c r="E167" s="5">
        <v>1632</v>
      </c>
      <c r="F167" s="5">
        <v>1614.11</v>
      </c>
      <c r="G167" s="5">
        <v>56.37</v>
      </c>
      <c r="H167" s="5">
        <v>1647.41</v>
      </c>
      <c r="I167" s="5">
        <v>1585.85</v>
      </c>
      <c r="J167" s="5">
        <v>62.27</v>
      </c>
      <c r="K167" s="6">
        <f t="shared" si="36"/>
        <v>1639.7049999999999</v>
      </c>
      <c r="L167" s="6">
        <f t="shared" si="37"/>
        <v>-15.410000000000082</v>
      </c>
      <c r="M167" s="6">
        <f t="shared" si="38"/>
        <v>1599.98</v>
      </c>
      <c r="N167" s="5">
        <f t="shared" si="39"/>
        <v>41.997410039191706</v>
      </c>
      <c r="O167" s="6">
        <f t="shared" si="40"/>
        <v>28.259999999999991</v>
      </c>
      <c r="P167" s="6">
        <f t="shared" si="41"/>
        <v>83.994820078383412</v>
      </c>
      <c r="Q167" s="6">
        <f t="shared" si="42"/>
        <v>-9.9215183822698907E-2</v>
      </c>
      <c r="R167" s="5">
        <f t="shared" si="19"/>
        <v>0.51991301319828431</v>
      </c>
      <c r="S167" s="5">
        <f t="shared" si="20"/>
        <v>43.670000000000073</v>
      </c>
      <c r="T167" s="5">
        <f t="shared" si="21"/>
        <v>28.259999999999991</v>
      </c>
      <c r="U167" s="5">
        <f t="shared" si="22"/>
        <v>0.33644931882261248</v>
      </c>
      <c r="V167" s="5">
        <f t="shared" si="23"/>
        <v>0.945891662436536</v>
      </c>
      <c r="W167" s="5">
        <f t="shared" si="24"/>
        <v>39.724999999999909</v>
      </c>
      <c r="X167" s="5">
        <f t="shared" si="25"/>
        <v>1599.98</v>
      </c>
      <c r="Y167" s="5">
        <f t="shared" si="26"/>
        <v>38.097111191068905</v>
      </c>
      <c r="Z167" s="10">
        <f t="shared" si="27"/>
        <v>0.14229546725036607</v>
      </c>
      <c r="AA167">
        <f t="shared" si="28"/>
        <v>15.410000000000082</v>
      </c>
    </row>
    <row r="168" spans="1:27">
      <c r="A168" s="1">
        <f t="shared" si="11"/>
        <v>420</v>
      </c>
      <c r="B168" s="1">
        <v>1</v>
      </c>
      <c r="C168" s="1">
        <v>1</v>
      </c>
      <c r="D168" s="2">
        <v>-1</v>
      </c>
      <c r="E168" s="5">
        <v>5528.71</v>
      </c>
      <c r="F168" s="5">
        <v>5031.3900000000003</v>
      </c>
      <c r="G168" s="5">
        <v>182.42</v>
      </c>
      <c r="H168" s="5">
        <v>5631.02</v>
      </c>
      <c r="I168" s="5">
        <v>5035.21</v>
      </c>
      <c r="J168" s="5">
        <v>335.78</v>
      </c>
      <c r="K168" s="6">
        <f t="shared" si="36"/>
        <v>5579.8649999999998</v>
      </c>
      <c r="L168" s="6">
        <f t="shared" si="37"/>
        <v>-102.3100000000004</v>
      </c>
      <c r="M168" s="6">
        <f t="shared" si="38"/>
        <v>5033.3</v>
      </c>
      <c r="N168" s="5">
        <f t="shared" si="39"/>
        <v>191.06626128126334</v>
      </c>
      <c r="O168" s="6">
        <f t="shared" si="40"/>
        <v>-3.819999999999709</v>
      </c>
      <c r="P168" s="6">
        <f t="shared" si="41"/>
        <v>382.13252256252667</v>
      </c>
      <c r="Q168" s="6">
        <f t="shared" si="42"/>
        <v>-0.54422878197718572</v>
      </c>
      <c r="R168" s="5">
        <f t="shared" si="19"/>
        <v>0.25773781132142504</v>
      </c>
      <c r="S168" s="5">
        <f t="shared" si="20"/>
        <v>98.490000000000691</v>
      </c>
      <c r="T168" s="5">
        <f t="shared" si="21"/>
        <v>3.819999999999709</v>
      </c>
      <c r="U168" s="5">
        <f t="shared" si="22"/>
        <v>9.9965320260712934E-3</v>
      </c>
      <c r="V168" s="5">
        <f t="shared" si="23"/>
        <v>2.8606044643089366</v>
      </c>
      <c r="W168" s="5">
        <f t="shared" si="24"/>
        <v>546.5649999999996</v>
      </c>
      <c r="X168" s="5">
        <f t="shared" si="25"/>
        <v>5033.3</v>
      </c>
      <c r="Y168" s="5">
        <f t="shared" si="26"/>
        <v>26.343217092580353</v>
      </c>
      <c r="Z168" s="10">
        <f t="shared" si="27"/>
        <v>0.15249262277238201</v>
      </c>
      <c r="AA168">
        <f t="shared" si="28"/>
        <v>102.3100000000004</v>
      </c>
    </row>
    <row r="169" spans="1:27">
      <c r="A169" s="1">
        <f t="shared" si="11"/>
        <v>377</v>
      </c>
      <c r="B169" s="1">
        <v>1</v>
      </c>
      <c r="C169" s="1">
        <v>-1</v>
      </c>
      <c r="D169" s="2">
        <v>-2</v>
      </c>
      <c r="E169" s="5">
        <v>2901.53</v>
      </c>
      <c r="F169" s="5">
        <v>2916.94</v>
      </c>
      <c r="G169" s="5">
        <v>215.69</v>
      </c>
      <c r="H169" s="5">
        <v>2888.55</v>
      </c>
      <c r="I169" s="5">
        <v>2907.37</v>
      </c>
      <c r="J169" s="5">
        <v>225.46</v>
      </c>
      <c r="K169" s="6">
        <f t="shared" si="36"/>
        <v>2895.04</v>
      </c>
      <c r="L169" s="6">
        <f t="shared" si="37"/>
        <v>12.980000000000018</v>
      </c>
      <c r="M169" s="6">
        <f t="shared" si="38"/>
        <v>2912.1549999999997</v>
      </c>
      <c r="N169" s="5">
        <f t="shared" si="39"/>
        <v>156.00832325552378</v>
      </c>
      <c r="O169" s="6">
        <f t="shared" si="40"/>
        <v>9.5700000000001637</v>
      </c>
      <c r="P169" s="6">
        <f t="shared" si="41"/>
        <v>312.01664651104755</v>
      </c>
      <c r="Q169" s="6">
        <f t="shared" si="42"/>
        <v>-4.4271610163904358E-2</v>
      </c>
      <c r="R169" s="5">
        <f t="shared" si="19"/>
        <v>1.092890407653015E-2</v>
      </c>
      <c r="S169" s="5">
        <f t="shared" si="20"/>
        <v>3.4099999999998545</v>
      </c>
      <c r="T169" s="5">
        <f t="shared" si="21"/>
        <v>9.5700000000001637</v>
      </c>
      <c r="U169" s="5">
        <f t="shared" si="22"/>
        <v>3.0671440472844515E-2</v>
      </c>
      <c r="V169" s="5">
        <f t="shared" si="23"/>
        <v>0.10970568520223996</v>
      </c>
      <c r="W169" s="5">
        <f t="shared" si="24"/>
        <v>17.114999999999782</v>
      </c>
      <c r="X169" s="5">
        <f t="shared" si="25"/>
        <v>2912.1549999999997</v>
      </c>
      <c r="Y169" s="5">
        <f t="shared" si="26"/>
        <v>18.666664311430509</v>
      </c>
      <c r="Z169" s="10">
        <f t="shared" si="27"/>
        <v>0.15935808733791956</v>
      </c>
      <c r="AA169">
        <f t="shared" si="28"/>
        <v>12.980000000000018</v>
      </c>
    </row>
    <row r="170" spans="1:27">
      <c r="A170" s="1">
        <f t="shared" si="11"/>
        <v>421</v>
      </c>
      <c r="B170" s="1">
        <v>1</v>
      </c>
      <c r="C170" s="1">
        <v>1</v>
      </c>
      <c r="D170" s="2">
        <v>0</v>
      </c>
      <c r="E170" s="5">
        <v>2310.63</v>
      </c>
      <c r="F170" s="5">
        <v>2079.86</v>
      </c>
      <c r="G170" s="5">
        <v>62.6</v>
      </c>
      <c r="H170" s="5">
        <v>2259.2800000000002</v>
      </c>
      <c r="I170" s="5">
        <v>2106.36</v>
      </c>
      <c r="J170" s="5">
        <v>55.74</v>
      </c>
      <c r="K170" s="6">
        <f t="shared" si="36"/>
        <v>2284.9549999999999</v>
      </c>
      <c r="L170" s="6">
        <f t="shared" si="37"/>
        <v>51.349999999999909</v>
      </c>
      <c r="M170" s="6">
        <f t="shared" si="38"/>
        <v>2093.11</v>
      </c>
      <c r="N170" s="5">
        <f t="shared" si="39"/>
        <v>41.909747076306729</v>
      </c>
      <c r="O170" s="6">
        <f t="shared" si="40"/>
        <v>-26.5</v>
      </c>
      <c r="P170" s="6">
        <f t="shared" si="41"/>
        <v>83.819494152613458</v>
      </c>
      <c r="Q170" s="6">
        <f t="shared" si="42"/>
        <v>0.11554884521524916</v>
      </c>
      <c r="R170" s="5">
        <f t="shared" si="19"/>
        <v>0.92878155358770531</v>
      </c>
      <c r="S170" s="5">
        <f t="shared" si="20"/>
        <v>77.849999999999909</v>
      </c>
      <c r="T170" s="5">
        <f t="shared" si="21"/>
        <v>26.5</v>
      </c>
      <c r="U170" s="5">
        <f t="shared" si="22"/>
        <v>0.31615557058541066</v>
      </c>
      <c r="V170" s="5">
        <f t="shared" si="23"/>
        <v>4.577574750110041</v>
      </c>
      <c r="W170" s="5">
        <f t="shared" si="24"/>
        <v>191.8449999999998</v>
      </c>
      <c r="X170" s="5">
        <f t="shared" si="25"/>
        <v>2093.11</v>
      </c>
      <c r="Y170" s="5">
        <f t="shared" si="26"/>
        <v>49.943274441360671</v>
      </c>
      <c r="Z170" s="10">
        <f t="shared" si="27"/>
        <v>0.16249615380063617</v>
      </c>
      <c r="AA170">
        <f t="shared" si="28"/>
        <v>51.349999999999909</v>
      </c>
    </row>
    <row r="171" spans="1:27">
      <c r="A171" s="1">
        <f t="shared" si="11"/>
        <v>358</v>
      </c>
      <c r="B171" s="1">
        <v>1</v>
      </c>
      <c r="C171" s="1">
        <v>-2</v>
      </c>
      <c r="D171" s="2">
        <v>0</v>
      </c>
      <c r="E171" s="5">
        <v>1469.18</v>
      </c>
      <c r="F171" s="5">
        <v>1452.75</v>
      </c>
      <c r="G171" s="5">
        <v>49.16</v>
      </c>
      <c r="H171" s="5">
        <v>1420.2</v>
      </c>
      <c r="I171" s="5">
        <v>1329.24</v>
      </c>
      <c r="J171" s="5">
        <v>26.53</v>
      </c>
      <c r="K171" s="6">
        <f t="shared" si="36"/>
        <v>1444.69</v>
      </c>
      <c r="L171" s="6">
        <f t="shared" si="37"/>
        <v>48.980000000000018</v>
      </c>
      <c r="M171" s="6">
        <f t="shared" si="38"/>
        <v>1390.9949999999999</v>
      </c>
      <c r="N171" s="5">
        <f t="shared" si="39"/>
        <v>27.930925960304286</v>
      </c>
      <c r="O171" s="6">
        <f t="shared" si="40"/>
        <v>123.50999999999999</v>
      </c>
      <c r="P171" s="6">
        <f t="shared" si="41"/>
        <v>55.861851920608572</v>
      </c>
      <c r="Q171" s="6">
        <f t="shared" si="42"/>
        <v>0.54889895087286789</v>
      </c>
      <c r="R171" s="5">
        <f t="shared" si="19"/>
        <v>1.3341841961473595</v>
      </c>
      <c r="S171" s="5">
        <f t="shared" si="20"/>
        <v>74.529999999999973</v>
      </c>
      <c r="T171" s="5">
        <f t="shared" si="21"/>
        <v>123.50999999999999</v>
      </c>
      <c r="U171" s="5">
        <f t="shared" si="22"/>
        <v>2.2109900720000053</v>
      </c>
      <c r="V171" s="5">
        <f t="shared" si="23"/>
        <v>1.9224210495674952</v>
      </c>
      <c r="W171" s="5">
        <f t="shared" si="24"/>
        <v>53.695000000000164</v>
      </c>
      <c r="X171" s="5">
        <f t="shared" si="25"/>
        <v>1390.9949999999999</v>
      </c>
      <c r="Y171" s="5">
        <f t="shared" si="26"/>
        <v>49.801249051925311</v>
      </c>
      <c r="Z171" s="10">
        <f t="shared" si="27"/>
        <v>0.16442323436789583</v>
      </c>
      <c r="AA171">
        <f t="shared" si="28"/>
        <v>48.980000000000018</v>
      </c>
    </row>
    <row r="172" spans="1:27">
      <c r="A172" s="1">
        <f t="shared" si="11"/>
        <v>419</v>
      </c>
      <c r="B172" s="1">
        <v>1</v>
      </c>
      <c r="C172" s="1">
        <v>1</v>
      </c>
      <c r="D172" s="2">
        <v>-2</v>
      </c>
      <c r="E172" s="5">
        <v>1224.6099999999999</v>
      </c>
      <c r="F172" s="5">
        <v>1282.51</v>
      </c>
      <c r="G172" s="5">
        <v>32.11</v>
      </c>
      <c r="H172" s="5">
        <v>1327.26</v>
      </c>
      <c r="I172" s="5">
        <v>1375.77</v>
      </c>
      <c r="J172" s="5">
        <v>34.729999999999997</v>
      </c>
      <c r="K172" s="6">
        <f t="shared" si="36"/>
        <v>1275.9349999999999</v>
      </c>
      <c r="L172" s="6">
        <f t="shared" si="37"/>
        <v>-102.65000000000009</v>
      </c>
      <c r="M172" s="6">
        <f t="shared" si="38"/>
        <v>1329.1399999999999</v>
      </c>
      <c r="N172" s="5">
        <f t="shared" si="39"/>
        <v>23.649656445707617</v>
      </c>
      <c r="O172" s="6">
        <f t="shared" si="40"/>
        <v>-93.259999999999991</v>
      </c>
      <c r="P172" s="6">
        <f t="shared" si="41"/>
        <v>47.299312891415234</v>
      </c>
      <c r="Q172" s="6">
        <f t="shared" si="42"/>
        <v>-7.8275899831264165E-2</v>
      </c>
      <c r="R172" s="5">
        <f t="shared" si="19"/>
        <v>0.19852296843205039</v>
      </c>
      <c r="S172" s="5">
        <f t="shared" si="20"/>
        <v>9.3900000000001</v>
      </c>
      <c r="T172" s="5">
        <f t="shared" si="21"/>
        <v>93.259999999999991</v>
      </c>
      <c r="U172" s="5">
        <f t="shared" si="22"/>
        <v>1.9716988323719722</v>
      </c>
      <c r="V172" s="5">
        <f t="shared" si="23"/>
        <v>2.2497155560015152</v>
      </c>
      <c r="W172" s="5">
        <f t="shared" si="24"/>
        <v>53.204999999999927</v>
      </c>
      <c r="X172" s="5">
        <f t="shared" si="25"/>
        <v>1329.1399999999999</v>
      </c>
      <c r="Y172" s="5">
        <f t="shared" si="26"/>
        <v>56.201239246383942</v>
      </c>
      <c r="Z172" s="10">
        <f t="shared" si="27"/>
        <v>0.16974392478082981</v>
      </c>
      <c r="AA172">
        <f t="shared" si="28"/>
        <v>102.65000000000009</v>
      </c>
    </row>
    <row r="173" spans="1:27">
      <c r="A173" s="1">
        <f t="shared" si="11"/>
        <v>41</v>
      </c>
      <c r="B173" s="1">
        <v>0</v>
      </c>
      <c r="C173" s="1">
        <v>2</v>
      </c>
      <c r="D173" s="2">
        <v>-1</v>
      </c>
      <c r="E173" s="5">
        <v>1250.49</v>
      </c>
      <c r="F173" s="5">
        <v>1188.5</v>
      </c>
      <c r="G173" s="5">
        <v>28.13</v>
      </c>
      <c r="H173" s="5">
        <v>1293.06</v>
      </c>
      <c r="I173" s="5">
        <v>1199.58</v>
      </c>
      <c r="J173" s="5">
        <v>75.12</v>
      </c>
      <c r="K173" s="6">
        <f t="shared" si="36"/>
        <v>1271.7750000000001</v>
      </c>
      <c r="L173" s="6">
        <f t="shared" si="37"/>
        <v>-42.569999999999936</v>
      </c>
      <c r="M173" s="6">
        <f t="shared" si="38"/>
        <v>1194.04</v>
      </c>
      <c r="N173" s="5">
        <f t="shared" si="39"/>
        <v>40.107079487292516</v>
      </c>
      <c r="O173" s="6">
        <f t="shared" si="40"/>
        <v>-11.079999999999927</v>
      </c>
      <c r="P173" s="6">
        <f t="shared" si="41"/>
        <v>80.214158974585033</v>
      </c>
      <c r="Q173" s="6">
        <f t="shared" si="42"/>
        <v>-0.75403835372404193</v>
      </c>
      <c r="R173" s="5">
        <f t="shared" si="19"/>
        <v>0.39257408420846585</v>
      </c>
      <c r="S173" s="5">
        <f t="shared" si="20"/>
        <v>31.490000000000009</v>
      </c>
      <c r="T173" s="5">
        <f t="shared" si="21"/>
        <v>11.079999999999927</v>
      </c>
      <c r="U173" s="5">
        <f t="shared" si="22"/>
        <v>0.1381302271524221</v>
      </c>
      <c r="V173" s="5">
        <f t="shared" si="23"/>
        <v>1.9381864995836857</v>
      </c>
      <c r="W173" s="5">
        <f t="shared" si="24"/>
        <v>77.735000000000127</v>
      </c>
      <c r="X173" s="5">
        <f t="shared" si="25"/>
        <v>1194.04</v>
      </c>
      <c r="Y173" s="5">
        <f t="shared" si="26"/>
        <v>29.771302604526923</v>
      </c>
      <c r="Z173" s="10">
        <f t="shared" si="27"/>
        <v>0.17116950663012381</v>
      </c>
      <c r="AA173">
        <f t="shared" si="28"/>
        <v>42.569999999999936</v>
      </c>
    </row>
    <row r="174" spans="1:27">
      <c r="A174" s="1">
        <f t="shared" si="11"/>
        <v>359</v>
      </c>
      <c r="B174" s="1">
        <v>1</v>
      </c>
      <c r="C174" s="1">
        <v>-2</v>
      </c>
      <c r="D174" s="2">
        <v>1</v>
      </c>
      <c r="E174" s="5">
        <v>1438.82</v>
      </c>
      <c r="F174" s="5">
        <v>1318.79</v>
      </c>
      <c r="G174" s="5">
        <v>62.18</v>
      </c>
      <c r="H174" s="5">
        <v>1438.75</v>
      </c>
      <c r="I174" s="5">
        <v>1436.16</v>
      </c>
      <c r="J174" s="5">
        <v>44.54</v>
      </c>
      <c r="K174" s="6">
        <f t="shared" si="36"/>
        <v>1438.7849999999999</v>
      </c>
      <c r="L174" s="6">
        <f t="shared" si="37"/>
        <v>6.9999999999936335E-2</v>
      </c>
      <c r="M174" s="6">
        <f t="shared" si="38"/>
        <v>1377.4749999999999</v>
      </c>
      <c r="N174" s="5">
        <f t="shared" si="39"/>
        <v>38.243182398958382</v>
      </c>
      <c r="O174" s="6">
        <f t="shared" si="40"/>
        <v>-117.37000000000012</v>
      </c>
      <c r="P174" s="6">
        <f t="shared" si="41"/>
        <v>76.486364797916764</v>
      </c>
      <c r="Q174" s="6">
        <f t="shared" si="42"/>
        <v>0.32179282495328332</v>
      </c>
      <c r="R174" s="5">
        <f t="shared" si="19"/>
        <v>1.5354370718269348</v>
      </c>
      <c r="S174" s="5">
        <f t="shared" si="20"/>
        <v>117.44000000000005</v>
      </c>
      <c r="T174" s="5">
        <f t="shared" si="21"/>
        <v>117.37000000000012</v>
      </c>
      <c r="U174" s="5">
        <f t="shared" si="22"/>
        <v>1.5345218760245865</v>
      </c>
      <c r="V174" s="5">
        <f t="shared" si="23"/>
        <v>1.6031615612007704</v>
      </c>
      <c r="W174" s="5">
        <f t="shared" si="24"/>
        <v>61.309999999999945</v>
      </c>
      <c r="X174" s="5">
        <f t="shared" si="25"/>
        <v>1377.4749999999999</v>
      </c>
      <c r="Y174" s="5">
        <f t="shared" si="26"/>
        <v>36.018838224025984</v>
      </c>
      <c r="Z174" s="10">
        <f t="shared" si="27"/>
        <v>0.1739597654631668</v>
      </c>
      <c r="AA174">
        <f t="shared" si="28"/>
        <v>6.9999999999936335E-2</v>
      </c>
    </row>
    <row r="175" spans="1:27">
      <c r="A175" s="1">
        <f t="shared" si="11"/>
        <v>42</v>
      </c>
      <c r="B175" s="1">
        <v>0</v>
      </c>
      <c r="C175" s="1">
        <v>2</v>
      </c>
      <c r="D175" s="2">
        <v>0</v>
      </c>
      <c r="E175" s="5">
        <v>35.94</v>
      </c>
      <c r="F175" s="5">
        <v>28.28</v>
      </c>
      <c r="G175" s="5">
        <v>0.96</v>
      </c>
      <c r="H175" s="5">
        <v>29.54</v>
      </c>
      <c r="I175" s="5">
        <v>24.11</v>
      </c>
      <c r="J175" s="5">
        <v>1.01</v>
      </c>
      <c r="K175" s="6">
        <f t="shared" si="36"/>
        <v>32.739999999999995</v>
      </c>
      <c r="L175" s="6">
        <f t="shared" si="37"/>
        <v>6.3999999999999986</v>
      </c>
      <c r="M175" s="6">
        <f t="shared" si="38"/>
        <v>26.195</v>
      </c>
      <c r="N175" s="5">
        <f t="shared" si="39"/>
        <v>0.69672447925991521</v>
      </c>
      <c r="O175" s="6">
        <f t="shared" si="40"/>
        <v>4.1700000000000017</v>
      </c>
      <c r="P175" s="6">
        <f t="shared" si="41"/>
        <v>1.3934489585198304</v>
      </c>
      <c r="Q175" s="6">
        <f t="shared" si="42"/>
        <v>-5.0728742854199947E-2</v>
      </c>
      <c r="R175" s="5">
        <f t="shared" si="19"/>
        <v>1.6003456648808865</v>
      </c>
      <c r="S175" s="5">
        <f t="shared" si="20"/>
        <v>2.2299999999999969</v>
      </c>
      <c r="T175" s="5">
        <f t="shared" si="21"/>
        <v>4.1700000000000017</v>
      </c>
      <c r="U175" s="5">
        <f t="shared" si="22"/>
        <v>2.992574628947672</v>
      </c>
      <c r="V175" s="5">
        <f t="shared" si="23"/>
        <v>9.3939572884712188</v>
      </c>
      <c r="W175" s="5">
        <f t="shared" si="24"/>
        <v>6.5449999999999946</v>
      </c>
      <c r="X175" s="5">
        <f t="shared" si="25"/>
        <v>26.195</v>
      </c>
      <c r="Y175" s="5">
        <f t="shared" si="26"/>
        <v>37.597358467762227</v>
      </c>
      <c r="Z175" s="10">
        <f t="shared" si="27"/>
        <v>0.17521415467935234</v>
      </c>
      <c r="AA175">
        <f t="shared" si="28"/>
        <v>6.3999999999999986</v>
      </c>
    </row>
    <row r="176" spans="1:27">
      <c r="A176" s="1">
        <f t="shared" si="11"/>
        <v>23</v>
      </c>
      <c r="B176" s="1">
        <v>0</v>
      </c>
      <c r="C176" s="1">
        <v>1</v>
      </c>
      <c r="D176" s="2">
        <v>2</v>
      </c>
      <c r="E176" s="5">
        <v>1171.22</v>
      </c>
      <c r="F176" s="5">
        <v>1216.6199999999999</v>
      </c>
      <c r="G176" s="5">
        <v>29.98</v>
      </c>
      <c r="H176" s="5">
        <v>1177.6600000000001</v>
      </c>
      <c r="I176" s="5">
        <v>1220.1099999999999</v>
      </c>
      <c r="J176" s="5">
        <v>35.81</v>
      </c>
      <c r="K176" s="6">
        <f t="shared" si="36"/>
        <v>1174.44</v>
      </c>
      <c r="L176" s="6">
        <f t="shared" si="37"/>
        <v>-6.4400000000000546</v>
      </c>
      <c r="M176" s="6">
        <f t="shared" si="38"/>
        <v>1218.3649999999998</v>
      </c>
      <c r="N176" s="5">
        <f t="shared" si="39"/>
        <v>23.351426615947901</v>
      </c>
      <c r="O176" s="6">
        <f t="shared" si="40"/>
        <v>-3.4900000000000091</v>
      </c>
      <c r="P176" s="6">
        <f t="shared" si="41"/>
        <v>46.702853231895801</v>
      </c>
      <c r="Q176" s="6">
        <f t="shared" si="42"/>
        <v>-0.17584969258281105</v>
      </c>
      <c r="R176" s="5">
        <f t="shared" si="19"/>
        <v>6.3165305668848037E-2</v>
      </c>
      <c r="S176" s="5">
        <f t="shared" si="20"/>
        <v>2.9500000000000455</v>
      </c>
      <c r="T176" s="5">
        <f t="shared" si="21"/>
        <v>3.4900000000000091</v>
      </c>
      <c r="U176" s="5">
        <f t="shared" si="22"/>
        <v>7.4727768401449762E-2</v>
      </c>
      <c r="V176" s="5">
        <f t="shared" si="23"/>
        <v>1.8810413908502304</v>
      </c>
      <c r="W176" s="5">
        <f t="shared" si="24"/>
        <v>43.924999999999727</v>
      </c>
      <c r="X176" s="5">
        <f t="shared" si="25"/>
        <v>1218.3649999999998</v>
      </c>
      <c r="Y176" s="5">
        <f t="shared" si="26"/>
        <v>52.175184841508361</v>
      </c>
      <c r="Z176" s="10">
        <f t="shared" si="27"/>
        <v>0.17564452738414596</v>
      </c>
      <c r="AA176">
        <f t="shared" si="28"/>
        <v>6.4400000000000546</v>
      </c>
    </row>
    <row r="177" spans="1:27">
      <c r="A177" s="1">
        <f t="shared" si="11"/>
        <v>381</v>
      </c>
      <c r="B177" s="1">
        <v>1</v>
      </c>
      <c r="C177" s="1">
        <v>-1</v>
      </c>
      <c r="D177" s="2">
        <v>2</v>
      </c>
      <c r="E177" s="5">
        <v>362.39</v>
      </c>
      <c r="F177" s="5">
        <v>339.37</v>
      </c>
      <c r="G177" s="5">
        <v>13.22</v>
      </c>
      <c r="H177" s="5">
        <v>366.18</v>
      </c>
      <c r="I177" s="5">
        <v>359.73</v>
      </c>
      <c r="J177" s="5">
        <v>12.47</v>
      </c>
      <c r="K177" s="6">
        <f t="shared" si="36"/>
        <v>364.28499999999997</v>
      </c>
      <c r="L177" s="6">
        <f t="shared" si="37"/>
        <v>-3.7900000000000205</v>
      </c>
      <c r="M177" s="6">
        <f t="shared" si="38"/>
        <v>349.55</v>
      </c>
      <c r="N177" s="5">
        <f t="shared" si="39"/>
        <v>9.0866564257707036</v>
      </c>
      <c r="O177" s="6">
        <f t="shared" si="40"/>
        <v>-20.360000000000014</v>
      </c>
      <c r="P177" s="6">
        <f t="shared" si="41"/>
        <v>18.173312851541407</v>
      </c>
      <c r="Q177" s="6">
        <f t="shared" si="42"/>
        <v>5.8338755676049764E-2</v>
      </c>
      <c r="R177" s="5">
        <f t="shared" si="19"/>
        <v>0.91177652282558785</v>
      </c>
      <c r="S177" s="5">
        <f t="shared" si="20"/>
        <v>16.569999999999993</v>
      </c>
      <c r="T177" s="5">
        <f t="shared" si="21"/>
        <v>20.360000000000014</v>
      </c>
      <c r="U177" s="5">
        <f t="shared" si="22"/>
        <v>1.1203240799474345</v>
      </c>
      <c r="V177" s="5">
        <f t="shared" si="23"/>
        <v>1.6216085774091735</v>
      </c>
      <c r="W177" s="5">
        <f t="shared" si="24"/>
        <v>14.734999999999957</v>
      </c>
      <c r="X177" s="5">
        <f t="shared" si="25"/>
        <v>349.55</v>
      </c>
      <c r="Y177" s="5">
        <f t="shared" si="26"/>
        <v>38.468495299177356</v>
      </c>
      <c r="Z177" s="10">
        <f t="shared" si="27"/>
        <v>0.17998611057523303</v>
      </c>
      <c r="AA177">
        <f t="shared" si="28"/>
        <v>3.7900000000000205</v>
      </c>
    </row>
    <row r="178" spans="1:27">
      <c r="A178" s="1">
        <f t="shared" si="11"/>
        <v>357</v>
      </c>
      <c r="B178" s="1">
        <v>1</v>
      </c>
      <c r="C178" s="1">
        <v>-2</v>
      </c>
      <c r="D178" s="2">
        <v>-1</v>
      </c>
      <c r="E178" s="5">
        <v>1149.6600000000001</v>
      </c>
      <c r="F178" s="5">
        <v>1099.95</v>
      </c>
      <c r="G178" s="5">
        <v>38.479999999999997</v>
      </c>
      <c r="H178" s="5">
        <v>1084.78</v>
      </c>
      <c r="I178" s="5">
        <v>1039.1600000000001</v>
      </c>
      <c r="J178" s="5">
        <v>23.5</v>
      </c>
      <c r="K178" s="6">
        <f t="shared" si="36"/>
        <v>1117.22</v>
      </c>
      <c r="L178" s="6">
        <f t="shared" si="37"/>
        <v>64.880000000000109</v>
      </c>
      <c r="M178" s="6">
        <f t="shared" si="38"/>
        <v>1069.5550000000001</v>
      </c>
      <c r="N178" s="5">
        <f t="shared" si="39"/>
        <v>22.544181067406285</v>
      </c>
      <c r="O178" s="6">
        <f t="shared" si="40"/>
        <v>60.789999999999964</v>
      </c>
      <c r="P178" s="6">
        <f t="shared" si="41"/>
        <v>45.08836213481257</v>
      </c>
      <c r="Q178" s="6">
        <f t="shared" si="42"/>
        <v>0.45670363279087967</v>
      </c>
      <c r="R178" s="5">
        <f t="shared" si="19"/>
        <v>9.0710768951225013E-2</v>
      </c>
      <c r="S178" s="5">
        <f t="shared" si="20"/>
        <v>4.0900000000001455</v>
      </c>
      <c r="T178" s="5">
        <f t="shared" si="21"/>
        <v>60.789999999999964</v>
      </c>
      <c r="U178" s="5">
        <f t="shared" si="22"/>
        <v>1.3482414778838065</v>
      </c>
      <c r="V178" s="5">
        <f t="shared" si="23"/>
        <v>2.1142928127432681</v>
      </c>
      <c r="W178" s="5">
        <f t="shared" si="24"/>
        <v>47.664999999999964</v>
      </c>
      <c r="X178" s="5">
        <f t="shared" si="25"/>
        <v>1069.5550000000001</v>
      </c>
      <c r="Y178" s="5">
        <f t="shared" si="26"/>
        <v>47.442619308373601</v>
      </c>
      <c r="Z178" s="10">
        <f t="shared" si="27"/>
        <v>0.18032747988035544</v>
      </c>
      <c r="AA178">
        <f t="shared" si="28"/>
        <v>64.880000000000109</v>
      </c>
    </row>
    <row r="179" spans="1:27">
      <c r="A179" s="1">
        <f t="shared" si="11"/>
        <v>778</v>
      </c>
      <c r="B179" s="1">
        <v>2</v>
      </c>
      <c r="C179" s="1">
        <v>-1</v>
      </c>
      <c r="D179" s="2">
        <v>-1</v>
      </c>
      <c r="E179" s="5">
        <v>790.65</v>
      </c>
      <c r="F179" s="5">
        <v>751.7</v>
      </c>
      <c r="G179" s="5">
        <v>25.43</v>
      </c>
      <c r="H179" s="5">
        <v>825.3</v>
      </c>
      <c r="I179" s="5">
        <v>774.9</v>
      </c>
      <c r="J179" s="5">
        <v>23.28</v>
      </c>
      <c r="K179" s="6">
        <f t="shared" si="36"/>
        <v>807.97499999999991</v>
      </c>
      <c r="L179" s="6">
        <f t="shared" si="37"/>
        <v>-34.649999999999977</v>
      </c>
      <c r="M179" s="6">
        <f t="shared" si="38"/>
        <v>763.3</v>
      </c>
      <c r="N179" s="5">
        <f t="shared" si="39"/>
        <v>17.238353314629563</v>
      </c>
      <c r="O179" s="6">
        <f t="shared" si="40"/>
        <v>-23.199999999999932</v>
      </c>
      <c r="P179" s="6">
        <f t="shared" si="41"/>
        <v>34.476706629259127</v>
      </c>
      <c r="Q179" s="6">
        <f t="shared" si="42"/>
        <v>8.8105910326504056E-2</v>
      </c>
      <c r="R179" s="5">
        <f t="shared" si="19"/>
        <v>0.3321082875788039</v>
      </c>
      <c r="S179" s="5">
        <f t="shared" si="20"/>
        <v>11.450000000000045</v>
      </c>
      <c r="T179" s="5">
        <f t="shared" si="21"/>
        <v>23.199999999999932</v>
      </c>
      <c r="U179" s="5">
        <f t="shared" si="22"/>
        <v>0.67291810234307403</v>
      </c>
      <c r="V179" s="5">
        <f t="shared" si="23"/>
        <v>2.5916048467393868</v>
      </c>
      <c r="W179" s="5">
        <f t="shared" si="24"/>
        <v>44.674999999999955</v>
      </c>
      <c r="X179" s="5">
        <f t="shared" si="25"/>
        <v>763.3</v>
      </c>
      <c r="Y179" s="5">
        <f t="shared" si="26"/>
        <v>44.279171337799127</v>
      </c>
      <c r="Z179" s="10">
        <f t="shared" si="27"/>
        <v>0.18916130682568252</v>
      </c>
      <c r="AA179">
        <f t="shared" si="28"/>
        <v>34.649999999999977</v>
      </c>
    </row>
    <row r="180" spans="1:27">
      <c r="A180" s="1">
        <f t="shared" si="11"/>
        <v>397</v>
      </c>
      <c r="B180" s="1">
        <v>1</v>
      </c>
      <c r="C180" s="1">
        <v>0</v>
      </c>
      <c r="D180" s="2">
        <v>-3</v>
      </c>
      <c r="E180" s="5">
        <v>1038.27</v>
      </c>
      <c r="F180" s="5">
        <v>1057.6300000000001</v>
      </c>
      <c r="G180" s="5">
        <v>36.159999999999997</v>
      </c>
      <c r="H180" s="5">
        <v>994.98</v>
      </c>
      <c r="I180" s="5">
        <v>973.46</v>
      </c>
      <c r="J180" s="5">
        <v>30.7</v>
      </c>
      <c r="K180" s="6">
        <f t="shared" si="36"/>
        <v>1016.625</v>
      </c>
      <c r="L180" s="6">
        <f t="shared" si="37"/>
        <v>43.289999999999964</v>
      </c>
      <c r="M180" s="6">
        <f t="shared" si="38"/>
        <v>1015.5450000000001</v>
      </c>
      <c r="N180" s="5">
        <f t="shared" si="39"/>
        <v>23.717270078995178</v>
      </c>
      <c r="O180" s="6">
        <f t="shared" si="40"/>
        <v>84.170000000000073</v>
      </c>
      <c r="P180" s="6">
        <f t="shared" si="41"/>
        <v>47.434540157990355</v>
      </c>
      <c r="Q180" s="6">
        <f t="shared" si="42"/>
        <v>0.16224436626691582</v>
      </c>
      <c r="R180" s="5">
        <f t="shared" si="19"/>
        <v>0.86181925373031931</v>
      </c>
      <c r="S180" s="5">
        <f t="shared" si="20"/>
        <v>40.880000000000109</v>
      </c>
      <c r="T180" s="5">
        <f t="shared" si="21"/>
        <v>84.170000000000073</v>
      </c>
      <c r="U180" s="5">
        <f t="shared" si="22"/>
        <v>1.7744453665968896</v>
      </c>
      <c r="V180" s="5">
        <f t="shared" si="23"/>
        <v>4.5536438064025422E-2</v>
      </c>
      <c r="W180" s="5">
        <f t="shared" si="24"/>
        <v>1.0799999999999272</v>
      </c>
      <c r="X180" s="5">
        <f t="shared" si="25"/>
        <v>1015.5450000000001</v>
      </c>
      <c r="Y180" s="5">
        <f t="shared" si="26"/>
        <v>42.818798142346125</v>
      </c>
      <c r="Z180" s="10">
        <f t="shared" si="27"/>
        <v>0.19124852940611073</v>
      </c>
      <c r="AA180">
        <f t="shared" si="28"/>
        <v>43.289999999999964</v>
      </c>
    </row>
    <row r="181" spans="1:27">
      <c r="A181" s="1">
        <f t="shared" si="11"/>
        <v>40</v>
      </c>
      <c r="B181" s="1">
        <v>0</v>
      </c>
      <c r="C181" s="1">
        <v>2</v>
      </c>
      <c r="D181" s="2">
        <v>-2</v>
      </c>
      <c r="E181" s="5">
        <v>2626.04</v>
      </c>
      <c r="F181" s="5">
        <v>2510.87</v>
      </c>
      <c r="G181" s="5">
        <v>65.62</v>
      </c>
      <c r="H181" s="5">
        <v>2533.04</v>
      </c>
      <c r="I181" s="5">
        <v>2365.4499999999998</v>
      </c>
      <c r="J181" s="5">
        <v>62.94</v>
      </c>
      <c r="K181" s="6">
        <f t="shared" si="36"/>
        <v>2579.54</v>
      </c>
      <c r="L181" s="6">
        <f t="shared" si="37"/>
        <v>93</v>
      </c>
      <c r="M181" s="6">
        <f t="shared" si="38"/>
        <v>2438.16</v>
      </c>
      <c r="N181" s="5">
        <f t="shared" si="39"/>
        <v>45.46269899599011</v>
      </c>
      <c r="O181" s="6">
        <f t="shared" si="40"/>
        <v>145.42000000000007</v>
      </c>
      <c r="P181" s="6">
        <f t="shared" si="41"/>
        <v>90.925397991980219</v>
      </c>
      <c r="Q181" s="6">
        <f t="shared" si="42"/>
        <v>4.1674484495057069E-2</v>
      </c>
      <c r="R181" s="5">
        <f t="shared" si="19"/>
        <v>0.57651658565875741</v>
      </c>
      <c r="S181" s="5">
        <f t="shared" si="20"/>
        <v>52.420000000000073</v>
      </c>
      <c r="T181" s="5">
        <f t="shared" si="21"/>
        <v>145.42000000000007</v>
      </c>
      <c r="U181" s="5">
        <f t="shared" si="22"/>
        <v>1.5993331149655938</v>
      </c>
      <c r="V181" s="5">
        <f t="shared" si="23"/>
        <v>3.1098021701806591</v>
      </c>
      <c r="W181" s="5">
        <f t="shared" si="24"/>
        <v>141.38000000000011</v>
      </c>
      <c r="X181" s="5">
        <f t="shared" si="25"/>
        <v>2438.16</v>
      </c>
      <c r="Y181" s="5">
        <f t="shared" si="26"/>
        <v>53.629899980532386</v>
      </c>
      <c r="Z181" s="10">
        <f t="shared" si="27"/>
        <v>0.19133217188962237</v>
      </c>
      <c r="AA181">
        <f t="shared" si="28"/>
        <v>93</v>
      </c>
    </row>
    <row r="182" spans="1:27">
      <c r="A182" s="1">
        <f t="shared" si="11"/>
        <v>779</v>
      </c>
      <c r="B182" s="1">
        <v>2</v>
      </c>
      <c r="C182" s="1">
        <v>-1</v>
      </c>
      <c r="D182" s="2">
        <v>0</v>
      </c>
      <c r="E182" s="5">
        <v>150.78</v>
      </c>
      <c r="F182" s="5">
        <v>142.93</v>
      </c>
      <c r="G182" s="5">
        <v>4.37</v>
      </c>
      <c r="H182" s="5">
        <v>180.31</v>
      </c>
      <c r="I182" s="5">
        <v>167.74</v>
      </c>
      <c r="J182" s="5">
        <v>7.45</v>
      </c>
      <c r="K182" s="6">
        <f t="shared" si="36"/>
        <v>165.54500000000002</v>
      </c>
      <c r="L182" s="6">
        <f t="shared" si="37"/>
        <v>-29.53</v>
      </c>
      <c r="M182" s="6">
        <f t="shared" si="38"/>
        <v>155.33500000000001</v>
      </c>
      <c r="N182" s="5">
        <f t="shared" si="39"/>
        <v>4.3185472094212427</v>
      </c>
      <c r="O182" s="6">
        <f t="shared" si="40"/>
        <v>-24.810000000000002</v>
      </c>
      <c r="P182" s="6">
        <f t="shared" si="41"/>
        <v>8.6370944188424854</v>
      </c>
      <c r="Q182" s="6">
        <f t="shared" si="42"/>
        <v>-0.48801464891138541</v>
      </c>
      <c r="R182" s="5">
        <f t="shared" si="19"/>
        <v>0.54648007432950552</v>
      </c>
      <c r="S182" s="5">
        <f t="shared" si="20"/>
        <v>4.7199999999999989</v>
      </c>
      <c r="T182" s="5">
        <f t="shared" si="21"/>
        <v>24.810000000000002</v>
      </c>
      <c r="U182" s="5">
        <f t="shared" si="22"/>
        <v>2.8724937805328468</v>
      </c>
      <c r="V182" s="5">
        <f t="shared" si="23"/>
        <v>2.3642209995357022</v>
      </c>
      <c r="W182" s="5">
        <f t="shared" si="24"/>
        <v>10.210000000000008</v>
      </c>
      <c r="X182" s="5">
        <f t="shared" si="25"/>
        <v>155.33500000000001</v>
      </c>
      <c r="Y182" s="5">
        <f t="shared" si="26"/>
        <v>35.969272180497356</v>
      </c>
      <c r="Z182" s="10">
        <f t="shared" si="27"/>
        <v>0.19443507913954211</v>
      </c>
      <c r="AA182">
        <f t="shared" si="28"/>
        <v>29.53</v>
      </c>
    </row>
    <row r="183" spans="1:27">
      <c r="A183" s="1">
        <f t="shared" si="11"/>
        <v>402</v>
      </c>
      <c r="B183" s="1">
        <v>1</v>
      </c>
      <c r="C183" s="1">
        <v>0</v>
      </c>
      <c r="D183" s="2">
        <v>2</v>
      </c>
      <c r="E183" s="5">
        <v>1766.23</v>
      </c>
      <c r="F183" s="5">
        <v>1745.4</v>
      </c>
      <c r="G183" s="5">
        <v>99.31</v>
      </c>
      <c r="H183" s="5">
        <v>1770.24</v>
      </c>
      <c r="I183" s="5">
        <v>1768.79</v>
      </c>
      <c r="J183" s="5">
        <v>56.73</v>
      </c>
      <c r="K183" s="6">
        <f t="shared" si="36"/>
        <v>1768.2350000000001</v>
      </c>
      <c r="L183" s="6">
        <f t="shared" si="37"/>
        <v>-4.0099999999999909</v>
      </c>
      <c r="M183" s="6">
        <f t="shared" si="38"/>
        <v>1757.095</v>
      </c>
      <c r="N183" s="5">
        <f t="shared" si="39"/>
        <v>57.185594777006564</v>
      </c>
      <c r="O183" s="6">
        <f t="shared" si="40"/>
        <v>-23.389999999999873</v>
      </c>
      <c r="P183" s="6">
        <f t="shared" si="41"/>
        <v>114.37118955401313</v>
      </c>
      <c r="Q183" s="6">
        <f t="shared" si="42"/>
        <v>0.50793521390065066</v>
      </c>
      <c r="R183" s="5">
        <f t="shared" si="19"/>
        <v>0.16944826818337366</v>
      </c>
      <c r="S183" s="5">
        <f t="shared" si="20"/>
        <v>19.379999999999882</v>
      </c>
      <c r="T183" s="5">
        <f t="shared" si="21"/>
        <v>23.389999999999873</v>
      </c>
      <c r="U183" s="5">
        <f t="shared" si="22"/>
        <v>0.2045095455525858</v>
      </c>
      <c r="V183" s="5">
        <f t="shared" si="23"/>
        <v>0.19480430418604863</v>
      </c>
      <c r="W183" s="5">
        <f t="shared" si="24"/>
        <v>11.1400000000001</v>
      </c>
      <c r="X183" s="5">
        <f t="shared" si="25"/>
        <v>1757.095</v>
      </c>
      <c r="Y183" s="5">
        <f t="shared" si="26"/>
        <v>30.726182124217416</v>
      </c>
      <c r="Z183" s="10">
        <f t="shared" si="27"/>
        <v>0.19478449630296554</v>
      </c>
      <c r="AA183">
        <f t="shared" si="28"/>
        <v>4.0099999999999909</v>
      </c>
    </row>
    <row r="184" spans="1:27">
      <c r="A184" s="1">
        <f t="shared" si="11"/>
        <v>18</v>
      </c>
      <c r="B184" s="1">
        <v>0</v>
      </c>
      <c r="C184" s="1">
        <v>1</v>
      </c>
      <c r="D184" s="2">
        <v>-3</v>
      </c>
      <c r="E184" s="5">
        <v>1923.03</v>
      </c>
      <c r="F184" s="5">
        <v>1759.23</v>
      </c>
      <c r="G184" s="5">
        <v>43.47</v>
      </c>
      <c r="H184" s="5">
        <v>1931.77</v>
      </c>
      <c r="I184" s="5">
        <v>1837.18</v>
      </c>
      <c r="J184" s="5">
        <v>50.87</v>
      </c>
      <c r="K184" s="6">
        <f t="shared" si="36"/>
        <v>1927.4</v>
      </c>
      <c r="L184" s="6">
        <f t="shared" si="37"/>
        <v>-8.7400000000000091</v>
      </c>
      <c r="M184" s="6">
        <f t="shared" si="38"/>
        <v>1798.2049999999999</v>
      </c>
      <c r="N184" s="5">
        <f t="shared" si="39"/>
        <v>33.4566801999242</v>
      </c>
      <c r="O184" s="6">
        <f t="shared" si="40"/>
        <v>-77.950000000000045</v>
      </c>
      <c r="P184" s="6">
        <f t="shared" si="41"/>
        <v>66.913360399848401</v>
      </c>
      <c r="Q184" s="6">
        <f t="shared" si="42"/>
        <v>-0.15592003015680225</v>
      </c>
      <c r="R184" s="5">
        <f t="shared" si="19"/>
        <v>1.0343225864973422</v>
      </c>
      <c r="S184" s="5">
        <f t="shared" si="20"/>
        <v>69.210000000000036</v>
      </c>
      <c r="T184" s="5">
        <f t="shared" si="21"/>
        <v>77.950000000000045</v>
      </c>
      <c r="U184" s="5">
        <f t="shared" si="22"/>
        <v>1.1649392518056327</v>
      </c>
      <c r="V184" s="5">
        <f t="shared" si="23"/>
        <v>3.8615606577813679</v>
      </c>
      <c r="W184" s="5">
        <f t="shared" si="24"/>
        <v>129.19500000000016</v>
      </c>
      <c r="X184" s="5">
        <f t="shared" si="25"/>
        <v>1798.2049999999999</v>
      </c>
      <c r="Y184" s="5">
        <f t="shared" si="26"/>
        <v>53.747263304506646</v>
      </c>
      <c r="Z184" s="10">
        <f t="shared" si="27"/>
        <v>0.19554027718094297</v>
      </c>
      <c r="AA184">
        <f t="shared" si="28"/>
        <v>8.7400000000000091</v>
      </c>
    </row>
    <row r="185" spans="1:27">
      <c r="A185" s="1">
        <f t="shared" si="11"/>
        <v>422</v>
      </c>
      <c r="B185" s="1">
        <v>1</v>
      </c>
      <c r="C185" s="1">
        <v>1</v>
      </c>
      <c r="D185" s="2">
        <v>1</v>
      </c>
      <c r="E185" s="5">
        <v>1450.59</v>
      </c>
      <c r="F185" s="5">
        <v>1418.39</v>
      </c>
      <c r="G185" s="5">
        <v>58.14</v>
      </c>
      <c r="H185" s="5">
        <v>1383.04</v>
      </c>
      <c r="I185" s="5">
        <v>1331.24</v>
      </c>
      <c r="J185" s="5">
        <v>29.86</v>
      </c>
      <c r="K185" s="6">
        <f t="shared" si="36"/>
        <v>1416.8150000000001</v>
      </c>
      <c r="L185" s="6">
        <f t="shared" si="37"/>
        <v>67.549999999999955</v>
      </c>
      <c r="M185" s="6">
        <f t="shared" si="38"/>
        <v>1374.8150000000001</v>
      </c>
      <c r="N185" s="5">
        <f t="shared" si="39"/>
        <v>32.679807220973622</v>
      </c>
      <c r="O185" s="6">
        <f t="shared" si="40"/>
        <v>87.150000000000091</v>
      </c>
      <c r="P185" s="6">
        <f t="shared" si="41"/>
        <v>65.359614441947244</v>
      </c>
      <c r="Q185" s="6">
        <f t="shared" si="42"/>
        <v>0.58256328971100124</v>
      </c>
      <c r="R185" s="5">
        <f t="shared" si="19"/>
        <v>0.29987936996490333</v>
      </c>
      <c r="S185" s="5">
        <f t="shared" si="20"/>
        <v>19.600000000000136</v>
      </c>
      <c r="T185" s="5">
        <f t="shared" si="21"/>
        <v>87.150000000000091</v>
      </c>
      <c r="U185" s="5">
        <f t="shared" si="22"/>
        <v>1.3333921985939372</v>
      </c>
      <c r="V185" s="5">
        <f t="shared" si="23"/>
        <v>1.2851972998495769</v>
      </c>
      <c r="W185" s="5">
        <f t="shared" si="24"/>
        <v>42</v>
      </c>
      <c r="X185" s="5">
        <f t="shared" si="25"/>
        <v>1374.8150000000001</v>
      </c>
      <c r="Y185" s="5">
        <f t="shared" si="26"/>
        <v>42.069250614111809</v>
      </c>
      <c r="Z185" s="10">
        <f t="shared" si="27"/>
        <v>0.195616972678753</v>
      </c>
      <c r="AA185">
        <f t="shared" si="28"/>
        <v>67.549999999999955</v>
      </c>
    </row>
    <row r="186" spans="1:27">
      <c r="A186" s="1">
        <f t="shared" si="11"/>
        <v>3</v>
      </c>
      <c r="B186" s="1">
        <v>0</v>
      </c>
      <c r="C186" s="1">
        <v>0</v>
      </c>
      <c r="D186" s="2">
        <v>3</v>
      </c>
      <c r="E186" s="5">
        <v>1087.05</v>
      </c>
      <c r="F186" s="5">
        <v>1078.23</v>
      </c>
      <c r="G186" s="5">
        <v>37.33</v>
      </c>
      <c r="H186" s="5">
        <v>1117.68</v>
      </c>
      <c r="I186" s="5">
        <v>1135.1099999999999</v>
      </c>
      <c r="J186" s="5">
        <v>26.88</v>
      </c>
      <c r="K186" s="6">
        <f t="shared" si="36"/>
        <v>1102.365</v>
      </c>
      <c r="L186" s="6">
        <f t="shared" si="37"/>
        <v>-30.630000000000109</v>
      </c>
      <c r="M186" s="6">
        <f t="shared" si="38"/>
        <v>1106.67</v>
      </c>
      <c r="N186" s="5">
        <f t="shared" si="39"/>
        <v>23.00034401916632</v>
      </c>
      <c r="O186" s="6">
        <f t="shared" si="40"/>
        <v>-56.879999999999882</v>
      </c>
      <c r="P186" s="6">
        <f t="shared" si="41"/>
        <v>46.00068803833264</v>
      </c>
      <c r="Q186" s="6">
        <f t="shared" si="42"/>
        <v>0.31709566533288486</v>
      </c>
      <c r="R186" s="5">
        <f t="shared" si="19"/>
        <v>0.57064363859352485</v>
      </c>
      <c r="S186" s="5">
        <f t="shared" si="20"/>
        <v>26.249999999999773</v>
      </c>
      <c r="T186" s="5">
        <f t="shared" si="21"/>
        <v>56.879999999999882</v>
      </c>
      <c r="U186" s="5">
        <f t="shared" si="22"/>
        <v>1.2365032443123773</v>
      </c>
      <c r="V186" s="5">
        <f t="shared" si="23"/>
        <v>0.18717111345868054</v>
      </c>
      <c r="W186" s="5">
        <f t="shared" si="24"/>
        <v>4.3050000000000637</v>
      </c>
      <c r="X186" s="5">
        <f t="shared" si="25"/>
        <v>1106.67</v>
      </c>
      <c r="Y186" s="5">
        <f t="shared" si="26"/>
        <v>48.115367277889646</v>
      </c>
      <c r="Z186" s="10">
        <f t="shared" si="27"/>
        <v>0.19797727142275701</v>
      </c>
      <c r="AA186">
        <f t="shared" si="28"/>
        <v>30.630000000000109</v>
      </c>
    </row>
    <row r="187" spans="1:27">
      <c r="A187" s="1">
        <f t="shared" si="11"/>
        <v>799</v>
      </c>
      <c r="B187" s="1">
        <v>2</v>
      </c>
      <c r="C187" s="1">
        <v>0</v>
      </c>
      <c r="D187" s="2">
        <v>-1</v>
      </c>
      <c r="E187" s="5">
        <v>2800.97</v>
      </c>
      <c r="F187" s="5">
        <v>2678.78</v>
      </c>
      <c r="G187" s="5">
        <v>93.49</v>
      </c>
      <c r="H187" s="5">
        <v>2680.15</v>
      </c>
      <c r="I187" s="5">
        <v>2446.5700000000002</v>
      </c>
      <c r="J187" s="5">
        <v>49.32</v>
      </c>
      <c r="K187" s="6">
        <f t="shared" si="36"/>
        <v>2740.56</v>
      </c>
      <c r="L187" s="6">
        <f t="shared" si="37"/>
        <v>120.81999999999971</v>
      </c>
      <c r="M187" s="6">
        <f t="shared" si="38"/>
        <v>2562.6750000000002</v>
      </c>
      <c r="N187" s="5">
        <f t="shared" si="39"/>
        <v>52.850833720954675</v>
      </c>
      <c r="O187" s="6">
        <f t="shared" si="40"/>
        <v>232.21000000000004</v>
      </c>
      <c r="P187" s="6">
        <f t="shared" si="41"/>
        <v>105.70166744190935</v>
      </c>
      <c r="Q187" s="6">
        <f t="shared" si="42"/>
        <v>0.56457590805562674</v>
      </c>
      <c r="R187" s="5">
        <f t="shared" si="19"/>
        <v>1.0538149746901309</v>
      </c>
      <c r="S187" s="5">
        <f t="shared" si="20"/>
        <v>111.39000000000033</v>
      </c>
      <c r="T187" s="5">
        <f t="shared" si="21"/>
        <v>232.21000000000004</v>
      </c>
      <c r="U187" s="5">
        <f t="shared" si="22"/>
        <v>2.1968433007702179</v>
      </c>
      <c r="V187" s="5">
        <f t="shared" si="23"/>
        <v>3.3657936398734738</v>
      </c>
      <c r="W187" s="5">
        <f t="shared" si="24"/>
        <v>177.88499999999976</v>
      </c>
      <c r="X187" s="5">
        <f t="shared" si="25"/>
        <v>2562.6750000000002</v>
      </c>
      <c r="Y187" s="5">
        <f t="shared" si="26"/>
        <v>48.488828265805246</v>
      </c>
      <c r="Z187" s="10">
        <f t="shared" si="27"/>
        <v>0.20039710576752351</v>
      </c>
      <c r="AA187">
        <f t="shared" si="28"/>
        <v>120.81999999999971</v>
      </c>
    </row>
    <row r="188" spans="1:27">
      <c r="A188" s="1">
        <f t="shared" si="11"/>
        <v>43</v>
      </c>
      <c r="B188" s="1">
        <v>0</v>
      </c>
      <c r="C188" s="1">
        <v>2</v>
      </c>
      <c r="D188" s="2">
        <v>1</v>
      </c>
      <c r="E188" s="5">
        <v>836.93</v>
      </c>
      <c r="F188" s="5">
        <v>815.68</v>
      </c>
      <c r="G188" s="5">
        <v>20.75</v>
      </c>
      <c r="H188" s="5">
        <v>727.31</v>
      </c>
      <c r="I188" s="5">
        <v>736.56</v>
      </c>
      <c r="J188" s="5">
        <v>19.2</v>
      </c>
      <c r="K188" s="6">
        <f t="shared" si="36"/>
        <v>782.11999999999989</v>
      </c>
      <c r="L188" s="6">
        <f t="shared" si="37"/>
        <v>109.62</v>
      </c>
      <c r="M188" s="6">
        <f t="shared" si="38"/>
        <v>776.11999999999989</v>
      </c>
      <c r="N188" s="5">
        <f t="shared" si="39"/>
        <v>14.135084895394154</v>
      </c>
      <c r="O188" s="6">
        <f t="shared" si="40"/>
        <v>79.12</v>
      </c>
      <c r="P188" s="6">
        <f t="shared" si="41"/>
        <v>28.270169790788309</v>
      </c>
      <c r="Q188" s="6">
        <f t="shared" si="42"/>
        <v>7.7480363237102001E-2</v>
      </c>
      <c r="R188" s="5">
        <f t="shared" si="19"/>
        <v>1.0788757275146705</v>
      </c>
      <c r="S188" s="5">
        <f t="shared" si="20"/>
        <v>30.5</v>
      </c>
      <c r="T188" s="5">
        <f t="shared" si="21"/>
        <v>79.12</v>
      </c>
      <c r="U188" s="5">
        <f t="shared" si="22"/>
        <v>2.7987097560970735</v>
      </c>
      <c r="V188" s="5">
        <f t="shared" si="23"/>
        <v>0.42447569607134583</v>
      </c>
      <c r="W188" s="5">
        <f t="shared" si="24"/>
        <v>6</v>
      </c>
      <c r="X188" s="5">
        <f t="shared" si="25"/>
        <v>776.11999999999989</v>
      </c>
      <c r="Y188" s="5">
        <f t="shared" si="26"/>
        <v>54.907346205815479</v>
      </c>
      <c r="Z188" s="10">
        <f t="shared" si="27"/>
        <v>0.20201732598962893</v>
      </c>
      <c r="AA188">
        <f t="shared" si="28"/>
        <v>109.62</v>
      </c>
    </row>
    <row r="189" spans="1:27">
      <c r="A189" s="1">
        <f t="shared" si="11"/>
        <v>360</v>
      </c>
      <c r="B189" s="1">
        <v>1</v>
      </c>
      <c r="C189" s="1">
        <v>-2</v>
      </c>
      <c r="D189" s="2">
        <v>2</v>
      </c>
      <c r="E189" s="5">
        <v>4179.4399999999996</v>
      </c>
      <c r="F189" s="5">
        <v>3764.19</v>
      </c>
      <c r="G189" s="5">
        <v>115.26</v>
      </c>
      <c r="H189" s="5">
        <v>4213.84</v>
      </c>
      <c r="I189" s="5">
        <v>4133.95</v>
      </c>
      <c r="J189" s="5">
        <v>249.7</v>
      </c>
      <c r="K189" s="6">
        <f t="shared" si="36"/>
        <v>4196.6399999999994</v>
      </c>
      <c r="L189" s="6">
        <f t="shared" si="37"/>
        <v>-34.400000000000546</v>
      </c>
      <c r="M189" s="6">
        <f t="shared" si="38"/>
        <v>3949.0699999999997</v>
      </c>
      <c r="N189" s="5">
        <f t="shared" si="39"/>
        <v>137.5090520656731</v>
      </c>
      <c r="O189" s="6">
        <f t="shared" si="40"/>
        <v>-369.75999999999976</v>
      </c>
      <c r="P189" s="6">
        <f t="shared" si="41"/>
        <v>275.01810413134621</v>
      </c>
      <c r="Q189" s="6">
        <f t="shared" si="42"/>
        <v>-0.6487109130077704</v>
      </c>
      <c r="R189" s="5">
        <f t="shared" si="19"/>
        <v>1.219410631380959</v>
      </c>
      <c r="S189" s="5">
        <f t="shared" si="20"/>
        <v>335.35999999999922</v>
      </c>
      <c r="T189" s="5">
        <f t="shared" si="21"/>
        <v>369.75999999999976</v>
      </c>
      <c r="U189" s="5">
        <f t="shared" si="22"/>
        <v>1.3444933058785311</v>
      </c>
      <c r="V189" s="5">
        <f t="shared" si="23"/>
        <v>1.8003905654281034</v>
      </c>
      <c r="W189" s="5">
        <f t="shared" si="24"/>
        <v>247.56999999999971</v>
      </c>
      <c r="X189" s="5">
        <f t="shared" si="25"/>
        <v>3949.0699999999997</v>
      </c>
      <c r="Y189" s="5">
        <f t="shared" si="26"/>
        <v>28.718618452216216</v>
      </c>
      <c r="Z189" s="10">
        <f t="shared" si="27"/>
        <v>0.20542395186540446</v>
      </c>
      <c r="AA189">
        <f t="shared" si="28"/>
        <v>34.400000000000546</v>
      </c>
    </row>
    <row r="190" spans="1:27">
      <c r="A190" s="1">
        <f t="shared" si="11"/>
        <v>777</v>
      </c>
      <c r="B190" s="1">
        <v>2</v>
      </c>
      <c r="C190" s="1">
        <v>-1</v>
      </c>
      <c r="D190" s="2">
        <v>-2</v>
      </c>
      <c r="E190" s="5">
        <v>1716.63</v>
      </c>
      <c r="F190" s="5">
        <v>1676.88</v>
      </c>
      <c r="G190" s="5">
        <v>42.77</v>
      </c>
      <c r="H190" s="5">
        <v>1730.25</v>
      </c>
      <c r="I190" s="5">
        <v>1723.76</v>
      </c>
      <c r="J190" s="5">
        <v>44.38</v>
      </c>
      <c r="K190" s="6">
        <f t="shared" si="36"/>
        <v>1723.44</v>
      </c>
      <c r="L190" s="6">
        <f t="shared" si="37"/>
        <v>-13.619999999999891</v>
      </c>
      <c r="M190" s="6">
        <f t="shared" si="38"/>
        <v>1700.3200000000002</v>
      </c>
      <c r="N190" s="5">
        <f t="shared" si="39"/>
        <v>30.817435405951613</v>
      </c>
      <c r="O190" s="6">
        <f t="shared" si="40"/>
        <v>-46.879999999999882</v>
      </c>
      <c r="P190" s="6">
        <f t="shared" si="41"/>
        <v>61.634870811903227</v>
      </c>
      <c r="Q190" s="6">
        <f t="shared" si="42"/>
        <v>-3.6935185746513825E-2</v>
      </c>
      <c r="R190" s="5">
        <f t="shared" si="19"/>
        <v>0.53962958893030821</v>
      </c>
      <c r="S190" s="5">
        <f t="shared" si="20"/>
        <v>33.259999999999991</v>
      </c>
      <c r="T190" s="5">
        <f t="shared" si="21"/>
        <v>46.879999999999882</v>
      </c>
      <c r="U190" s="5">
        <f t="shared" si="22"/>
        <v>0.76060839233472022</v>
      </c>
      <c r="V190" s="5">
        <f t="shared" si="23"/>
        <v>0.75022466001615573</v>
      </c>
      <c r="W190" s="5">
        <f t="shared" si="24"/>
        <v>23.119999999999891</v>
      </c>
      <c r="X190" s="5">
        <f t="shared" si="25"/>
        <v>1700.3200000000002</v>
      </c>
      <c r="Y190" s="5">
        <f t="shared" si="26"/>
        <v>55.173961674683227</v>
      </c>
      <c r="Z190" s="10">
        <f t="shared" si="27"/>
        <v>0.20608008152172302</v>
      </c>
      <c r="AA190">
        <f t="shared" si="28"/>
        <v>13.619999999999891</v>
      </c>
    </row>
    <row r="191" spans="1:27">
      <c r="A191" s="1">
        <f t="shared" si="11"/>
        <v>418</v>
      </c>
      <c r="B191" s="1">
        <v>1</v>
      </c>
      <c r="C191" s="1">
        <v>1</v>
      </c>
      <c r="D191" s="2">
        <v>-3</v>
      </c>
      <c r="E191" s="5">
        <v>245.44</v>
      </c>
      <c r="F191" s="5">
        <v>227.18</v>
      </c>
      <c r="G191" s="5">
        <v>7.96</v>
      </c>
      <c r="H191" s="5">
        <v>284.86</v>
      </c>
      <c r="I191" s="5">
        <v>271.8</v>
      </c>
      <c r="J191" s="5">
        <v>7.18</v>
      </c>
      <c r="K191" s="6">
        <f t="shared" si="36"/>
        <v>265.14999999999998</v>
      </c>
      <c r="L191" s="6">
        <f t="shared" si="37"/>
        <v>-39.420000000000016</v>
      </c>
      <c r="M191" s="6">
        <f t="shared" si="38"/>
        <v>249.49</v>
      </c>
      <c r="N191" s="5">
        <f t="shared" si="39"/>
        <v>5.3598973870774804</v>
      </c>
      <c r="O191" s="6">
        <f t="shared" si="40"/>
        <v>-44.620000000000005</v>
      </c>
      <c r="P191" s="6">
        <f t="shared" si="41"/>
        <v>10.719794774154961</v>
      </c>
      <c r="Q191" s="6">
        <f t="shared" si="42"/>
        <v>0.10276554640861865</v>
      </c>
      <c r="R191" s="5">
        <f t="shared" si="19"/>
        <v>0.48508391341007773</v>
      </c>
      <c r="S191" s="5">
        <f t="shared" si="20"/>
        <v>5.1999999999999886</v>
      </c>
      <c r="T191" s="5">
        <f t="shared" si="21"/>
        <v>44.620000000000005</v>
      </c>
      <c r="U191" s="5">
        <f t="shared" si="22"/>
        <v>4.1623931185303302</v>
      </c>
      <c r="V191" s="5">
        <f t="shared" si="23"/>
        <v>2.921697724616084</v>
      </c>
      <c r="W191" s="5">
        <f t="shared" si="24"/>
        <v>15.659999999999968</v>
      </c>
      <c r="X191" s="5">
        <f t="shared" si="25"/>
        <v>249.49</v>
      </c>
      <c r="Y191" s="5">
        <f t="shared" si="26"/>
        <v>46.547532906415597</v>
      </c>
      <c r="Z191" s="10">
        <f t="shared" si="27"/>
        <v>0.20756203891848818</v>
      </c>
      <c r="AA191">
        <f t="shared" si="28"/>
        <v>39.420000000000016</v>
      </c>
    </row>
    <row r="192" spans="1:27">
      <c r="A192" s="1">
        <f t="shared" si="11"/>
        <v>798</v>
      </c>
      <c r="B192" s="1">
        <v>2</v>
      </c>
      <c r="C192" s="1">
        <v>0</v>
      </c>
      <c r="D192" s="2">
        <v>-2</v>
      </c>
      <c r="E192" s="5">
        <v>1037.74</v>
      </c>
      <c r="F192" s="5">
        <v>951.29</v>
      </c>
      <c r="G192" s="5">
        <v>20.34</v>
      </c>
      <c r="H192" s="5">
        <v>1013.22</v>
      </c>
      <c r="I192" s="5">
        <v>935.18</v>
      </c>
      <c r="J192" s="5">
        <v>35.369999999999997</v>
      </c>
      <c r="K192" s="6">
        <f t="shared" si="36"/>
        <v>1025.48</v>
      </c>
      <c r="L192" s="6">
        <f t="shared" si="37"/>
        <v>24.519999999999982</v>
      </c>
      <c r="M192" s="6">
        <f t="shared" si="38"/>
        <v>943.2349999999999</v>
      </c>
      <c r="N192" s="5">
        <f t="shared" si="39"/>
        <v>20.400689326588942</v>
      </c>
      <c r="O192" s="6">
        <f t="shared" si="40"/>
        <v>16.110000000000014</v>
      </c>
      <c r="P192" s="6">
        <f t="shared" si="41"/>
        <v>40.801378653177885</v>
      </c>
      <c r="Q192" s="6">
        <f t="shared" si="42"/>
        <v>-0.50297044155212256</v>
      </c>
      <c r="R192" s="5">
        <f t="shared" si="19"/>
        <v>0.20612048606217723</v>
      </c>
      <c r="S192" s="5">
        <f t="shared" si="20"/>
        <v>8.4099999999999682</v>
      </c>
      <c r="T192" s="5">
        <f t="shared" si="21"/>
        <v>16.110000000000014</v>
      </c>
      <c r="U192" s="5">
        <f t="shared" si="22"/>
        <v>0.39483959934146146</v>
      </c>
      <c r="V192" s="5">
        <f t="shared" si="23"/>
        <v>4.0314814212090022</v>
      </c>
      <c r="W192" s="5">
        <f t="shared" si="24"/>
        <v>82.245000000000118</v>
      </c>
      <c r="X192" s="5">
        <f t="shared" si="25"/>
        <v>943.2349999999999</v>
      </c>
      <c r="Y192" s="5">
        <f t="shared" si="26"/>
        <v>46.235447484151834</v>
      </c>
      <c r="Z192" s="10">
        <f t="shared" si="27"/>
        <v>0.20968547875329852</v>
      </c>
      <c r="AA192">
        <f t="shared" si="28"/>
        <v>24.519999999999982</v>
      </c>
    </row>
    <row r="193" spans="1:27">
      <c r="A193" s="1">
        <f t="shared" si="11"/>
        <v>800</v>
      </c>
      <c r="B193" s="1">
        <v>2</v>
      </c>
      <c r="C193" s="1">
        <v>0</v>
      </c>
      <c r="D193" s="2">
        <v>0</v>
      </c>
      <c r="E193" s="5">
        <v>3046.36</v>
      </c>
      <c r="F193" s="5">
        <v>3030.47</v>
      </c>
      <c r="G193" s="5">
        <v>100.05</v>
      </c>
      <c r="H193" s="5">
        <v>3063.15</v>
      </c>
      <c r="I193" s="5">
        <v>2998.82</v>
      </c>
      <c r="J193" s="5">
        <v>101.08</v>
      </c>
      <c r="K193" s="6">
        <f t="shared" si="36"/>
        <v>3054.7550000000001</v>
      </c>
      <c r="L193" s="6">
        <f t="shared" si="37"/>
        <v>-16.789999999999964</v>
      </c>
      <c r="M193" s="6">
        <f t="shared" si="38"/>
        <v>3014.645</v>
      </c>
      <c r="N193" s="5">
        <f t="shared" si="39"/>
        <v>71.11112588758526</v>
      </c>
      <c r="O193" s="6">
        <f t="shared" si="40"/>
        <v>31.649999999999636</v>
      </c>
      <c r="P193" s="6">
        <f t="shared" si="41"/>
        <v>142.22225177517052</v>
      </c>
      <c r="Q193" s="6">
        <f t="shared" si="42"/>
        <v>-1.0241863358346773E-2</v>
      </c>
      <c r="R193" s="5">
        <f t="shared" si="19"/>
        <v>0.3405936792266171</v>
      </c>
      <c r="S193" s="5">
        <f t="shared" si="20"/>
        <v>48.4399999999996</v>
      </c>
      <c r="T193" s="5">
        <f t="shared" si="21"/>
        <v>31.649999999999636</v>
      </c>
      <c r="U193" s="5">
        <f t="shared" si="22"/>
        <v>0.22253901625768777</v>
      </c>
      <c r="V193" s="5">
        <f t="shared" si="23"/>
        <v>0.56404675779437519</v>
      </c>
      <c r="W193" s="5">
        <f t="shared" si="24"/>
        <v>40.110000000000127</v>
      </c>
      <c r="X193" s="5">
        <f t="shared" si="25"/>
        <v>3014.645</v>
      </c>
      <c r="Y193" s="5">
        <f t="shared" si="26"/>
        <v>42.393436503391143</v>
      </c>
      <c r="Z193" s="10">
        <f t="shared" si="27"/>
        <v>0.2122734086031503</v>
      </c>
      <c r="AA193">
        <f t="shared" si="28"/>
        <v>16.789999999999964</v>
      </c>
    </row>
    <row r="194" spans="1:27">
      <c r="A194" s="1">
        <f t="shared" si="11"/>
        <v>376</v>
      </c>
      <c r="B194" s="1">
        <v>1</v>
      </c>
      <c r="C194" s="1">
        <v>-1</v>
      </c>
      <c r="D194" s="2">
        <v>-3</v>
      </c>
      <c r="E194" s="5">
        <v>4480.3</v>
      </c>
      <c r="F194" s="5">
        <v>4701.0600000000004</v>
      </c>
      <c r="G194" s="5">
        <v>239.66</v>
      </c>
      <c r="H194" s="5">
        <v>4320.78</v>
      </c>
      <c r="I194" s="5">
        <v>4603.72</v>
      </c>
      <c r="J194" s="5">
        <v>112.89</v>
      </c>
      <c r="K194" s="6">
        <f t="shared" si="36"/>
        <v>4400.54</v>
      </c>
      <c r="L194" s="6">
        <f t="shared" si="37"/>
        <v>159.52000000000044</v>
      </c>
      <c r="M194" s="6">
        <f t="shared" si="38"/>
        <v>4652.3900000000003</v>
      </c>
      <c r="N194" s="5">
        <f t="shared" si="39"/>
        <v>132.45854794991527</v>
      </c>
      <c r="O194" s="6">
        <f t="shared" si="40"/>
        <v>97.340000000000146</v>
      </c>
      <c r="P194" s="6">
        <f t="shared" si="41"/>
        <v>264.91709589983054</v>
      </c>
      <c r="Q194" s="6">
        <f t="shared" si="42"/>
        <v>0.63682079746985665</v>
      </c>
      <c r="R194" s="5">
        <f t="shared" si="19"/>
        <v>0.2347149389842004</v>
      </c>
      <c r="S194" s="5">
        <f t="shared" si="20"/>
        <v>62.180000000000291</v>
      </c>
      <c r="T194" s="5">
        <f t="shared" si="21"/>
        <v>97.340000000000146</v>
      </c>
      <c r="U194" s="5">
        <f t="shared" si="22"/>
        <v>0.36743570538311343</v>
      </c>
      <c r="V194" s="5">
        <f t="shared" si="23"/>
        <v>1.9013495459366574</v>
      </c>
      <c r="W194" s="5">
        <f t="shared" si="24"/>
        <v>251.85000000000036</v>
      </c>
      <c r="X194" s="5">
        <f t="shared" si="25"/>
        <v>4652.3900000000003</v>
      </c>
      <c r="Y194" s="5">
        <f t="shared" si="26"/>
        <v>35.123365551003509</v>
      </c>
      <c r="Z194" s="10">
        <f t="shared" si="27"/>
        <v>0.21311968468445144</v>
      </c>
      <c r="AA194">
        <f t="shared" si="28"/>
        <v>159.52000000000044</v>
      </c>
    </row>
    <row r="195" spans="1:27">
      <c r="A195" s="1">
        <f t="shared" si="11"/>
        <v>758</v>
      </c>
      <c r="B195" s="1">
        <v>2</v>
      </c>
      <c r="C195" s="1">
        <v>-2</v>
      </c>
      <c r="D195" s="2">
        <v>0</v>
      </c>
      <c r="E195" s="5">
        <v>245</v>
      </c>
      <c r="F195" s="5">
        <v>230.06</v>
      </c>
      <c r="G195" s="5">
        <v>7.89</v>
      </c>
      <c r="H195" s="5">
        <v>294.08999999999997</v>
      </c>
      <c r="I195" s="5">
        <v>277.83</v>
      </c>
      <c r="J195" s="5">
        <v>8.36</v>
      </c>
      <c r="K195" s="6">
        <f t="shared" si="36"/>
        <v>269.54499999999996</v>
      </c>
      <c r="L195" s="6">
        <f t="shared" si="37"/>
        <v>-49.089999999999975</v>
      </c>
      <c r="M195" s="6">
        <f t="shared" si="38"/>
        <v>253.94499999999999</v>
      </c>
      <c r="N195" s="5">
        <f t="shared" si="39"/>
        <v>5.7476451699804851</v>
      </c>
      <c r="O195" s="6">
        <f t="shared" si="40"/>
        <v>-47.769999999999982</v>
      </c>
      <c r="P195" s="6">
        <f t="shared" si="41"/>
        <v>11.49529033996097</v>
      </c>
      <c r="Q195" s="6">
        <f t="shared" si="42"/>
        <v>-5.7797803418602883E-2</v>
      </c>
      <c r="R195" s="5">
        <f t="shared" si="19"/>
        <v>0.11482963552571522</v>
      </c>
      <c r="S195" s="5">
        <f t="shared" si="20"/>
        <v>1.3199999999999932</v>
      </c>
      <c r="T195" s="5">
        <f t="shared" si="21"/>
        <v>47.769999999999982</v>
      </c>
      <c r="U195" s="5">
        <f t="shared" si="22"/>
        <v>4.1556149159571527</v>
      </c>
      <c r="V195" s="5">
        <f t="shared" si="23"/>
        <v>2.714155021516913</v>
      </c>
      <c r="W195" s="5">
        <f t="shared" si="24"/>
        <v>15.599999999999966</v>
      </c>
      <c r="X195" s="5">
        <f t="shared" si="25"/>
        <v>253.94499999999999</v>
      </c>
      <c r="Y195" s="5">
        <f t="shared" si="26"/>
        <v>44.18244211148167</v>
      </c>
      <c r="Z195" s="10">
        <f t="shared" si="27"/>
        <v>0.21424285285628553</v>
      </c>
      <c r="AA195">
        <f t="shared" si="28"/>
        <v>49.089999999999975</v>
      </c>
    </row>
    <row r="196" spans="1:27">
      <c r="A196" s="1">
        <f t="shared" si="11"/>
        <v>356</v>
      </c>
      <c r="B196" s="1">
        <v>1</v>
      </c>
      <c r="C196" s="1">
        <v>-2</v>
      </c>
      <c r="D196" s="2">
        <v>-2</v>
      </c>
      <c r="E196" s="5">
        <v>1869.55</v>
      </c>
      <c r="F196" s="5">
        <v>1926.64</v>
      </c>
      <c r="G196" s="5">
        <v>47.83</v>
      </c>
      <c r="H196" s="5">
        <v>1856.73</v>
      </c>
      <c r="I196" s="5">
        <v>1987.23</v>
      </c>
      <c r="J196" s="5">
        <v>47.66</v>
      </c>
      <c r="K196" s="6">
        <f t="shared" si="36"/>
        <v>1863.1399999999999</v>
      </c>
      <c r="L196" s="6">
        <f t="shared" si="37"/>
        <v>12.819999999999936</v>
      </c>
      <c r="M196" s="6">
        <f t="shared" si="38"/>
        <v>1956.9349999999999</v>
      </c>
      <c r="N196" s="5">
        <f t="shared" si="39"/>
        <v>33.760866769086363</v>
      </c>
      <c r="O196" s="6">
        <f t="shared" si="40"/>
        <v>-60.589999999999918</v>
      </c>
      <c r="P196" s="6">
        <f t="shared" si="41"/>
        <v>67.521733538172725</v>
      </c>
      <c r="Q196" s="6">
        <f t="shared" si="42"/>
        <v>3.5605709749188422E-3</v>
      </c>
      <c r="R196" s="5">
        <f t="shared" si="19"/>
        <v>1.0872054989301816</v>
      </c>
      <c r="S196" s="5">
        <f t="shared" si="20"/>
        <v>73.409999999999854</v>
      </c>
      <c r="T196" s="5">
        <f t="shared" si="21"/>
        <v>60.589999999999918</v>
      </c>
      <c r="U196" s="5">
        <f t="shared" si="22"/>
        <v>0.89734070535594257</v>
      </c>
      <c r="V196" s="5">
        <f t="shared" si="23"/>
        <v>2.7782165855375744</v>
      </c>
      <c r="W196" s="5">
        <f t="shared" si="24"/>
        <v>93.795000000000073</v>
      </c>
      <c r="X196" s="5">
        <f t="shared" si="25"/>
        <v>1956.9349999999999</v>
      </c>
      <c r="Y196" s="5">
        <f t="shared" si="26"/>
        <v>57.964595914696609</v>
      </c>
      <c r="Z196" s="10">
        <f t="shared" si="27"/>
        <v>0.21612727731593717</v>
      </c>
      <c r="AA196">
        <f t="shared" si="28"/>
        <v>12.819999999999936</v>
      </c>
    </row>
    <row r="197" spans="1:27">
      <c r="A197" s="1">
        <f t="shared" si="11"/>
        <v>757</v>
      </c>
      <c r="B197" s="1">
        <v>2</v>
      </c>
      <c r="C197" s="1">
        <v>-2</v>
      </c>
      <c r="D197" s="2">
        <v>-1</v>
      </c>
      <c r="E197" s="5">
        <v>826.77</v>
      </c>
      <c r="F197" s="5">
        <v>831.11</v>
      </c>
      <c r="G197" s="5">
        <v>22.33</v>
      </c>
      <c r="H197" s="5">
        <v>896.69</v>
      </c>
      <c r="I197" s="5">
        <v>901.8</v>
      </c>
      <c r="J197" s="5">
        <v>20.170000000000002</v>
      </c>
      <c r="K197" s="6">
        <f t="shared" si="36"/>
        <v>861.73</v>
      </c>
      <c r="L197" s="6">
        <f t="shared" si="37"/>
        <v>-69.920000000000073</v>
      </c>
      <c r="M197" s="6">
        <f t="shared" si="38"/>
        <v>866.45499999999993</v>
      </c>
      <c r="N197" s="5">
        <f t="shared" si="39"/>
        <v>15.045412922216526</v>
      </c>
      <c r="O197" s="6">
        <f t="shared" si="40"/>
        <v>-70.689999999999941</v>
      </c>
      <c r="P197" s="6">
        <f t="shared" si="41"/>
        <v>30.090825844433052</v>
      </c>
      <c r="Q197" s="6">
        <f t="shared" si="42"/>
        <v>0.10138517775207176</v>
      </c>
      <c r="R197" s="5">
        <f t="shared" si="19"/>
        <v>2.5589194659551753E-2</v>
      </c>
      <c r="S197" s="5">
        <f t="shared" si="20"/>
        <v>0.76999999999986812</v>
      </c>
      <c r="T197" s="5">
        <f t="shared" si="21"/>
        <v>70.689999999999941</v>
      </c>
      <c r="U197" s="5">
        <f t="shared" si="22"/>
        <v>2.3492210006285998</v>
      </c>
      <c r="V197" s="5">
        <f t="shared" si="23"/>
        <v>0.31404920718545559</v>
      </c>
      <c r="W197" s="5">
        <f t="shared" si="24"/>
        <v>4.7249999999999091</v>
      </c>
      <c r="X197" s="5">
        <f t="shared" si="25"/>
        <v>866.45499999999993</v>
      </c>
      <c r="Y197" s="5">
        <f t="shared" si="26"/>
        <v>57.589313399339503</v>
      </c>
      <c r="Z197" s="10">
        <f t="shared" si="27"/>
        <v>0.21622904522750871</v>
      </c>
      <c r="AA197">
        <f t="shared" si="28"/>
        <v>69.920000000000073</v>
      </c>
    </row>
    <row r="198" spans="1:27">
      <c r="A198" s="1">
        <f t="shared" si="11"/>
        <v>780</v>
      </c>
      <c r="B198" s="1">
        <v>2</v>
      </c>
      <c r="C198" s="1">
        <v>-1</v>
      </c>
      <c r="D198" s="2">
        <v>1</v>
      </c>
      <c r="E198" s="5">
        <v>1672.85</v>
      </c>
      <c r="F198" s="5">
        <v>1631.74</v>
      </c>
      <c r="G198" s="5">
        <v>40.64</v>
      </c>
      <c r="H198" s="5">
        <v>1718.7</v>
      </c>
      <c r="I198" s="5">
        <v>1731.23</v>
      </c>
      <c r="J198" s="5">
        <v>49.01</v>
      </c>
      <c r="K198" s="6">
        <f t="shared" si="36"/>
        <v>1695.7750000000001</v>
      </c>
      <c r="L198" s="6">
        <f t="shared" si="37"/>
        <v>-45.850000000000136</v>
      </c>
      <c r="M198" s="6">
        <f t="shared" si="38"/>
        <v>1681.4850000000001</v>
      </c>
      <c r="N198" s="5">
        <f t="shared" si="39"/>
        <v>31.83390370344171</v>
      </c>
      <c r="O198" s="6">
        <f t="shared" si="40"/>
        <v>-99.490000000000009</v>
      </c>
      <c r="P198" s="6">
        <f t="shared" si="41"/>
        <v>63.667807406883419</v>
      </c>
      <c r="Q198" s="6">
        <f t="shared" si="42"/>
        <v>-0.18511259291980139</v>
      </c>
      <c r="R198" s="5">
        <f t="shared" si="19"/>
        <v>0.84249799364381139</v>
      </c>
      <c r="S198" s="5">
        <f t="shared" si="20"/>
        <v>53.639999999999873</v>
      </c>
      <c r="T198" s="5">
        <f t="shared" si="21"/>
        <v>99.490000000000009</v>
      </c>
      <c r="U198" s="5">
        <f t="shared" si="22"/>
        <v>1.5626421586059471</v>
      </c>
      <c r="V198" s="5">
        <f t="shared" si="23"/>
        <v>0.44889248058053921</v>
      </c>
      <c r="W198" s="5">
        <f t="shared" si="24"/>
        <v>14.289999999999964</v>
      </c>
      <c r="X198" s="5">
        <f t="shared" si="25"/>
        <v>1681.4850000000001</v>
      </c>
      <c r="Y198" s="5">
        <f t="shared" si="26"/>
        <v>52.820571918052487</v>
      </c>
      <c r="Z198" s="10">
        <f t="shared" si="27"/>
        <v>0.22031341311867511</v>
      </c>
      <c r="AA198">
        <f t="shared" si="28"/>
        <v>45.850000000000136</v>
      </c>
    </row>
    <row r="199" spans="1:27">
      <c r="A199" s="1">
        <f t="shared" si="11"/>
        <v>441</v>
      </c>
      <c r="B199" s="1">
        <v>1</v>
      </c>
      <c r="C199" s="1">
        <v>2</v>
      </c>
      <c r="D199" s="2">
        <v>-1</v>
      </c>
      <c r="E199" s="5">
        <v>1442.94</v>
      </c>
      <c r="F199" s="5">
        <v>1327.33</v>
      </c>
      <c r="G199" s="5">
        <v>26.52</v>
      </c>
      <c r="H199" s="5">
        <v>1460.38</v>
      </c>
      <c r="I199" s="5">
        <v>1325.33</v>
      </c>
      <c r="J199" s="5">
        <v>31.19</v>
      </c>
      <c r="K199" s="6">
        <f t="shared" si="36"/>
        <v>1451.66</v>
      </c>
      <c r="L199" s="6">
        <f t="shared" si="37"/>
        <v>-17.440000000000055</v>
      </c>
      <c r="M199" s="6">
        <f t="shared" si="38"/>
        <v>1326.33</v>
      </c>
      <c r="N199" s="5">
        <f t="shared" si="39"/>
        <v>20.470261967058459</v>
      </c>
      <c r="O199" s="6">
        <f t="shared" si="40"/>
        <v>2</v>
      </c>
      <c r="P199" s="6">
        <f t="shared" si="41"/>
        <v>40.940523934116918</v>
      </c>
      <c r="Q199" s="6">
        <f t="shared" si="42"/>
        <v>-0.16079078756883813</v>
      </c>
      <c r="R199" s="5">
        <f t="shared" si="19"/>
        <v>0.4748351543151636</v>
      </c>
      <c r="S199" s="5">
        <f t="shared" si="20"/>
        <v>19.440000000000055</v>
      </c>
      <c r="T199" s="5">
        <f t="shared" si="21"/>
        <v>2</v>
      </c>
      <c r="U199" s="5">
        <f t="shared" si="22"/>
        <v>4.8851353324605169E-2</v>
      </c>
      <c r="V199" s="5">
        <f t="shared" si="23"/>
        <v>6.1225401121727732</v>
      </c>
      <c r="W199" s="5">
        <f t="shared" si="24"/>
        <v>125.33000000000015</v>
      </c>
      <c r="X199" s="5">
        <f t="shared" si="25"/>
        <v>1326.33</v>
      </c>
      <c r="Y199" s="5">
        <f t="shared" si="26"/>
        <v>64.793015455023564</v>
      </c>
      <c r="Z199" s="10">
        <f t="shared" si="27"/>
        <v>0.22553491969094278</v>
      </c>
      <c r="AA199">
        <f t="shared" si="28"/>
        <v>17.440000000000055</v>
      </c>
    </row>
    <row r="200" spans="1:27">
      <c r="A200" s="1">
        <f t="shared" si="11"/>
        <v>39</v>
      </c>
      <c r="B200" s="1">
        <v>0</v>
      </c>
      <c r="C200" s="1">
        <v>2</v>
      </c>
      <c r="D200" s="2">
        <v>-3</v>
      </c>
      <c r="E200" s="5">
        <v>2129.69</v>
      </c>
      <c r="F200" s="5">
        <v>1996.15</v>
      </c>
      <c r="G200" s="5">
        <v>51.14</v>
      </c>
      <c r="H200" s="5">
        <v>2114.5700000000002</v>
      </c>
      <c r="I200" s="5">
        <v>1991.62</v>
      </c>
      <c r="J200" s="5">
        <v>50.76</v>
      </c>
      <c r="K200" s="6">
        <f t="shared" si="36"/>
        <v>2122.13</v>
      </c>
      <c r="L200" s="6">
        <f t="shared" si="37"/>
        <v>15.119999999999891</v>
      </c>
      <c r="M200" s="6">
        <f t="shared" si="38"/>
        <v>1993.885</v>
      </c>
      <c r="N200" s="5">
        <f t="shared" si="39"/>
        <v>36.027341006518924</v>
      </c>
      <c r="O200" s="6">
        <f t="shared" si="40"/>
        <v>4.5300000000002001</v>
      </c>
      <c r="P200" s="6">
        <f t="shared" si="41"/>
        <v>72.054682013037848</v>
      </c>
      <c r="Q200" s="6">
        <f t="shared" si="42"/>
        <v>7.4581887260354819E-3</v>
      </c>
      <c r="R200" s="5">
        <f t="shared" si="19"/>
        <v>0.14697171237371495</v>
      </c>
      <c r="S200" s="5">
        <f t="shared" si="20"/>
        <v>10.589999999999691</v>
      </c>
      <c r="T200" s="5">
        <f t="shared" si="21"/>
        <v>4.5300000000002001</v>
      </c>
      <c r="U200" s="5">
        <f t="shared" si="22"/>
        <v>6.2868919457316111E-2</v>
      </c>
      <c r="V200" s="5">
        <f t="shared" si="23"/>
        <v>3.5596576493612164</v>
      </c>
      <c r="W200" s="5">
        <f t="shared" si="24"/>
        <v>128.24500000000012</v>
      </c>
      <c r="X200" s="5">
        <f t="shared" si="25"/>
        <v>1993.885</v>
      </c>
      <c r="Y200" s="5">
        <f t="shared" si="26"/>
        <v>55.343662460108249</v>
      </c>
      <c r="Z200" s="10">
        <f t="shared" si="27"/>
        <v>0.22940575406907299</v>
      </c>
      <c r="AA200">
        <f t="shared" si="28"/>
        <v>15.119999999999891</v>
      </c>
    </row>
    <row r="201" spans="1:27">
      <c r="A201" s="1">
        <f t="shared" si="11"/>
        <v>440</v>
      </c>
      <c r="B201" s="1">
        <v>1</v>
      </c>
      <c r="C201" s="1">
        <v>2</v>
      </c>
      <c r="D201" s="2">
        <v>-2</v>
      </c>
      <c r="E201" s="5">
        <v>1834.37</v>
      </c>
      <c r="F201" s="5">
        <v>1783.18</v>
      </c>
      <c r="G201" s="5">
        <v>37.54</v>
      </c>
      <c r="H201" s="5">
        <v>1807.86</v>
      </c>
      <c r="I201" s="5">
        <v>1666.42</v>
      </c>
      <c r="J201" s="5">
        <v>53.26</v>
      </c>
      <c r="K201" s="6">
        <f t="shared" si="36"/>
        <v>1821.1149999999998</v>
      </c>
      <c r="L201" s="6">
        <f t="shared" si="37"/>
        <v>26.509999999999991</v>
      </c>
      <c r="M201" s="6">
        <f t="shared" si="38"/>
        <v>1724.8000000000002</v>
      </c>
      <c r="N201" s="5">
        <f t="shared" si="39"/>
        <v>32.580205646987558</v>
      </c>
      <c r="O201" s="6">
        <f t="shared" si="40"/>
        <v>116.75999999999999</v>
      </c>
      <c r="P201" s="6">
        <f t="shared" si="41"/>
        <v>65.160411293975116</v>
      </c>
      <c r="Q201" s="6">
        <f t="shared" si="42"/>
        <v>-0.33617913576062175</v>
      </c>
      <c r="R201" s="5">
        <f t="shared" si="19"/>
        <v>1.3850434367707056</v>
      </c>
      <c r="S201" s="5">
        <f t="shared" si="20"/>
        <v>90.25</v>
      </c>
      <c r="T201" s="5">
        <f t="shared" si="21"/>
        <v>116.75999999999999</v>
      </c>
      <c r="U201" s="5">
        <f t="shared" si="22"/>
        <v>1.7918855587517737</v>
      </c>
      <c r="V201" s="5">
        <f t="shared" si="23"/>
        <v>2.9562428501400544</v>
      </c>
      <c r="W201" s="5">
        <f t="shared" si="24"/>
        <v>96.3149999999996</v>
      </c>
      <c r="X201" s="5">
        <f t="shared" si="25"/>
        <v>1724.8000000000002</v>
      </c>
      <c r="Y201" s="5">
        <f t="shared" si="26"/>
        <v>52.940120105088383</v>
      </c>
      <c r="Z201" s="10">
        <f t="shared" si="27"/>
        <v>0.2314022471800998</v>
      </c>
      <c r="AA201">
        <f t="shared" si="28"/>
        <v>26.509999999999991</v>
      </c>
    </row>
    <row r="202" spans="1:27">
      <c r="A202" s="1">
        <f t="shared" si="11"/>
        <v>759</v>
      </c>
      <c r="B202" s="1">
        <v>2</v>
      </c>
      <c r="C202" s="1">
        <v>-2</v>
      </c>
      <c r="D202" s="2">
        <v>1</v>
      </c>
      <c r="E202" s="5">
        <v>2862.73</v>
      </c>
      <c r="F202" s="5">
        <v>2766.61</v>
      </c>
      <c r="G202" s="5">
        <v>74.37</v>
      </c>
      <c r="H202" s="5">
        <v>2834.09</v>
      </c>
      <c r="I202" s="5">
        <v>2869.71</v>
      </c>
      <c r="J202" s="5">
        <v>88.72</v>
      </c>
      <c r="K202" s="6">
        <f t="shared" si="36"/>
        <v>2848.41</v>
      </c>
      <c r="L202" s="6">
        <f t="shared" si="37"/>
        <v>28.639999999999873</v>
      </c>
      <c r="M202" s="6">
        <f t="shared" si="38"/>
        <v>2818.16</v>
      </c>
      <c r="N202" s="5">
        <f t="shared" si="39"/>
        <v>57.883795875875315</v>
      </c>
      <c r="O202" s="6">
        <f t="shared" si="40"/>
        <v>-103.09999999999991</v>
      </c>
      <c r="P202" s="6">
        <f t="shared" si="41"/>
        <v>115.76759175175063</v>
      </c>
      <c r="Q202" s="6">
        <f t="shared" si="42"/>
        <v>-0.17462452419802083</v>
      </c>
      <c r="R202" s="5">
        <f t="shared" si="19"/>
        <v>1.1379695993201622</v>
      </c>
      <c r="S202" s="5">
        <f t="shared" si="20"/>
        <v>131.73999999999978</v>
      </c>
      <c r="T202" s="5">
        <f t="shared" si="21"/>
        <v>103.09999999999991</v>
      </c>
      <c r="U202" s="5">
        <f t="shared" si="22"/>
        <v>0.89057739251486878</v>
      </c>
      <c r="V202" s="5">
        <f t="shared" si="23"/>
        <v>0.5225987608840893</v>
      </c>
      <c r="W202" s="5">
        <f t="shared" si="24"/>
        <v>30.25</v>
      </c>
      <c r="X202" s="5">
        <f t="shared" si="25"/>
        <v>2818.16</v>
      </c>
      <c r="Y202" s="5">
        <f t="shared" si="26"/>
        <v>48.686509883408434</v>
      </c>
      <c r="Z202" s="10">
        <f t="shared" si="27"/>
        <v>0.23185124541395075</v>
      </c>
      <c r="AA202">
        <f t="shared" si="28"/>
        <v>28.639999999999873</v>
      </c>
    </row>
    <row r="203" spans="1:27">
      <c r="A203" s="1">
        <f t="shared" si="11"/>
        <v>24</v>
      </c>
      <c r="B203" s="1">
        <v>0</v>
      </c>
      <c r="C203" s="1">
        <v>1</v>
      </c>
      <c r="D203" s="2">
        <v>3</v>
      </c>
      <c r="E203" s="5">
        <v>2133.61</v>
      </c>
      <c r="F203" s="5">
        <v>2255.17</v>
      </c>
      <c r="G203" s="5">
        <v>75.55</v>
      </c>
      <c r="H203" s="5">
        <v>2097.16</v>
      </c>
      <c r="I203" s="5">
        <v>2275.81</v>
      </c>
      <c r="J203" s="5">
        <v>64.41</v>
      </c>
      <c r="K203" s="6">
        <f t="shared" si="36"/>
        <v>2115.3850000000002</v>
      </c>
      <c r="L203" s="6">
        <f t="shared" si="37"/>
        <v>36.450000000000273</v>
      </c>
      <c r="M203" s="6">
        <f t="shared" si="38"/>
        <v>2265.4899999999998</v>
      </c>
      <c r="N203" s="5">
        <f t="shared" si="39"/>
        <v>49.639829270455799</v>
      </c>
      <c r="O203" s="6">
        <f t="shared" si="40"/>
        <v>-20.639999999999873</v>
      </c>
      <c r="P203" s="6">
        <f t="shared" si="41"/>
        <v>99.279658540911598</v>
      </c>
      <c r="Q203" s="6">
        <f t="shared" si="42"/>
        <v>0.15818619331384873</v>
      </c>
      <c r="R203" s="5">
        <f t="shared" si="19"/>
        <v>0.57504226786269863</v>
      </c>
      <c r="S203" s="5">
        <f t="shared" si="20"/>
        <v>57.090000000000146</v>
      </c>
      <c r="T203" s="5">
        <f t="shared" si="21"/>
        <v>20.639999999999873</v>
      </c>
      <c r="U203" s="5">
        <f t="shared" si="22"/>
        <v>0.20789757240648093</v>
      </c>
      <c r="V203" s="5">
        <f t="shared" si="23"/>
        <v>3.0238822777204382</v>
      </c>
      <c r="W203" s="5">
        <f t="shared" si="24"/>
        <v>150.10499999999956</v>
      </c>
      <c r="X203" s="5">
        <f t="shared" si="25"/>
        <v>2265.4899999999998</v>
      </c>
      <c r="Y203" s="5">
        <f t="shared" si="26"/>
        <v>45.638553421624167</v>
      </c>
      <c r="Z203" s="10">
        <f t="shared" si="27"/>
        <v>0.23559286916203553</v>
      </c>
      <c r="AA203">
        <f t="shared" si="28"/>
        <v>36.450000000000273</v>
      </c>
    </row>
    <row r="204" spans="1:27">
      <c r="A204" s="1">
        <f t="shared" si="11"/>
        <v>382</v>
      </c>
      <c r="B204" s="1">
        <v>1</v>
      </c>
      <c r="C204" s="1">
        <v>-1</v>
      </c>
      <c r="D204" s="2">
        <v>3</v>
      </c>
      <c r="E204" s="5">
        <v>813.98</v>
      </c>
      <c r="F204" s="5">
        <v>816.02</v>
      </c>
      <c r="G204" s="5">
        <v>23.08</v>
      </c>
      <c r="H204" s="5">
        <v>742.03</v>
      </c>
      <c r="I204" s="5">
        <v>730.1</v>
      </c>
      <c r="J204" s="5">
        <v>19.89</v>
      </c>
      <c r="K204" s="6">
        <f t="shared" si="36"/>
        <v>778.005</v>
      </c>
      <c r="L204" s="6">
        <f t="shared" si="37"/>
        <v>71.950000000000045</v>
      </c>
      <c r="M204" s="6">
        <f t="shared" si="38"/>
        <v>773.06</v>
      </c>
      <c r="N204" s="5">
        <f t="shared" si="39"/>
        <v>15.233995700406377</v>
      </c>
      <c r="O204" s="6">
        <f t="shared" si="40"/>
        <v>85.919999999999959</v>
      </c>
      <c r="P204" s="6">
        <f t="shared" si="41"/>
        <v>30.467991400812753</v>
      </c>
      <c r="Q204" s="6">
        <f t="shared" si="42"/>
        <v>0.14766187815664891</v>
      </c>
      <c r="R204" s="5">
        <f t="shared" si="19"/>
        <v>0.45851398000680987</v>
      </c>
      <c r="S204" s="5">
        <f t="shared" si="20"/>
        <v>13.969999999999914</v>
      </c>
      <c r="T204" s="5">
        <f t="shared" si="21"/>
        <v>85.919999999999959</v>
      </c>
      <c r="U204" s="5">
        <f t="shared" si="22"/>
        <v>2.8200086730268668</v>
      </c>
      <c r="V204" s="5">
        <f t="shared" si="23"/>
        <v>0.32460295363403174</v>
      </c>
      <c r="W204" s="5">
        <f t="shared" si="24"/>
        <v>4.94500000000005</v>
      </c>
      <c r="X204" s="5">
        <f t="shared" si="25"/>
        <v>773.06</v>
      </c>
      <c r="Y204" s="5">
        <f t="shared" si="26"/>
        <v>50.745714729286554</v>
      </c>
      <c r="Z204" s="10">
        <f t="shared" si="27"/>
        <v>0.23647410006171923</v>
      </c>
      <c r="AA204">
        <f t="shared" si="28"/>
        <v>71.950000000000045</v>
      </c>
    </row>
    <row r="205" spans="1:27">
      <c r="A205" s="1">
        <f t="shared" si="11"/>
        <v>756</v>
      </c>
      <c r="B205" s="1">
        <v>2</v>
      </c>
      <c r="C205" s="1">
        <v>-2</v>
      </c>
      <c r="D205" s="2">
        <v>-2</v>
      </c>
      <c r="E205" s="5">
        <v>2257.88</v>
      </c>
      <c r="F205" s="5">
        <v>2543.46</v>
      </c>
      <c r="G205" s="5">
        <v>122.43</v>
      </c>
      <c r="H205" s="5">
        <v>2351.29</v>
      </c>
      <c r="I205" s="5">
        <v>2536.1799999999998</v>
      </c>
      <c r="J205" s="5">
        <v>82.34</v>
      </c>
      <c r="K205" s="6">
        <f t="shared" si="36"/>
        <v>2304.585</v>
      </c>
      <c r="L205" s="6">
        <f t="shared" si="37"/>
        <v>-93.409999999999854</v>
      </c>
      <c r="M205" s="6">
        <f t="shared" si="38"/>
        <v>2539.8199999999997</v>
      </c>
      <c r="N205" s="5">
        <f t="shared" si="39"/>
        <v>73.771573963146537</v>
      </c>
      <c r="O205" s="6">
        <f t="shared" si="40"/>
        <v>7.2800000000002001</v>
      </c>
      <c r="P205" s="6">
        <f t="shared" si="41"/>
        <v>147.54314792629307</v>
      </c>
      <c r="Q205" s="6">
        <f t="shared" si="42"/>
        <v>0.37710674140206069</v>
      </c>
      <c r="R205" s="5">
        <f t="shared" si="19"/>
        <v>0.68244443347718819</v>
      </c>
      <c r="S205" s="5">
        <f t="shared" si="20"/>
        <v>100.69000000000005</v>
      </c>
      <c r="T205" s="5">
        <f t="shared" si="21"/>
        <v>7.2800000000002001</v>
      </c>
      <c r="U205" s="5">
        <f t="shared" si="22"/>
        <v>4.9341498418056053E-2</v>
      </c>
      <c r="V205" s="5">
        <f t="shared" si="23"/>
        <v>3.1886943352667805</v>
      </c>
      <c r="W205" s="5">
        <f t="shared" si="24"/>
        <v>235.23499999999967</v>
      </c>
      <c r="X205" s="5">
        <f t="shared" si="25"/>
        <v>2539.8199999999997</v>
      </c>
      <c r="Y205" s="5">
        <f t="shared" si="26"/>
        <v>34.428166074764746</v>
      </c>
      <c r="Z205" s="10">
        <f t="shared" si="27"/>
        <v>0.23731835158706124</v>
      </c>
      <c r="AA205">
        <f t="shared" si="28"/>
        <v>93.409999999999854</v>
      </c>
    </row>
    <row r="206" spans="1:27">
      <c r="A206" s="1">
        <f t="shared" si="11"/>
        <v>797</v>
      </c>
      <c r="B206" s="1">
        <v>2</v>
      </c>
      <c r="C206" s="1">
        <v>0</v>
      </c>
      <c r="D206" s="2">
        <v>-3</v>
      </c>
      <c r="E206" s="5">
        <v>1727.91</v>
      </c>
      <c r="F206" s="5">
        <v>1743.63</v>
      </c>
      <c r="G206" s="5">
        <v>55.73</v>
      </c>
      <c r="H206" s="5">
        <v>1752.79</v>
      </c>
      <c r="I206" s="5">
        <v>1684.02</v>
      </c>
      <c r="J206" s="5">
        <v>42.71</v>
      </c>
      <c r="K206" s="6">
        <f t="shared" si="36"/>
        <v>1740.35</v>
      </c>
      <c r="L206" s="6">
        <f t="shared" si="37"/>
        <v>-24.879999999999882</v>
      </c>
      <c r="M206" s="6">
        <f t="shared" si="38"/>
        <v>1713.825</v>
      </c>
      <c r="N206" s="5">
        <f t="shared" si="39"/>
        <v>35.106897470440188</v>
      </c>
      <c r="O206" s="6">
        <f t="shared" si="40"/>
        <v>59.610000000000127</v>
      </c>
      <c r="P206" s="6">
        <f t="shared" si="41"/>
        <v>70.213794940880376</v>
      </c>
      <c r="Q206" s="6">
        <f t="shared" si="42"/>
        <v>0.25997865710123996</v>
      </c>
      <c r="R206" s="5">
        <f t="shared" si="19"/>
        <v>1.203324789254592</v>
      </c>
      <c r="S206" s="5">
        <f t="shared" si="20"/>
        <v>84.490000000000009</v>
      </c>
      <c r="T206" s="5">
        <f t="shared" si="21"/>
        <v>59.610000000000127</v>
      </c>
      <c r="U206" s="5">
        <f t="shared" si="22"/>
        <v>0.84897846712588909</v>
      </c>
      <c r="V206" s="5">
        <f t="shared" si="23"/>
        <v>0.75554953331702879</v>
      </c>
      <c r="W206" s="5">
        <f t="shared" si="24"/>
        <v>26.524999999999864</v>
      </c>
      <c r="X206" s="5">
        <f t="shared" si="25"/>
        <v>1713.825</v>
      </c>
      <c r="Y206" s="5">
        <f t="shared" si="26"/>
        <v>48.817330025902493</v>
      </c>
      <c r="Z206" s="10">
        <f t="shared" si="27"/>
        <v>0.23766993920140594</v>
      </c>
      <c r="AA206">
        <f t="shared" si="28"/>
        <v>24.879999999999882</v>
      </c>
    </row>
    <row r="207" spans="1:27">
      <c r="A207" s="1">
        <f t="shared" si="11"/>
        <v>442</v>
      </c>
      <c r="B207" s="1">
        <v>1</v>
      </c>
      <c r="C207" s="1">
        <v>2</v>
      </c>
      <c r="D207" s="2">
        <v>0</v>
      </c>
      <c r="E207" s="5">
        <v>1035.78</v>
      </c>
      <c r="F207" s="5">
        <v>971.76</v>
      </c>
      <c r="G207" s="5">
        <v>23.13</v>
      </c>
      <c r="H207" s="5">
        <v>1052.47</v>
      </c>
      <c r="I207" s="5">
        <v>1038.3800000000001</v>
      </c>
      <c r="J207" s="5">
        <v>22.29</v>
      </c>
      <c r="K207" s="6">
        <f t="shared" si="36"/>
        <v>1044.125</v>
      </c>
      <c r="L207" s="6">
        <f t="shared" si="37"/>
        <v>-16.690000000000055</v>
      </c>
      <c r="M207" s="6">
        <f t="shared" si="38"/>
        <v>1005.07</v>
      </c>
      <c r="N207" s="5">
        <f t="shared" si="39"/>
        <v>16.061140993092614</v>
      </c>
      <c r="O207" s="6">
        <f t="shared" si="40"/>
        <v>-66.620000000000118</v>
      </c>
      <c r="P207" s="6">
        <f t="shared" si="41"/>
        <v>32.122281986185229</v>
      </c>
      <c r="Q207" s="6">
        <f t="shared" si="42"/>
        <v>3.6975464243037465E-2</v>
      </c>
      <c r="R207" s="5">
        <f t="shared" si="19"/>
        <v>1.5543727566264864</v>
      </c>
      <c r="S207" s="5">
        <f t="shared" si="20"/>
        <v>49.930000000000064</v>
      </c>
      <c r="T207" s="5">
        <f t="shared" si="21"/>
        <v>66.620000000000118</v>
      </c>
      <c r="U207" s="5">
        <f t="shared" si="22"/>
        <v>2.0739497906360223</v>
      </c>
      <c r="V207" s="5">
        <f t="shared" si="23"/>
        <v>2.4316454239954846</v>
      </c>
      <c r="W207" s="5">
        <f t="shared" si="24"/>
        <v>39.05499999999995</v>
      </c>
      <c r="X207" s="5">
        <f t="shared" si="25"/>
        <v>1005.07</v>
      </c>
      <c r="Y207" s="5">
        <f t="shared" si="26"/>
        <v>62.577745904369351</v>
      </c>
      <c r="Z207" s="10">
        <f t="shared" si="27"/>
        <v>0.23852672806207695</v>
      </c>
      <c r="AA207">
        <f t="shared" si="28"/>
        <v>16.690000000000055</v>
      </c>
    </row>
    <row r="208" spans="1:27">
      <c r="A208" s="1">
        <f t="shared" si="11"/>
        <v>776</v>
      </c>
      <c r="B208" s="1">
        <v>2</v>
      </c>
      <c r="C208" s="1">
        <v>-1</v>
      </c>
      <c r="D208" s="2">
        <v>-3</v>
      </c>
      <c r="E208" s="5">
        <v>2213.02</v>
      </c>
      <c r="F208" s="5">
        <v>2375.29</v>
      </c>
      <c r="G208" s="5">
        <v>136.9</v>
      </c>
      <c r="H208" s="5">
        <v>2246.61</v>
      </c>
      <c r="I208" s="5">
        <v>2306.15</v>
      </c>
      <c r="J208" s="5">
        <v>71.180000000000007</v>
      </c>
      <c r="K208" s="6">
        <f t="shared" si="36"/>
        <v>2229.8150000000001</v>
      </c>
      <c r="L208" s="6">
        <f t="shared" si="37"/>
        <v>-33.590000000000146</v>
      </c>
      <c r="M208" s="6">
        <f t="shared" si="38"/>
        <v>2340.7200000000003</v>
      </c>
      <c r="N208" s="5">
        <f t="shared" si="39"/>
        <v>77.149534023220127</v>
      </c>
      <c r="O208" s="6">
        <f t="shared" si="40"/>
        <v>69.139999999999873</v>
      </c>
      <c r="P208" s="6">
        <f t="shared" si="41"/>
        <v>154.29906804644025</v>
      </c>
      <c r="Q208" s="6">
        <f t="shared" si="42"/>
        <v>0.574382616975736</v>
      </c>
      <c r="R208" s="5">
        <f t="shared" si="19"/>
        <v>0.66578496747032068</v>
      </c>
      <c r="S208" s="5">
        <f t="shared" si="20"/>
        <v>102.73000000000002</v>
      </c>
      <c r="T208" s="5">
        <f t="shared" si="21"/>
        <v>69.139999999999873</v>
      </c>
      <c r="U208" s="5">
        <f t="shared" si="22"/>
        <v>0.44809084640219876</v>
      </c>
      <c r="V208" s="5">
        <f t="shared" si="23"/>
        <v>1.4375329858326882</v>
      </c>
      <c r="W208" s="5">
        <f t="shared" si="24"/>
        <v>110.9050000000002</v>
      </c>
      <c r="X208" s="5">
        <f t="shared" si="25"/>
        <v>2340.7200000000003</v>
      </c>
      <c r="Y208" s="5">
        <f t="shared" si="26"/>
        <v>30.340040670828948</v>
      </c>
      <c r="Z208" s="10">
        <f t="shared" si="27"/>
        <v>0.24055352834660318</v>
      </c>
      <c r="AA208">
        <f t="shared" si="28"/>
        <v>33.590000000000146</v>
      </c>
    </row>
    <row r="209" spans="1:27">
      <c r="A209" s="1">
        <f t="shared" si="11"/>
        <v>337</v>
      </c>
      <c r="B209" s="1">
        <v>1</v>
      </c>
      <c r="C209" s="1">
        <v>-3</v>
      </c>
      <c r="D209" s="2">
        <v>0</v>
      </c>
      <c r="E209" s="5">
        <v>1650.25</v>
      </c>
      <c r="F209" s="5">
        <v>1664.59</v>
      </c>
      <c r="G209" s="5">
        <v>93.63</v>
      </c>
      <c r="H209" s="5">
        <v>1617.15</v>
      </c>
      <c r="I209" s="5">
        <v>1582.79</v>
      </c>
      <c r="J209" s="5">
        <v>30.07</v>
      </c>
      <c r="K209" s="6">
        <f t="shared" si="36"/>
        <v>1633.7</v>
      </c>
      <c r="L209" s="6">
        <f t="shared" si="37"/>
        <v>33.099999999999909</v>
      </c>
      <c r="M209" s="6">
        <f t="shared" si="38"/>
        <v>1623.69</v>
      </c>
      <c r="N209" s="5">
        <f t="shared" si="39"/>
        <v>49.170066605608746</v>
      </c>
      <c r="O209" s="6">
        <f t="shared" si="40"/>
        <v>81.799999999999955</v>
      </c>
      <c r="P209" s="6">
        <f t="shared" si="41"/>
        <v>98.340133211217491</v>
      </c>
      <c r="Q209" s="6">
        <f t="shared" si="42"/>
        <v>0.81300272952079222</v>
      </c>
      <c r="R209" s="5">
        <f t="shared" si="19"/>
        <v>0.49521999218163476</v>
      </c>
      <c r="S209" s="5">
        <f t="shared" si="20"/>
        <v>48.700000000000045</v>
      </c>
      <c r="T209" s="5">
        <f t="shared" si="21"/>
        <v>81.799999999999955</v>
      </c>
      <c r="U209" s="5">
        <f t="shared" si="22"/>
        <v>0.83180688625169741</v>
      </c>
      <c r="V209" s="5">
        <f t="shared" si="23"/>
        <v>0.2035791425765156</v>
      </c>
      <c r="W209" s="5">
        <f t="shared" si="24"/>
        <v>10.009999999999991</v>
      </c>
      <c r="X209" s="5">
        <f t="shared" si="25"/>
        <v>1623.69</v>
      </c>
      <c r="Y209" s="5">
        <f t="shared" si="26"/>
        <v>33.021919881125164</v>
      </c>
      <c r="Z209" s="10">
        <f t="shared" si="27"/>
        <v>0.24071767695788357</v>
      </c>
      <c r="AA209">
        <f t="shared" si="28"/>
        <v>33.099999999999909</v>
      </c>
    </row>
    <row r="210" spans="1:27">
      <c r="A210" s="1">
        <f t="shared" si="11"/>
        <v>338</v>
      </c>
      <c r="B210" s="1">
        <v>1</v>
      </c>
      <c r="C210" s="1">
        <v>-3</v>
      </c>
      <c r="D210" s="2">
        <v>1</v>
      </c>
      <c r="E210" s="5">
        <v>1711.46</v>
      </c>
      <c r="F210" s="5">
        <v>1636.84</v>
      </c>
      <c r="G210" s="5">
        <v>51.52</v>
      </c>
      <c r="H210" s="5">
        <v>1672.63</v>
      </c>
      <c r="I210" s="5">
        <v>1599.16</v>
      </c>
      <c r="J210" s="5">
        <v>39.69</v>
      </c>
      <c r="K210" s="6">
        <f t="shared" si="36"/>
        <v>1692.0450000000001</v>
      </c>
      <c r="L210" s="6">
        <f t="shared" si="37"/>
        <v>38.829999999999927</v>
      </c>
      <c r="M210" s="6">
        <f t="shared" si="38"/>
        <v>1618</v>
      </c>
      <c r="N210" s="5">
        <f t="shared" si="39"/>
        <v>32.517712481046388</v>
      </c>
      <c r="O210" s="6">
        <f t="shared" si="40"/>
        <v>37.679999999999836</v>
      </c>
      <c r="P210" s="6">
        <f t="shared" si="41"/>
        <v>65.035424962092776</v>
      </c>
      <c r="Q210" s="6">
        <f t="shared" si="42"/>
        <v>0.25510985478199932</v>
      </c>
      <c r="R210" s="5">
        <f t="shared" si="19"/>
        <v>1.7682670647118735E-2</v>
      </c>
      <c r="S210" s="5">
        <f t="shared" si="20"/>
        <v>1.1500000000000909</v>
      </c>
      <c r="T210" s="5">
        <f t="shared" si="21"/>
        <v>37.679999999999836</v>
      </c>
      <c r="U210" s="5">
        <f t="shared" si="22"/>
        <v>0.57937654781163328</v>
      </c>
      <c r="V210" s="5">
        <f t="shared" si="23"/>
        <v>2.2770666922883556</v>
      </c>
      <c r="W210" s="5">
        <f t="shared" si="24"/>
        <v>74.045000000000073</v>
      </c>
      <c r="X210" s="5">
        <f t="shared" si="25"/>
        <v>1618</v>
      </c>
      <c r="Y210" s="5">
        <f t="shared" si="26"/>
        <v>49.757497577453648</v>
      </c>
      <c r="Z210" s="10">
        <f t="shared" si="27"/>
        <v>0.24144150430280206</v>
      </c>
      <c r="AA210">
        <f t="shared" si="28"/>
        <v>38.829999999999927</v>
      </c>
    </row>
    <row r="211" spans="1:27">
      <c r="A211" s="1">
        <f t="shared" si="11"/>
        <v>801</v>
      </c>
      <c r="B211" s="1">
        <v>2</v>
      </c>
      <c r="C211" s="1">
        <v>0</v>
      </c>
      <c r="D211" s="2">
        <v>1</v>
      </c>
      <c r="E211" s="5">
        <v>2129.5100000000002</v>
      </c>
      <c r="F211" s="5">
        <v>2218.84</v>
      </c>
      <c r="G211" s="5">
        <v>71.59</v>
      </c>
      <c r="H211" s="5">
        <v>2158.11</v>
      </c>
      <c r="I211" s="5">
        <v>2269.9299999999998</v>
      </c>
      <c r="J211" s="5">
        <v>61.13</v>
      </c>
      <c r="K211" s="6">
        <f t="shared" si="36"/>
        <v>2143.8100000000004</v>
      </c>
      <c r="L211" s="6">
        <f t="shared" si="37"/>
        <v>-28.599999999999909</v>
      </c>
      <c r="M211" s="6">
        <f t="shared" si="38"/>
        <v>2244.3850000000002</v>
      </c>
      <c r="N211" s="5">
        <f t="shared" si="39"/>
        <v>47.069111421398219</v>
      </c>
      <c r="O211" s="6">
        <f t="shared" si="40"/>
        <v>-51.089999999999691</v>
      </c>
      <c r="P211" s="6">
        <f t="shared" si="41"/>
        <v>94.138222842796438</v>
      </c>
      <c r="Q211" s="6">
        <f t="shared" si="42"/>
        <v>0.15665204431728491</v>
      </c>
      <c r="R211" s="5">
        <f t="shared" si="19"/>
        <v>0.23890402135120337</v>
      </c>
      <c r="S211" s="5">
        <f t="shared" si="20"/>
        <v>22.489999999999782</v>
      </c>
      <c r="T211" s="5">
        <f t="shared" si="21"/>
        <v>51.089999999999691</v>
      </c>
      <c r="U211" s="5">
        <f t="shared" si="22"/>
        <v>0.54271260341631944</v>
      </c>
      <c r="V211" s="5">
        <f t="shared" si="23"/>
        <v>2.1367516182656709</v>
      </c>
      <c r="W211" s="5">
        <f t="shared" si="24"/>
        <v>100.57499999999982</v>
      </c>
      <c r="X211" s="5">
        <f t="shared" si="25"/>
        <v>2244.3850000000002</v>
      </c>
      <c r="Y211" s="5">
        <f t="shared" si="26"/>
        <v>47.682756955120126</v>
      </c>
      <c r="Z211" s="10">
        <f t="shared" si="27"/>
        <v>0.24222097349321342</v>
      </c>
      <c r="AA211">
        <f t="shared" si="28"/>
        <v>28.599999999999909</v>
      </c>
    </row>
    <row r="212" spans="1:27">
      <c r="A212" s="1">
        <f t="shared" si="11"/>
        <v>423</v>
      </c>
      <c r="B212" s="1">
        <v>1</v>
      </c>
      <c r="C212" s="1">
        <v>1</v>
      </c>
      <c r="D212" s="2">
        <v>2</v>
      </c>
      <c r="E212" s="5">
        <v>1503.39</v>
      </c>
      <c r="F212" s="5">
        <v>1580.19</v>
      </c>
      <c r="G212" s="5">
        <v>53.53</v>
      </c>
      <c r="H212" s="5">
        <v>1522.73</v>
      </c>
      <c r="I212" s="5">
        <v>1570.62</v>
      </c>
      <c r="J212" s="5">
        <v>40.24</v>
      </c>
      <c r="K212" s="6">
        <f t="shared" si="36"/>
        <v>1513.06</v>
      </c>
      <c r="L212" s="6">
        <f t="shared" si="37"/>
        <v>-19.339999999999918</v>
      </c>
      <c r="M212" s="6">
        <f t="shared" si="38"/>
        <v>1575.405</v>
      </c>
      <c r="N212" s="5">
        <f t="shared" si="39"/>
        <v>33.484020442593213</v>
      </c>
      <c r="O212" s="6">
        <f t="shared" si="40"/>
        <v>9.5700000000001637</v>
      </c>
      <c r="P212" s="6">
        <f t="shared" si="41"/>
        <v>66.968040885186426</v>
      </c>
      <c r="Q212" s="6">
        <f t="shared" si="42"/>
        <v>0.27787770848939569</v>
      </c>
      <c r="R212" s="5">
        <f t="shared" si="19"/>
        <v>0.43169845821777769</v>
      </c>
      <c r="S212" s="5">
        <f t="shared" si="20"/>
        <v>28.910000000000082</v>
      </c>
      <c r="T212" s="5">
        <f t="shared" si="21"/>
        <v>9.5700000000001637</v>
      </c>
      <c r="U212" s="5">
        <f t="shared" si="22"/>
        <v>0.14290398634189524</v>
      </c>
      <c r="V212" s="5">
        <f t="shared" si="23"/>
        <v>1.8619329213135445</v>
      </c>
      <c r="W212" s="5">
        <f t="shared" si="24"/>
        <v>62.345000000000027</v>
      </c>
      <c r="X212" s="5">
        <f t="shared" si="25"/>
        <v>1575.405</v>
      </c>
      <c r="Y212" s="5">
        <f t="shared" si="26"/>
        <v>47.049457597272649</v>
      </c>
      <c r="Z212" s="10">
        <f t="shared" si="27"/>
        <v>0.2425633937757303</v>
      </c>
      <c r="AA212">
        <f t="shared" si="28"/>
        <v>19.339999999999918</v>
      </c>
    </row>
    <row r="213" spans="1:27">
      <c r="A213" s="1">
        <f t="shared" si="11"/>
        <v>44</v>
      </c>
      <c r="B213" s="1">
        <v>0</v>
      </c>
      <c r="C213" s="1">
        <v>2</v>
      </c>
      <c r="D213" s="2">
        <v>2</v>
      </c>
      <c r="E213" s="5">
        <v>1090.8499999999999</v>
      </c>
      <c r="F213" s="5">
        <v>1095.1500000000001</v>
      </c>
      <c r="G213" s="5">
        <v>24.03</v>
      </c>
      <c r="H213" s="5">
        <v>1108.53</v>
      </c>
      <c r="I213" s="5">
        <v>1099.45</v>
      </c>
      <c r="J213" s="5">
        <v>34.01</v>
      </c>
      <c r="K213" s="6">
        <f t="shared" si="36"/>
        <v>1099.69</v>
      </c>
      <c r="L213" s="6">
        <f t="shared" si="37"/>
        <v>-17.680000000000064</v>
      </c>
      <c r="M213" s="6">
        <f t="shared" si="38"/>
        <v>1097.3000000000002</v>
      </c>
      <c r="N213" s="5">
        <f t="shared" si="39"/>
        <v>20.821389242795494</v>
      </c>
      <c r="O213" s="6">
        <f t="shared" si="40"/>
        <v>-4.2999999999999545</v>
      </c>
      <c r="P213" s="6">
        <f t="shared" si="41"/>
        <v>41.642778485590988</v>
      </c>
      <c r="Q213" s="6">
        <f t="shared" si="42"/>
        <v>-0.33402467301878003</v>
      </c>
      <c r="R213" s="5">
        <f t="shared" si="19"/>
        <v>0.32130420895497608</v>
      </c>
      <c r="S213" s="5">
        <f t="shared" si="20"/>
        <v>13.380000000000109</v>
      </c>
      <c r="T213" s="5">
        <f t="shared" si="21"/>
        <v>4.2999999999999545</v>
      </c>
      <c r="U213" s="5">
        <f t="shared" si="22"/>
        <v>0.10325920018732222</v>
      </c>
      <c r="V213" s="5">
        <f t="shared" si="23"/>
        <v>0.11478580858032073</v>
      </c>
      <c r="W213" s="5">
        <f t="shared" si="24"/>
        <v>2.3899999999998727</v>
      </c>
      <c r="X213" s="5">
        <f t="shared" si="25"/>
        <v>1097.3000000000002</v>
      </c>
      <c r="Y213" s="5">
        <f t="shared" si="26"/>
        <v>52.700614123511578</v>
      </c>
      <c r="Z213" s="10">
        <f t="shared" si="27"/>
        <v>0.24419664207355515</v>
      </c>
      <c r="AA213">
        <f t="shared" si="28"/>
        <v>17.680000000000064</v>
      </c>
    </row>
    <row r="214" spans="1:27">
      <c r="A214" s="1">
        <f t="shared" si="11"/>
        <v>820</v>
      </c>
      <c r="B214" s="1">
        <v>2</v>
      </c>
      <c r="C214" s="1">
        <v>1</v>
      </c>
      <c r="D214" s="2">
        <v>-1</v>
      </c>
      <c r="E214" s="5">
        <v>1265.2</v>
      </c>
      <c r="F214" s="5">
        <v>1212.54</v>
      </c>
      <c r="G214" s="5">
        <v>33.74</v>
      </c>
      <c r="H214" s="5">
        <v>1236.03</v>
      </c>
      <c r="I214" s="5">
        <v>1197.6500000000001</v>
      </c>
      <c r="J214" s="5">
        <v>25.34</v>
      </c>
      <c r="K214" s="6">
        <f t="shared" si="36"/>
        <v>1250.615</v>
      </c>
      <c r="L214" s="6">
        <f t="shared" si="37"/>
        <v>29.170000000000073</v>
      </c>
      <c r="M214" s="6">
        <f t="shared" si="38"/>
        <v>1205.095</v>
      </c>
      <c r="N214" s="5">
        <f t="shared" si="39"/>
        <v>21.098004644989537</v>
      </c>
      <c r="O214" s="6">
        <f t="shared" si="40"/>
        <v>14.889999999999873</v>
      </c>
      <c r="P214" s="6">
        <f t="shared" si="41"/>
        <v>42.196009289979074</v>
      </c>
      <c r="Q214" s="6">
        <f t="shared" si="42"/>
        <v>0.27872569956628007</v>
      </c>
      <c r="R214" s="5">
        <f t="shared" si="19"/>
        <v>0.33842062887666224</v>
      </c>
      <c r="S214" s="5">
        <f t="shared" si="20"/>
        <v>14.2800000000002</v>
      </c>
      <c r="T214" s="5">
        <f t="shared" si="21"/>
        <v>14.889999999999873</v>
      </c>
      <c r="U214" s="5">
        <f t="shared" si="22"/>
        <v>0.3528769722670439</v>
      </c>
      <c r="V214" s="5">
        <f t="shared" si="23"/>
        <v>2.1575500037066448</v>
      </c>
      <c r="W214" s="5">
        <f t="shared" si="24"/>
        <v>45.519999999999982</v>
      </c>
      <c r="X214" s="5">
        <f t="shared" si="25"/>
        <v>1205.095</v>
      </c>
      <c r="Y214" s="5">
        <f t="shared" si="26"/>
        <v>57.118908649315905</v>
      </c>
      <c r="Z214" s="10">
        <f t="shared" si="27"/>
        <v>0.24471616211439734</v>
      </c>
      <c r="AA214">
        <f t="shared" si="28"/>
        <v>29.170000000000073</v>
      </c>
    </row>
    <row r="215" spans="1:27">
      <c r="A215" s="1">
        <f t="shared" si="11"/>
        <v>819</v>
      </c>
      <c r="B215" s="1">
        <v>2</v>
      </c>
      <c r="C215" s="1">
        <v>1</v>
      </c>
      <c r="D215" s="2">
        <v>-2</v>
      </c>
      <c r="E215" s="5">
        <v>1853.83</v>
      </c>
      <c r="F215" s="5">
        <v>1724.6</v>
      </c>
      <c r="G215" s="5">
        <v>29.68</v>
      </c>
      <c r="H215" s="5">
        <v>1825.47</v>
      </c>
      <c r="I215" s="5">
        <v>1718.7</v>
      </c>
      <c r="J215" s="5">
        <v>46.41</v>
      </c>
      <c r="K215" s="6">
        <f t="shared" si="36"/>
        <v>1839.65</v>
      </c>
      <c r="L215" s="6">
        <f t="shared" si="37"/>
        <v>28.3599999999999</v>
      </c>
      <c r="M215" s="6">
        <f t="shared" si="38"/>
        <v>1721.65</v>
      </c>
      <c r="N215" s="5">
        <f t="shared" si="39"/>
        <v>27.544466322657257</v>
      </c>
      <c r="O215" s="6">
        <f t="shared" si="40"/>
        <v>5.8999999999998636</v>
      </c>
      <c r="P215" s="6">
        <f t="shared" si="41"/>
        <v>55.088932645314515</v>
      </c>
      <c r="Q215" s="6">
        <f t="shared" si="42"/>
        <v>-0.41946411127885103</v>
      </c>
      <c r="R215" s="5">
        <f t="shared" si="19"/>
        <v>0.40770439581044104</v>
      </c>
      <c r="S215" s="5">
        <f t="shared" si="20"/>
        <v>22.460000000000036</v>
      </c>
      <c r="T215" s="5">
        <f t="shared" si="21"/>
        <v>5.8999999999998636</v>
      </c>
      <c r="U215" s="5">
        <f t="shared" si="22"/>
        <v>0.10709955188252639</v>
      </c>
      <c r="V215" s="5">
        <f t="shared" si="23"/>
        <v>4.2839820753011546</v>
      </c>
      <c r="W215" s="5">
        <f t="shared" si="24"/>
        <v>118</v>
      </c>
      <c r="X215" s="5">
        <f t="shared" si="25"/>
        <v>1721.65</v>
      </c>
      <c r="Y215" s="5">
        <f t="shared" si="26"/>
        <v>62.504387626629097</v>
      </c>
      <c r="Z215" s="10">
        <f t="shared" si="27"/>
        <v>0.24661102976144439</v>
      </c>
      <c r="AA215">
        <f t="shared" si="28"/>
        <v>28.3599999999999</v>
      </c>
    </row>
    <row r="216" spans="1:27">
      <c r="A216" s="1">
        <f t="shared" si="11"/>
        <v>396</v>
      </c>
      <c r="B216" s="1">
        <v>1</v>
      </c>
      <c r="C216" s="1">
        <v>0</v>
      </c>
      <c r="D216" s="2">
        <v>-4</v>
      </c>
      <c r="E216" s="5">
        <v>1351.45</v>
      </c>
      <c r="F216" s="5">
        <v>1368.05</v>
      </c>
      <c r="G216" s="5">
        <v>79.52</v>
      </c>
      <c r="H216" s="5">
        <v>1348.17</v>
      </c>
      <c r="I216" s="5">
        <v>1350.93</v>
      </c>
      <c r="J216" s="5">
        <v>39.93</v>
      </c>
      <c r="K216" s="6">
        <f t="shared" si="36"/>
        <v>1349.81</v>
      </c>
      <c r="L216" s="6">
        <f t="shared" si="37"/>
        <v>3.2799999999999727</v>
      </c>
      <c r="M216" s="6">
        <f t="shared" si="38"/>
        <v>1359.49</v>
      </c>
      <c r="N216" s="5">
        <f t="shared" si="39"/>
        <v>44.491109505158441</v>
      </c>
      <c r="O216" s="6">
        <f t="shared" si="40"/>
        <v>17.119999999999891</v>
      </c>
      <c r="P216" s="6">
        <f t="shared" si="41"/>
        <v>88.982219010316882</v>
      </c>
      <c r="Q216" s="6">
        <f t="shared" si="42"/>
        <v>0.59726242348082192</v>
      </c>
      <c r="R216" s="5">
        <f t="shared" si="19"/>
        <v>0.15553669209345369</v>
      </c>
      <c r="S216" s="5">
        <f t="shared" si="20"/>
        <v>13.839999999999918</v>
      </c>
      <c r="T216" s="5">
        <f t="shared" si="21"/>
        <v>17.119999999999891</v>
      </c>
      <c r="U216" s="5">
        <f t="shared" si="22"/>
        <v>0.19239798906357847</v>
      </c>
      <c r="V216" s="5">
        <f t="shared" si="23"/>
        <v>0.21757155772610556</v>
      </c>
      <c r="W216" s="5">
        <f t="shared" si="24"/>
        <v>9.6800000000000637</v>
      </c>
      <c r="X216" s="5">
        <f t="shared" si="25"/>
        <v>1359.49</v>
      </c>
      <c r="Y216" s="5">
        <f t="shared" si="26"/>
        <v>30.556441840192285</v>
      </c>
      <c r="Z216" s="10">
        <f t="shared" si="27"/>
        <v>0.24986596406873826</v>
      </c>
      <c r="AA216">
        <f t="shared" si="28"/>
        <v>3.2799999999999727</v>
      </c>
    </row>
    <row r="217" spans="1:27">
      <c r="A217" s="1">
        <f t="shared" si="11"/>
        <v>361</v>
      </c>
      <c r="B217" s="1">
        <v>1</v>
      </c>
      <c r="C217" s="1">
        <v>-2</v>
      </c>
      <c r="D217" s="2">
        <v>3</v>
      </c>
      <c r="E217" s="5">
        <v>2032.74</v>
      </c>
      <c r="F217" s="5">
        <v>2033.86</v>
      </c>
      <c r="G217" s="5">
        <v>54.58</v>
      </c>
      <c r="H217" s="5">
        <v>2011.9</v>
      </c>
      <c r="I217" s="5">
        <v>2104.6799999999998</v>
      </c>
      <c r="J217" s="5">
        <v>83.73</v>
      </c>
      <c r="K217" s="6">
        <f t="shared" si="36"/>
        <v>2022.3200000000002</v>
      </c>
      <c r="L217" s="6">
        <f t="shared" si="37"/>
        <v>20.839999999999918</v>
      </c>
      <c r="M217" s="6">
        <f t="shared" si="38"/>
        <v>2069.27</v>
      </c>
      <c r="N217" s="5">
        <f t="shared" si="39"/>
        <v>49.974216602163963</v>
      </c>
      <c r="O217" s="6">
        <f t="shared" si="40"/>
        <v>-70.819999999999936</v>
      </c>
      <c r="P217" s="6">
        <f t="shared" si="41"/>
        <v>99.948433204327927</v>
      </c>
      <c r="Q217" s="6">
        <f t="shared" si="42"/>
        <v>-0.40358977931375706</v>
      </c>
      <c r="R217" s="5">
        <f t="shared" si="19"/>
        <v>0.91707290511114115</v>
      </c>
      <c r="S217" s="5">
        <f t="shared" si="20"/>
        <v>91.659999999999854</v>
      </c>
      <c r="T217" s="5">
        <f t="shared" si="21"/>
        <v>70.819999999999936</v>
      </c>
      <c r="U217" s="5">
        <f t="shared" si="22"/>
        <v>0.70856538446400896</v>
      </c>
      <c r="V217" s="5">
        <f t="shared" si="23"/>
        <v>0.9394844620329037</v>
      </c>
      <c r="W217" s="5">
        <f t="shared" si="24"/>
        <v>46.949999999999818</v>
      </c>
      <c r="X217" s="5">
        <f t="shared" si="25"/>
        <v>2069.27</v>
      </c>
      <c r="Y217" s="5">
        <f t="shared" si="26"/>
        <v>41.406752135268036</v>
      </c>
      <c r="Z217" s="10">
        <f t="shared" si="27"/>
        <v>0.25069104491385408</v>
      </c>
      <c r="AA217">
        <f t="shared" si="28"/>
        <v>20.839999999999918</v>
      </c>
    </row>
    <row r="218" spans="1:27">
      <c r="A218" s="1">
        <f t="shared" si="11"/>
        <v>403</v>
      </c>
      <c r="B218" s="1">
        <v>1</v>
      </c>
      <c r="C218" s="1">
        <v>0</v>
      </c>
      <c r="D218" s="2">
        <v>3</v>
      </c>
      <c r="E218" s="5">
        <v>650.80999999999995</v>
      </c>
      <c r="F218" s="5">
        <v>695.22</v>
      </c>
      <c r="G218" s="5">
        <v>32.29</v>
      </c>
      <c r="H218" s="5">
        <v>555.23</v>
      </c>
      <c r="I218" s="5">
        <v>566.13</v>
      </c>
      <c r="J218" s="5">
        <v>15.42</v>
      </c>
      <c r="K218" s="6">
        <f t="shared" si="36"/>
        <v>603.02</v>
      </c>
      <c r="L218" s="6">
        <f t="shared" si="37"/>
        <v>95.579999999999927</v>
      </c>
      <c r="M218" s="6">
        <f t="shared" si="38"/>
        <v>630.67499999999995</v>
      </c>
      <c r="N218" s="5">
        <f t="shared" si="39"/>
        <v>17.89148191179255</v>
      </c>
      <c r="O218" s="6">
        <f t="shared" si="40"/>
        <v>129.09000000000003</v>
      </c>
      <c r="P218" s="6">
        <f t="shared" si="41"/>
        <v>35.782963823585099</v>
      </c>
      <c r="Q218" s="6">
        <f t="shared" si="42"/>
        <v>0.62859638689008812</v>
      </c>
      <c r="R218" s="5">
        <f t="shared" si="19"/>
        <v>0.93647916268783615</v>
      </c>
      <c r="S218" s="5">
        <f t="shared" si="20"/>
        <v>33.510000000000105</v>
      </c>
      <c r="T218" s="5">
        <f t="shared" si="21"/>
        <v>129.09000000000003</v>
      </c>
      <c r="U218" s="5">
        <f t="shared" si="22"/>
        <v>3.6075826652155301</v>
      </c>
      <c r="V218" s="5">
        <f t="shared" si="23"/>
        <v>1.545707624239451</v>
      </c>
      <c r="W218" s="5">
        <f t="shared" si="24"/>
        <v>27.654999999999973</v>
      </c>
      <c r="X218" s="5">
        <f t="shared" si="25"/>
        <v>630.67499999999995</v>
      </c>
      <c r="Y218" s="5">
        <f t="shared" si="26"/>
        <v>35.250014677896097</v>
      </c>
      <c r="Z218" s="10">
        <f t="shared" si="27"/>
        <v>0.25366119135571374</v>
      </c>
      <c r="AA218">
        <f t="shared" si="28"/>
        <v>95.579999999999927</v>
      </c>
    </row>
    <row r="219" spans="1:27">
      <c r="A219" s="1">
        <f t="shared" si="11"/>
        <v>439</v>
      </c>
      <c r="B219" s="1">
        <v>1</v>
      </c>
      <c r="C219" s="1">
        <v>2</v>
      </c>
      <c r="D219" s="2">
        <v>-3</v>
      </c>
      <c r="E219" s="5">
        <v>1072.02</v>
      </c>
      <c r="F219" s="5">
        <v>1000.44</v>
      </c>
      <c r="G219" s="5">
        <v>24.26</v>
      </c>
      <c r="H219" s="5">
        <v>1111.99</v>
      </c>
      <c r="I219" s="5">
        <v>1041.02</v>
      </c>
      <c r="J219" s="5">
        <v>23.22</v>
      </c>
      <c r="K219" s="6">
        <f t="shared" si="36"/>
        <v>1092.0050000000001</v>
      </c>
      <c r="L219" s="6">
        <f t="shared" si="37"/>
        <v>-39.970000000000027</v>
      </c>
      <c r="M219" s="6">
        <f t="shared" si="38"/>
        <v>1020.73</v>
      </c>
      <c r="N219" s="5">
        <f t="shared" si="39"/>
        <v>16.790741496431895</v>
      </c>
      <c r="O219" s="6">
        <f t="shared" si="40"/>
        <v>-40.579999999999927</v>
      </c>
      <c r="P219" s="6">
        <f t="shared" si="41"/>
        <v>33.581482992863791</v>
      </c>
      <c r="Q219" s="6">
        <f t="shared" si="42"/>
        <v>4.3786910888911929E-2</v>
      </c>
      <c r="R219" s="5">
        <f t="shared" si="19"/>
        <v>1.8164772536386424E-2</v>
      </c>
      <c r="S219" s="5">
        <f t="shared" si="20"/>
        <v>0.60999999999989996</v>
      </c>
      <c r="T219" s="5">
        <f t="shared" si="21"/>
        <v>40.579999999999927</v>
      </c>
      <c r="U219" s="5">
        <f t="shared" si="22"/>
        <v>1.2084040484043945</v>
      </c>
      <c r="V219" s="5">
        <f t="shared" si="23"/>
        <v>4.2448988935447751</v>
      </c>
      <c r="W219" s="5">
        <f t="shared" si="24"/>
        <v>71.275000000000091</v>
      </c>
      <c r="X219" s="5">
        <f t="shared" si="25"/>
        <v>1020.73</v>
      </c>
      <c r="Y219" s="5">
        <f t="shared" si="26"/>
        <v>60.791240233012317</v>
      </c>
      <c r="Z219" s="10">
        <f t="shared" si="27"/>
        <v>0.25482935466700063</v>
      </c>
      <c r="AA219">
        <f t="shared" si="28"/>
        <v>39.970000000000027</v>
      </c>
    </row>
    <row r="220" spans="1:27">
      <c r="A220" s="1">
        <f t="shared" ref="A220:A283" si="43">400*B220+21*C220+D220</f>
        <v>17</v>
      </c>
      <c r="B220" s="1">
        <v>0</v>
      </c>
      <c r="C220" s="1">
        <v>1</v>
      </c>
      <c r="D220" s="2">
        <v>-4</v>
      </c>
      <c r="E220" s="5">
        <v>395.62</v>
      </c>
      <c r="F220" s="5">
        <v>377.17</v>
      </c>
      <c r="G220" s="5">
        <v>9.7100000000000009</v>
      </c>
      <c r="H220" s="5">
        <v>418.48</v>
      </c>
      <c r="I220" s="5">
        <v>390.28</v>
      </c>
      <c r="J220" s="5">
        <v>14.95</v>
      </c>
      <c r="K220" s="6">
        <f t="shared" si="36"/>
        <v>407.05</v>
      </c>
      <c r="L220" s="6">
        <f t="shared" si="37"/>
        <v>-22.860000000000014</v>
      </c>
      <c r="M220" s="6">
        <f t="shared" si="38"/>
        <v>383.72500000000002</v>
      </c>
      <c r="N220" s="5">
        <f t="shared" si="39"/>
        <v>8.9132850285402636</v>
      </c>
      <c r="O220" s="6">
        <f t="shared" si="40"/>
        <v>-13.109999999999957</v>
      </c>
      <c r="P220" s="6">
        <f t="shared" si="41"/>
        <v>17.826570057080527</v>
      </c>
      <c r="Q220" s="6">
        <f t="shared" si="42"/>
        <v>-0.4066200399890994</v>
      </c>
      <c r="R220" s="5">
        <f t="shared" ref="R220:R283" si="44">ABS(O220-L220)/P220</f>
        <v>0.5469363971184944</v>
      </c>
      <c r="S220" s="5">
        <f t="shared" ref="S220:S283" si="45">ABS(O220-L220)</f>
        <v>9.7500000000000568</v>
      </c>
      <c r="T220" s="5">
        <f t="shared" ref="T220:T283" si="46">ABS(O220)</f>
        <v>13.109999999999957</v>
      </c>
      <c r="U220" s="5">
        <f t="shared" ref="U220:U283" si="47">ABS(O220)/P220</f>
        <v>0.73541909397163041</v>
      </c>
      <c r="V220" s="5">
        <f t="shared" ref="V220:V283" si="48">ABS(M220-K220)/N220</f>
        <v>2.6168803000592415</v>
      </c>
      <c r="W220" s="5">
        <f t="shared" ref="W220:W283" si="49">ABS(M220-K220)</f>
        <v>23.324999999999989</v>
      </c>
      <c r="X220" s="5">
        <f t="shared" ref="X220:X283" si="50">ABS(M220)</f>
        <v>383.72500000000002</v>
      </c>
      <c r="Y220" s="5">
        <f t="shared" ref="Y220:Y283" si="51">ABS(M220)/N220</f>
        <v>43.050906458316526</v>
      </c>
      <c r="Z220" s="10">
        <f t="shared" ref="Z220:Z283" si="52">SQRT(0.011265*B220*B220+0.007675*C220*C220+0.004355*D220*D220+0.007465*B220*C220+0.002878*C220*D220+0.004628*D220*B220)</f>
        <v>0.25659890880516234</v>
      </c>
      <c r="AA220">
        <f t="shared" si="28"/>
        <v>22.860000000000014</v>
      </c>
    </row>
    <row r="221" spans="1:27">
      <c r="A221" s="1">
        <f t="shared" si="43"/>
        <v>417</v>
      </c>
      <c r="B221" s="1">
        <v>1</v>
      </c>
      <c r="C221" s="1">
        <v>1</v>
      </c>
      <c r="D221" s="2">
        <v>-4</v>
      </c>
      <c r="E221" s="5">
        <v>1863.22</v>
      </c>
      <c r="F221" s="5">
        <v>1860.75</v>
      </c>
      <c r="G221" s="5">
        <v>69.040000000000006</v>
      </c>
      <c r="H221" s="5">
        <v>1866.27</v>
      </c>
      <c r="I221" s="5">
        <v>1868.22</v>
      </c>
      <c r="J221" s="5">
        <v>45.41</v>
      </c>
      <c r="K221" s="6">
        <f t="shared" si="36"/>
        <v>1864.7449999999999</v>
      </c>
      <c r="L221" s="6">
        <f t="shared" si="37"/>
        <v>-3.0499999999999545</v>
      </c>
      <c r="M221" s="6">
        <f t="shared" si="38"/>
        <v>1864.4850000000001</v>
      </c>
      <c r="N221" s="5">
        <f t="shared" si="39"/>
        <v>41.317640603016045</v>
      </c>
      <c r="O221" s="6">
        <f t="shared" si="40"/>
        <v>-7.4700000000000273</v>
      </c>
      <c r="P221" s="6">
        <f t="shared" si="41"/>
        <v>82.63528120603209</v>
      </c>
      <c r="Q221" s="6">
        <f t="shared" si="42"/>
        <v>0.39604861601217617</v>
      </c>
      <c r="R221" s="5">
        <f t="shared" si="44"/>
        <v>5.3488049359689573E-2</v>
      </c>
      <c r="S221" s="5">
        <f t="shared" si="45"/>
        <v>4.4200000000000728</v>
      </c>
      <c r="T221" s="5">
        <f t="shared" si="46"/>
        <v>7.4700000000000273</v>
      </c>
      <c r="U221" s="5">
        <f t="shared" si="47"/>
        <v>9.0397223691600914E-2</v>
      </c>
      <c r="V221" s="5">
        <f t="shared" si="48"/>
        <v>6.2927116893694178E-3</v>
      </c>
      <c r="W221" s="5">
        <f t="shared" si="49"/>
        <v>0.25999999999976353</v>
      </c>
      <c r="X221" s="5">
        <f t="shared" si="50"/>
        <v>1864.4850000000001</v>
      </c>
      <c r="Y221" s="5">
        <f t="shared" si="51"/>
        <v>45.125640592940805</v>
      </c>
      <c r="Z221" s="10">
        <f t="shared" si="52"/>
        <v>0.25702334524318993</v>
      </c>
      <c r="AA221">
        <f t="shared" ref="AA221:AA284" si="53">ABS(L221)</f>
        <v>3.0499999999999545</v>
      </c>
    </row>
    <row r="222" spans="1:27">
      <c r="A222" s="1">
        <f t="shared" si="43"/>
        <v>336</v>
      </c>
      <c r="B222" s="1">
        <v>1</v>
      </c>
      <c r="C222" s="1">
        <v>-3</v>
      </c>
      <c r="D222" s="2">
        <v>-1</v>
      </c>
      <c r="E222" s="5">
        <v>3316.74</v>
      </c>
      <c r="F222" s="5">
        <v>3409.43</v>
      </c>
      <c r="G222" s="5">
        <v>103.95</v>
      </c>
      <c r="H222" s="5">
        <v>3371.68</v>
      </c>
      <c r="I222" s="5">
        <v>3464.13</v>
      </c>
      <c r="J222" s="5">
        <v>79.489999999999995</v>
      </c>
      <c r="K222" s="6">
        <f t="shared" si="36"/>
        <v>3344.21</v>
      </c>
      <c r="L222" s="6">
        <f t="shared" si="37"/>
        <v>-54.940000000000055</v>
      </c>
      <c r="M222" s="6">
        <f t="shared" si="38"/>
        <v>3436.7799999999997</v>
      </c>
      <c r="N222" s="5">
        <f t="shared" si="39"/>
        <v>65.429852896059614</v>
      </c>
      <c r="O222" s="6">
        <f t="shared" si="40"/>
        <v>-54.700000000000273</v>
      </c>
      <c r="P222" s="6">
        <f t="shared" si="41"/>
        <v>130.85970579211923</v>
      </c>
      <c r="Q222" s="6">
        <f t="shared" si="42"/>
        <v>0.26202251768785662</v>
      </c>
      <c r="R222" s="5">
        <f t="shared" si="44"/>
        <v>1.8340252146144993E-3</v>
      </c>
      <c r="S222" s="5">
        <f t="shared" si="45"/>
        <v>0.23999999999978172</v>
      </c>
      <c r="T222" s="5">
        <f t="shared" si="46"/>
        <v>54.700000000000273</v>
      </c>
      <c r="U222" s="5">
        <f t="shared" si="47"/>
        <v>0.41800491349793689</v>
      </c>
      <c r="V222" s="5">
        <f t="shared" si="48"/>
        <v>1.4147976176418173</v>
      </c>
      <c r="W222" s="5">
        <f t="shared" si="49"/>
        <v>92.569999999999709</v>
      </c>
      <c r="X222" s="5">
        <f t="shared" si="50"/>
        <v>3436.7799999999997</v>
      </c>
      <c r="Y222" s="5">
        <f t="shared" si="51"/>
        <v>52.526176475737927</v>
      </c>
      <c r="Z222" s="10">
        <f t="shared" si="52"/>
        <v>0.25749951456264925</v>
      </c>
      <c r="AA222">
        <f t="shared" si="53"/>
        <v>54.940000000000055</v>
      </c>
    </row>
    <row r="223" spans="1:27">
      <c r="A223" s="1">
        <f t="shared" si="43"/>
        <v>339</v>
      </c>
      <c r="B223" s="1">
        <v>1</v>
      </c>
      <c r="C223" s="1">
        <v>-3</v>
      </c>
      <c r="D223" s="2">
        <v>2</v>
      </c>
      <c r="E223" s="5">
        <v>3603.14</v>
      </c>
      <c r="F223" s="5">
        <v>3475.45</v>
      </c>
      <c r="G223" s="5">
        <v>109.55</v>
      </c>
      <c r="H223" s="5">
        <v>3560.8</v>
      </c>
      <c r="I223" s="5">
        <v>3629.86</v>
      </c>
      <c r="J223" s="5">
        <v>129.79</v>
      </c>
      <c r="K223" s="6">
        <f t="shared" si="36"/>
        <v>3581.9700000000003</v>
      </c>
      <c r="L223" s="6">
        <f t="shared" si="37"/>
        <v>42.339999999999691</v>
      </c>
      <c r="M223" s="6">
        <f t="shared" si="38"/>
        <v>3552.6549999999997</v>
      </c>
      <c r="N223" s="5">
        <f t="shared" si="39"/>
        <v>84.921502871769761</v>
      </c>
      <c r="O223" s="6">
        <f t="shared" si="40"/>
        <v>-154.41000000000031</v>
      </c>
      <c r="P223" s="6">
        <f t="shared" si="41"/>
        <v>169.84300574353952</v>
      </c>
      <c r="Q223" s="6">
        <f t="shared" si="42"/>
        <v>-0.16793084018299714</v>
      </c>
      <c r="R223" s="5">
        <f t="shared" si="44"/>
        <v>1.1584227395097426</v>
      </c>
      <c r="S223" s="5">
        <f t="shared" si="45"/>
        <v>196.75</v>
      </c>
      <c r="T223" s="5">
        <f t="shared" si="46"/>
        <v>154.41000000000031</v>
      </c>
      <c r="U223" s="5">
        <f t="shared" si="47"/>
        <v>0.90913369864142168</v>
      </c>
      <c r="V223" s="5">
        <f t="shared" si="48"/>
        <v>0.34520114468847468</v>
      </c>
      <c r="W223" s="5">
        <f t="shared" si="49"/>
        <v>29.315000000000509</v>
      </c>
      <c r="X223" s="5">
        <f t="shared" si="50"/>
        <v>3552.6549999999997</v>
      </c>
      <c r="Y223" s="5">
        <f t="shared" si="51"/>
        <v>41.834575223715213</v>
      </c>
      <c r="Z223" s="10">
        <f t="shared" si="52"/>
        <v>0.25952456531126294</v>
      </c>
      <c r="AA223">
        <f t="shared" si="53"/>
        <v>42.339999999999691</v>
      </c>
    </row>
    <row r="224" spans="1:27">
      <c r="A224" s="1">
        <f t="shared" si="43"/>
        <v>821</v>
      </c>
      <c r="B224" s="1">
        <v>2</v>
      </c>
      <c r="C224" s="1">
        <v>1</v>
      </c>
      <c r="D224" s="2">
        <v>0</v>
      </c>
      <c r="E224" s="5">
        <v>1464.73</v>
      </c>
      <c r="F224" s="5">
        <v>1431.19</v>
      </c>
      <c r="G224" s="5">
        <v>48.85</v>
      </c>
      <c r="H224" s="5">
        <v>1464.36</v>
      </c>
      <c r="I224" s="5">
        <v>1471.04</v>
      </c>
      <c r="J224" s="5">
        <v>31.46</v>
      </c>
      <c r="K224" s="6">
        <f t="shared" si="36"/>
        <v>1464.5450000000001</v>
      </c>
      <c r="L224" s="6">
        <f t="shared" si="37"/>
        <v>0.37000000000011823</v>
      </c>
      <c r="M224" s="6">
        <f t="shared" si="38"/>
        <v>1451.115</v>
      </c>
      <c r="N224" s="5">
        <f t="shared" si="39"/>
        <v>29.051910866585008</v>
      </c>
      <c r="O224" s="6">
        <f t="shared" si="40"/>
        <v>-39.849999999999909</v>
      </c>
      <c r="P224" s="6">
        <f t="shared" si="41"/>
        <v>58.103821733170015</v>
      </c>
      <c r="Q224" s="6">
        <f t="shared" si="42"/>
        <v>0.413675509524566</v>
      </c>
      <c r="R224" s="5">
        <f t="shared" si="44"/>
        <v>0.69220920070803948</v>
      </c>
      <c r="S224" s="5">
        <f t="shared" si="45"/>
        <v>40.220000000000027</v>
      </c>
      <c r="T224" s="5">
        <f t="shared" si="46"/>
        <v>39.849999999999909</v>
      </c>
      <c r="U224" s="5">
        <f t="shared" si="47"/>
        <v>0.68584128911524833</v>
      </c>
      <c r="V224" s="5">
        <f t="shared" si="48"/>
        <v>0.46227596049274028</v>
      </c>
      <c r="W224" s="5">
        <f t="shared" si="49"/>
        <v>13.430000000000064</v>
      </c>
      <c r="X224" s="5">
        <f t="shared" si="50"/>
        <v>1451.115</v>
      </c>
      <c r="Y224" s="5">
        <f t="shared" si="51"/>
        <v>49.949038005243459</v>
      </c>
      <c r="Z224" s="10">
        <f t="shared" si="52"/>
        <v>0.26012496996636059</v>
      </c>
      <c r="AA224">
        <f t="shared" si="53"/>
        <v>0.37000000000011823</v>
      </c>
    </row>
    <row r="225" spans="1:27">
      <c r="A225" s="1">
        <f t="shared" si="43"/>
        <v>781</v>
      </c>
      <c r="B225" s="1">
        <v>2</v>
      </c>
      <c r="C225" s="1">
        <v>-1</v>
      </c>
      <c r="D225" s="2">
        <v>2</v>
      </c>
      <c r="E225" s="5">
        <v>1984.89</v>
      </c>
      <c r="F225" s="5">
        <v>2007.75</v>
      </c>
      <c r="G225" s="5">
        <v>61.97</v>
      </c>
      <c r="H225" s="5">
        <v>1987.54</v>
      </c>
      <c r="I225" s="5">
        <v>2039.78</v>
      </c>
      <c r="J225" s="5">
        <v>56.38</v>
      </c>
      <c r="K225" s="6">
        <f t="shared" si="36"/>
        <v>1986.2150000000001</v>
      </c>
      <c r="L225" s="6">
        <f t="shared" si="37"/>
        <v>-2.6499999999998636</v>
      </c>
      <c r="M225" s="6">
        <f t="shared" si="38"/>
        <v>2023.7649999999999</v>
      </c>
      <c r="N225" s="5">
        <f t="shared" si="39"/>
        <v>41.889692347879567</v>
      </c>
      <c r="O225" s="6">
        <f t="shared" si="40"/>
        <v>-32.029999999999973</v>
      </c>
      <c r="P225" s="6">
        <f t="shared" si="41"/>
        <v>83.779384695759134</v>
      </c>
      <c r="Q225" s="6">
        <f t="shared" si="42"/>
        <v>9.42552907184461E-2</v>
      </c>
      <c r="R225" s="5">
        <f t="shared" si="44"/>
        <v>0.35068292882183588</v>
      </c>
      <c r="S225" s="5">
        <f t="shared" si="45"/>
        <v>29.380000000000109</v>
      </c>
      <c r="T225" s="5">
        <f t="shared" si="46"/>
        <v>32.029999999999973</v>
      </c>
      <c r="U225" s="5">
        <f t="shared" si="47"/>
        <v>0.38231362185715972</v>
      </c>
      <c r="V225" s="5">
        <f t="shared" si="48"/>
        <v>0.89640190451053736</v>
      </c>
      <c r="W225" s="5">
        <f t="shared" si="49"/>
        <v>37.549999999999727</v>
      </c>
      <c r="X225" s="5">
        <f t="shared" si="50"/>
        <v>2023.7649999999999</v>
      </c>
      <c r="Y225" s="5">
        <f t="shared" si="51"/>
        <v>48.311765653309742</v>
      </c>
      <c r="Z225" s="10">
        <f t="shared" si="52"/>
        <v>0.26073166282597904</v>
      </c>
      <c r="AA225">
        <f t="shared" si="53"/>
        <v>2.6499999999998636</v>
      </c>
    </row>
    <row r="226" spans="1:27">
      <c r="A226" s="1">
        <f t="shared" si="43"/>
        <v>63</v>
      </c>
      <c r="B226" s="1">
        <v>0</v>
      </c>
      <c r="C226" s="1">
        <v>3</v>
      </c>
      <c r="D226" s="2">
        <v>0</v>
      </c>
      <c r="E226" s="5">
        <v>629.08000000000004</v>
      </c>
      <c r="F226" s="5">
        <v>613.55999999999995</v>
      </c>
      <c r="G226" s="5">
        <v>13.3</v>
      </c>
      <c r="H226" s="5">
        <v>627.95000000000005</v>
      </c>
      <c r="I226" s="5">
        <v>631.69000000000005</v>
      </c>
      <c r="J226" s="5">
        <v>17.989999999999998</v>
      </c>
      <c r="K226" s="6">
        <f t="shared" si="36"/>
        <v>628.5150000000001</v>
      </c>
      <c r="L226" s="6">
        <f t="shared" si="37"/>
        <v>1.1299999999999955</v>
      </c>
      <c r="M226" s="6">
        <f t="shared" si="38"/>
        <v>622.625</v>
      </c>
      <c r="N226" s="5">
        <f t="shared" si="39"/>
        <v>11.186265015634127</v>
      </c>
      <c r="O226" s="6">
        <f t="shared" si="40"/>
        <v>-18.130000000000109</v>
      </c>
      <c r="P226" s="6">
        <f t="shared" si="41"/>
        <v>22.372530031268255</v>
      </c>
      <c r="Q226" s="6">
        <f t="shared" si="42"/>
        <v>-0.29318936063984957</v>
      </c>
      <c r="R226" s="5">
        <f t="shared" si="44"/>
        <v>0.86087715484489136</v>
      </c>
      <c r="S226" s="5">
        <f t="shared" si="45"/>
        <v>19.260000000000105</v>
      </c>
      <c r="T226" s="5">
        <f t="shared" si="46"/>
        <v>18.130000000000109</v>
      </c>
      <c r="U226" s="5">
        <f t="shared" si="47"/>
        <v>0.81036878594693096</v>
      </c>
      <c r="V226" s="5">
        <f t="shared" si="48"/>
        <v>0.52653857134335091</v>
      </c>
      <c r="W226" s="5">
        <f t="shared" si="49"/>
        <v>5.8900000000001</v>
      </c>
      <c r="X226" s="5">
        <f t="shared" si="50"/>
        <v>622.625</v>
      </c>
      <c r="Y226" s="5">
        <f t="shared" si="51"/>
        <v>55.65977554883672</v>
      </c>
      <c r="Z226" s="10">
        <f t="shared" si="52"/>
        <v>0.26282123201902846</v>
      </c>
      <c r="AA226">
        <f t="shared" si="53"/>
        <v>1.1299999999999955</v>
      </c>
    </row>
    <row r="227" spans="1:27">
      <c r="A227" s="1">
        <f t="shared" si="43"/>
        <v>61</v>
      </c>
      <c r="B227" s="1">
        <v>0</v>
      </c>
      <c r="C227" s="1">
        <v>3</v>
      </c>
      <c r="D227" s="2">
        <v>-2</v>
      </c>
      <c r="E227" s="5">
        <v>932.32</v>
      </c>
      <c r="F227" s="5">
        <v>903.75</v>
      </c>
      <c r="G227" s="5">
        <v>24.5</v>
      </c>
      <c r="H227" s="5">
        <v>879.02</v>
      </c>
      <c r="I227" s="5">
        <v>911.98</v>
      </c>
      <c r="J227" s="5">
        <v>79.87</v>
      </c>
      <c r="K227" s="6">
        <f t="shared" si="36"/>
        <v>905.67000000000007</v>
      </c>
      <c r="L227" s="6">
        <f t="shared" si="37"/>
        <v>53.300000000000068</v>
      </c>
      <c r="M227" s="6">
        <f t="shared" si="38"/>
        <v>907.86500000000001</v>
      </c>
      <c r="N227" s="5">
        <f t="shared" si="39"/>
        <v>41.771601896503803</v>
      </c>
      <c r="O227" s="6">
        <f t="shared" si="40"/>
        <v>-8.2300000000000182</v>
      </c>
      <c r="P227" s="6">
        <f t="shared" si="41"/>
        <v>83.543203793007606</v>
      </c>
      <c r="Q227" s="6">
        <f t="shared" si="42"/>
        <v>-0.82799545908011973</v>
      </c>
      <c r="R227" s="5">
        <f t="shared" si="44"/>
        <v>0.73650515190261379</v>
      </c>
      <c r="S227" s="5">
        <f t="shared" si="45"/>
        <v>61.530000000000086</v>
      </c>
      <c r="T227" s="5">
        <f t="shared" si="46"/>
        <v>8.2300000000000182</v>
      </c>
      <c r="U227" s="5">
        <f t="shared" si="47"/>
        <v>9.8511903139257534E-2</v>
      </c>
      <c r="V227" s="5">
        <f t="shared" si="48"/>
        <v>5.2547661577317994E-2</v>
      </c>
      <c r="W227" s="5">
        <f t="shared" si="49"/>
        <v>2.1949999999999363</v>
      </c>
      <c r="X227" s="5">
        <f t="shared" si="50"/>
        <v>907.86500000000001</v>
      </c>
      <c r="Y227" s="5">
        <f t="shared" si="51"/>
        <v>21.734024044598261</v>
      </c>
      <c r="Z227" s="10">
        <f t="shared" si="52"/>
        <v>0.26311024305412362</v>
      </c>
      <c r="AA227">
        <f t="shared" si="53"/>
        <v>53.300000000000068</v>
      </c>
    </row>
    <row r="228" spans="1:27">
      <c r="A228" s="1">
        <f t="shared" si="43"/>
        <v>737</v>
      </c>
      <c r="B228" s="1">
        <v>2</v>
      </c>
      <c r="C228" s="1">
        <v>-3</v>
      </c>
      <c r="D228" s="2">
        <v>0</v>
      </c>
      <c r="E228" s="5">
        <v>1684.59</v>
      </c>
      <c r="F228" s="5">
        <v>1674.93</v>
      </c>
      <c r="G228" s="5">
        <v>61.02</v>
      </c>
      <c r="H228" s="5">
        <v>1665.42</v>
      </c>
      <c r="I228" s="5">
        <v>1630.67</v>
      </c>
      <c r="J228" s="5">
        <v>49.44</v>
      </c>
      <c r="K228" s="6">
        <f t="shared" ref="K228:K291" si="54" xml:space="preserve"> 0.5*(E228+H228)</f>
        <v>1675.0050000000001</v>
      </c>
      <c r="L228" s="6">
        <f t="shared" ref="L228:L291" si="55">E228-H228</f>
        <v>19.169999999999845</v>
      </c>
      <c r="M228" s="6">
        <f t="shared" ref="M228:M291" si="56">0.5*(F228+I228)</f>
        <v>1652.8000000000002</v>
      </c>
      <c r="N228" s="5">
        <f t="shared" ref="N228:N291" si="57">0.5*P228</f>
        <v>39.267524750103618</v>
      </c>
      <c r="O228" s="6">
        <f t="shared" ref="O228:O291" si="58">F228-I228</f>
        <v>44.259999999999991</v>
      </c>
      <c r="P228" s="6">
        <f t="shared" ref="P228:P291" si="59">SQRT(G228*G228+J228*J228)</f>
        <v>78.535049500207236</v>
      </c>
      <c r="Q228" s="6">
        <f t="shared" ref="Q228:Q291" si="60">(G228*G228-J228*J228)/(G228*G228+J228*J228)</f>
        <v>0.20738939977178084</v>
      </c>
      <c r="R228" s="5">
        <f t="shared" si="44"/>
        <v>0.3194751917732469</v>
      </c>
      <c r="S228" s="5">
        <f t="shared" si="45"/>
        <v>25.090000000000146</v>
      </c>
      <c r="T228" s="5">
        <f t="shared" si="46"/>
        <v>44.259999999999991</v>
      </c>
      <c r="U228" s="5">
        <f t="shared" si="47"/>
        <v>0.56357002741665296</v>
      </c>
      <c r="V228" s="5">
        <f t="shared" si="48"/>
        <v>0.56548000265642751</v>
      </c>
      <c r="W228" s="5">
        <f t="shared" si="49"/>
        <v>22.204999999999927</v>
      </c>
      <c r="X228" s="5">
        <f t="shared" si="50"/>
        <v>1652.8000000000002</v>
      </c>
      <c r="Y228" s="5">
        <f t="shared" si="51"/>
        <v>42.09076101736305</v>
      </c>
      <c r="Z228" s="10">
        <f t="shared" si="52"/>
        <v>0.26333438818354127</v>
      </c>
      <c r="AA228">
        <f t="shared" si="53"/>
        <v>19.169999999999845</v>
      </c>
    </row>
    <row r="229" spans="1:27">
      <c r="A229" s="1">
        <f t="shared" si="43"/>
        <v>355</v>
      </c>
      <c r="B229" s="1">
        <v>1</v>
      </c>
      <c r="C229" s="1">
        <v>-2</v>
      </c>
      <c r="D229" s="2">
        <v>-3</v>
      </c>
      <c r="E229" s="5">
        <v>1362.01</v>
      </c>
      <c r="F229" s="5">
        <v>1465.24</v>
      </c>
      <c r="G229" s="5">
        <v>40.58</v>
      </c>
      <c r="H229" s="5">
        <v>1402.57</v>
      </c>
      <c r="I229" s="5">
        <v>1501.27</v>
      </c>
      <c r="J229" s="5">
        <v>41.41</v>
      </c>
      <c r="K229" s="6">
        <f t="shared" si="54"/>
        <v>1382.29</v>
      </c>
      <c r="L229" s="6">
        <f t="shared" si="55"/>
        <v>-40.559999999999945</v>
      </c>
      <c r="M229" s="6">
        <f t="shared" si="56"/>
        <v>1483.2550000000001</v>
      </c>
      <c r="N229" s="5">
        <f t="shared" si="57"/>
        <v>28.989327777649482</v>
      </c>
      <c r="O229" s="6">
        <f t="shared" si="58"/>
        <v>-36.029999999999973</v>
      </c>
      <c r="P229" s="6">
        <f t="shared" si="59"/>
        <v>57.978655555298964</v>
      </c>
      <c r="Q229" s="6">
        <f t="shared" si="60"/>
        <v>-2.0244296895649577E-2</v>
      </c>
      <c r="R229" s="5">
        <f t="shared" si="44"/>
        <v>7.813220152508267E-2</v>
      </c>
      <c r="S229" s="5">
        <f t="shared" si="45"/>
        <v>4.5299999999999727</v>
      </c>
      <c r="T229" s="5">
        <f t="shared" si="46"/>
        <v>36.029999999999973</v>
      </c>
      <c r="U229" s="5">
        <f t="shared" si="47"/>
        <v>0.62143558961340917</v>
      </c>
      <c r="V229" s="5">
        <f t="shared" si="48"/>
        <v>3.4828334335452675</v>
      </c>
      <c r="W229" s="5">
        <f t="shared" si="49"/>
        <v>100.96500000000015</v>
      </c>
      <c r="X229" s="5">
        <f t="shared" si="50"/>
        <v>1483.2550000000001</v>
      </c>
      <c r="Y229" s="5">
        <f t="shared" si="51"/>
        <v>51.165553453901637</v>
      </c>
      <c r="Z229" s="10">
        <f t="shared" si="52"/>
        <v>0.26384465126282169</v>
      </c>
      <c r="AA229">
        <f t="shared" si="53"/>
        <v>40.559999999999945</v>
      </c>
    </row>
    <row r="230" spans="1:27">
      <c r="A230" s="1">
        <f t="shared" si="43"/>
        <v>4</v>
      </c>
      <c r="B230" s="1">
        <v>0</v>
      </c>
      <c r="C230" s="1">
        <v>0</v>
      </c>
      <c r="D230" s="2">
        <v>4</v>
      </c>
      <c r="E230" s="5">
        <v>1298.26</v>
      </c>
      <c r="F230" s="5">
        <v>1338.55</v>
      </c>
      <c r="G230" s="5">
        <v>30.83</v>
      </c>
      <c r="H230" s="5">
        <v>1274.18</v>
      </c>
      <c r="I230" s="5">
        <v>1334.05</v>
      </c>
      <c r="J230" s="5">
        <v>30.85</v>
      </c>
      <c r="K230" s="6">
        <f t="shared" si="54"/>
        <v>1286.22</v>
      </c>
      <c r="L230" s="6">
        <f t="shared" si="55"/>
        <v>24.079999999999927</v>
      </c>
      <c r="M230" s="6">
        <f t="shared" si="56"/>
        <v>1336.3</v>
      </c>
      <c r="N230" s="5">
        <f t="shared" si="57"/>
        <v>21.807174278204869</v>
      </c>
      <c r="O230" s="6">
        <f t="shared" si="58"/>
        <v>4.5</v>
      </c>
      <c r="P230" s="6">
        <f t="shared" si="59"/>
        <v>43.614348556409738</v>
      </c>
      <c r="Q230" s="6">
        <f t="shared" si="60"/>
        <v>-6.4850836242498478E-4</v>
      </c>
      <c r="R230" s="5">
        <f t="shared" si="44"/>
        <v>0.44893482645225413</v>
      </c>
      <c r="S230" s="5">
        <f t="shared" si="45"/>
        <v>19.579999999999927</v>
      </c>
      <c r="T230" s="5">
        <f t="shared" si="46"/>
        <v>4.5</v>
      </c>
      <c r="U230" s="5">
        <f t="shared" si="47"/>
        <v>0.1031770540875971</v>
      </c>
      <c r="V230" s="5">
        <f t="shared" si="48"/>
        <v>2.2964919416474912</v>
      </c>
      <c r="W230" s="5">
        <f t="shared" si="49"/>
        <v>50.079999999999927</v>
      </c>
      <c r="X230" s="5">
        <f t="shared" si="50"/>
        <v>1336.3</v>
      </c>
      <c r="Y230" s="5">
        <f t="shared" si="51"/>
        <v>61.277998834336003</v>
      </c>
      <c r="Z230" s="10">
        <f t="shared" si="52"/>
        <v>0.26396969523034269</v>
      </c>
      <c r="AA230">
        <f t="shared" si="53"/>
        <v>24.079999999999927</v>
      </c>
    </row>
    <row r="231" spans="1:27">
      <c r="A231" s="1">
        <f t="shared" si="43"/>
        <v>760</v>
      </c>
      <c r="B231" s="1">
        <v>2</v>
      </c>
      <c r="C231" s="1">
        <v>-2</v>
      </c>
      <c r="D231" s="2">
        <v>2</v>
      </c>
      <c r="E231" s="5">
        <v>1015.84</v>
      </c>
      <c r="F231" s="5">
        <v>999.4</v>
      </c>
      <c r="G231" s="5">
        <v>34.65</v>
      </c>
      <c r="H231" s="5">
        <v>1000.68</v>
      </c>
      <c r="I231" s="5">
        <v>995.65</v>
      </c>
      <c r="J231" s="5">
        <v>29.91</v>
      </c>
      <c r="K231" s="6">
        <f t="shared" si="54"/>
        <v>1008.26</v>
      </c>
      <c r="L231" s="6">
        <f t="shared" si="55"/>
        <v>15.160000000000082</v>
      </c>
      <c r="M231" s="6">
        <f t="shared" si="56"/>
        <v>997.52499999999998</v>
      </c>
      <c r="N231" s="5">
        <f t="shared" si="57"/>
        <v>22.886844474501064</v>
      </c>
      <c r="O231" s="6">
        <f t="shared" si="58"/>
        <v>3.75</v>
      </c>
      <c r="P231" s="6">
        <f t="shared" si="59"/>
        <v>45.773688949002128</v>
      </c>
      <c r="Q231" s="6">
        <f t="shared" si="60"/>
        <v>0.14605284974360336</v>
      </c>
      <c r="R231" s="5">
        <f t="shared" si="44"/>
        <v>0.24926983736688368</v>
      </c>
      <c r="S231" s="5">
        <f t="shared" si="45"/>
        <v>11.410000000000082</v>
      </c>
      <c r="T231" s="5">
        <f t="shared" si="46"/>
        <v>3.75</v>
      </c>
      <c r="U231" s="5">
        <f t="shared" si="47"/>
        <v>8.1924793174917368E-2</v>
      </c>
      <c r="V231" s="5">
        <f t="shared" si="48"/>
        <v>0.46904674919079414</v>
      </c>
      <c r="W231" s="5">
        <f t="shared" si="49"/>
        <v>10.735000000000014</v>
      </c>
      <c r="X231" s="5">
        <f t="shared" si="50"/>
        <v>997.52499999999998</v>
      </c>
      <c r="Y231" s="5">
        <f t="shared" si="51"/>
        <v>43.585082299631701</v>
      </c>
      <c r="Z231" s="10">
        <f t="shared" si="52"/>
        <v>0.26517918470347557</v>
      </c>
      <c r="AA231">
        <f t="shared" si="53"/>
        <v>15.160000000000082</v>
      </c>
    </row>
    <row r="232" spans="1:27">
      <c r="A232" s="1">
        <f t="shared" si="43"/>
        <v>818</v>
      </c>
      <c r="B232" s="1">
        <v>2</v>
      </c>
      <c r="C232" s="1">
        <v>1</v>
      </c>
      <c r="D232" s="2">
        <v>-3</v>
      </c>
      <c r="E232" s="5">
        <v>1292.3</v>
      </c>
      <c r="F232" s="5">
        <v>1263.28</v>
      </c>
      <c r="G232" s="5">
        <v>35.47</v>
      </c>
      <c r="H232" s="5">
        <v>1358.23</v>
      </c>
      <c r="I232" s="5">
        <v>1368.13</v>
      </c>
      <c r="J232" s="5">
        <v>28.78</v>
      </c>
      <c r="K232" s="6">
        <f t="shared" si="54"/>
        <v>1325.2649999999999</v>
      </c>
      <c r="L232" s="6">
        <f t="shared" si="55"/>
        <v>-65.930000000000064</v>
      </c>
      <c r="M232" s="6">
        <f t="shared" si="56"/>
        <v>1315.7049999999999</v>
      </c>
      <c r="N232" s="5">
        <f t="shared" si="57"/>
        <v>22.838614778484267</v>
      </c>
      <c r="O232" s="6">
        <f t="shared" si="58"/>
        <v>-104.85000000000014</v>
      </c>
      <c r="P232" s="6">
        <f t="shared" si="59"/>
        <v>45.677229556968534</v>
      </c>
      <c r="Q232" s="6">
        <f t="shared" si="60"/>
        <v>0.20601542564059694</v>
      </c>
      <c r="R232" s="5">
        <f t="shared" si="44"/>
        <v>0.85206568737841548</v>
      </c>
      <c r="S232" s="5">
        <f t="shared" si="45"/>
        <v>38.920000000000073</v>
      </c>
      <c r="T232" s="5">
        <f t="shared" si="46"/>
        <v>104.85000000000014</v>
      </c>
      <c r="U232" s="5">
        <f t="shared" si="47"/>
        <v>2.2954544532792092</v>
      </c>
      <c r="V232" s="5">
        <f t="shared" si="48"/>
        <v>0.418589309935128</v>
      </c>
      <c r="W232" s="5">
        <f t="shared" si="49"/>
        <v>9.5599999999999454</v>
      </c>
      <c r="X232" s="5">
        <f t="shared" si="50"/>
        <v>1315.7049999999999</v>
      </c>
      <c r="Y232" s="5">
        <f t="shared" si="51"/>
        <v>57.608791634749025</v>
      </c>
      <c r="Z232" s="10">
        <f t="shared" si="52"/>
        <v>0.26543925858847633</v>
      </c>
      <c r="AA232">
        <f t="shared" si="53"/>
        <v>65.930000000000064</v>
      </c>
    </row>
    <row r="233" spans="1:27">
      <c r="A233" s="1">
        <f t="shared" si="43"/>
        <v>443</v>
      </c>
      <c r="B233" s="1">
        <v>1</v>
      </c>
      <c r="C233" s="1">
        <v>2</v>
      </c>
      <c r="D233" s="2">
        <v>1</v>
      </c>
      <c r="E233" s="5">
        <v>651.1</v>
      </c>
      <c r="F233" s="5">
        <v>633.17999999999995</v>
      </c>
      <c r="G233" s="5">
        <v>14.38</v>
      </c>
      <c r="H233" s="5">
        <v>710.49</v>
      </c>
      <c r="I233" s="5">
        <v>723.41</v>
      </c>
      <c r="J233" s="5">
        <v>17.399999999999999</v>
      </c>
      <c r="K233" s="6">
        <f t="shared" si="54"/>
        <v>680.79500000000007</v>
      </c>
      <c r="L233" s="6">
        <f t="shared" si="55"/>
        <v>-59.389999999999986</v>
      </c>
      <c r="M233" s="6">
        <f t="shared" si="56"/>
        <v>678.29499999999996</v>
      </c>
      <c r="N233" s="5">
        <f t="shared" si="57"/>
        <v>11.286545086960846</v>
      </c>
      <c r="O233" s="6">
        <f t="shared" si="58"/>
        <v>-90.230000000000018</v>
      </c>
      <c r="P233" s="6">
        <f t="shared" si="59"/>
        <v>22.573090173921692</v>
      </c>
      <c r="Q233" s="6">
        <f t="shared" si="60"/>
        <v>-0.18835571541950005</v>
      </c>
      <c r="R233" s="5">
        <f t="shared" si="44"/>
        <v>1.3662285385998663</v>
      </c>
      <c r="S233" s="5">
        <f t="shared" si="45"/>
        <v>30.840000000000032</v>
      </c>
      <c r="T233" s="5">
        <f t="shared" si="46"/>
        <v>90.230000000000018</v>
      </c>
      <c r="U233" s="5">
        <f t="shared" si="47"/>
        <v>3.9972373877388399</v>
      </c>
      <c r="V233" s="5">
        <f t="shared" si="48"/>
        <v>0.22150268135537077</v>
      </c>
      <c r="W233" s="5">
        <f t="shared" si="49"/>
        <v>2.5000000000001137</v>
      </c>
      <c r="X233" s="5">
        <f t="shared" si="50"/>
        <v>678.29499999999996</v>
      </c>
      <c r="Y233" s="5">
        <f t="shared" si="51"/>
        <v>60.097664499973746</v>
      </c>
      <c r="Z233" s="10">
        <f t="shared" si="52"/>
        <v>0.26764528764766249</v>
      </c>
      <c r="AA233">
        <f t="shared" si="53"/>
        <v>59.389999999999986</v>
      </c>
    </row>
    <row r="234" spans="1:27">
      <c r="A234" s="1">
        <f t="shared" si="43"/>
        <v>736</v>
      </c>
      <c r="B234" s="1">
        <v>2</v>
      </c>
      <c r="C234" s="1">
        <v>-3</v>
      </c>
      <c r="D234" s="2">
        <v>-1</v>
      </c>
      <c r="E234" s="5">
        <v>1886.48</v>
      </c>
      <c r="F234" s="5">
        <v>1976.29</v>
      </c>
      <c r="G234" s="5">
        <v>111.57</v>
      </c>
      <c r="H234" s="5">
        <v>1833.07</v>
      </c>
      <c r="I234" s="5">
        <v>1873.62</v>
      </c>
      <c r="J234" s="5">
        <v>42.15</v>
      </c>
      <c r="K234" s="6">
        <f t="shared" si="54"/>
        <v>1859.7750000000001</v>
      </c>
      <c r="L234" s="6">
        <f t="shared" si="55"/>
        <v>53.410000000000082</v>
      </c>
      <c r="M234" s="6">
        <f t="shared" si="56"/>
        <v>1924.9549999999999</v>
      </c>
      <c r="N234" s="5">
        <f t="shared" si="57"/>
        <v>59.633227734208717</v>
      </c>
      <c r="O234" s="6">
        <f t="shared" si="58"/>
        <v>102.67000000000007</v>
      </c>
      <c r="P234" s="6">
        <f t="shared" si="59"/>
        <v>119.26645546841743</v>
      </c>
      <c r="Q234" s="6">
        <f t="shared" si="60"/>
        <v>0.75020224630379306</v>
      </c>
      <c r="R234" s="5">
        <f t="shared" si="44"/>
        <v>0.41302476716132785</v>
      </c>
      <c r="S234" s="5">
        <f t="shared" si="45"/>
        <v>49.259999999999991</v>
      </c>
      <c r="T234" s="5">
        <f t="shared" si="46"/>
        <v>102.67000000000007</v>
      </c>
      <c r="U234" s="5">
        <f t="shared" si="47"/>
        <v>0.86084557134497708</v>
      </c>
      <c r="V234" s="5">
        <f t="shared" si="48"/>
        <v>1.0930147918625777</v>
      </c>
      <c r="W234" s="5">
        <f t="shared" si="49"/>
        <v>65.179999999999836</v>
      </c>
      <c r="X234" s="5">
        <f t="shared" si="50"/>
        <v>1924.9549999999999</v>
      </c>
      <c r="Y234" s="5">
        <f t="shared" si="51"/>
        <v>32.279906239181244</v>
      </c>
      <c r="Z234" s="10">
        <f t="shared" si="52"/>
        <v>0.27032942866066206</v>
      </c>
      <c r="AA234">
        <f t="shared" si="53"/>
        <v>53.410000000000082</v>
      </c>
    </row>
    <row r="235" spans="1:27">
      <c r="A235" s="1">
        <f t="shared" si="43"/>
        <v>375</v>
      </c>
      <c r="B235" s="1">
        <v>1</v>
      </c>
      <c r="C235" s="1">
        <v>-1</v>
      </c>
      <c r="D235" s="2">
        <v>-4</v>
      </c>
      <c r="E235" s="5">
        <v>1561.36</v>
      </c>
      <c r="F235" s="5">
        <v>1686.76</v>
      </c>
      <c r="G235" s="5">
        <v>54.41</v>
      </c>
      <c r="H235" s="5">
        <v>1515.31</v>
      </c>
      <c r="I235" s="5">
        <v>1553.17</v>
      </c>
      <c r="J235" s="5">
        <v>37.630000000000003</v>
      </c>
      <c r="K235" s="6">
        <f t="shared" si="54"/>
        <v>1538.335</v>
      </c>
      <c r="L235" s="6">
        <f t="shared" si="55"/>
        <v>46.049999999999955</v>
      </c>
      <c r="M235" s="6">
        <f t="shared" si="56"/>
        <v>1619.9650000000001</v>
      </c>
      <c r="N235" s="5">
        <f t="shared" si="57"/>
        <v>33.077428104373531</v>
      </c>
      <c r="O235" s="6">
        <f t="shared" si="58"/>
        <v>133.58999999999992</v>
      </c>
      <c r="P235" s="6">
        <f t="shared" si="59"/>
        <v>66.154856208747063</v>
      </c>
      <c r="Q235" s="6">
        <f t="shared" si="60"/>
        <v>0.35289467641121297</v>
      </c>
      <c r="R235" s="5">
        <f t="shared" si="44"/>
        <v>1.3232588658914708</v>
      </c>
      <c r="S235" s="5">
        <f t="shared" si="45"/>
        <v>87.539999999999964</v>
      </c>
      <c r="T235" s="5">
        <f t="shared" si="46"/>
        <v>133.58999999999992</v>
      </c>
      <c r="U235" s="5">
        <f t="shared" si="47"/>
        <v>2.0193528889015484</v>
      </c>
      <c r="V235" s="5">
        <f t="shared" si="48"/>
        <v>2.4678460411862222</v>
      </c>
      <c r="W235" s="5">
        <f t="shared" si="49"/>
        <v>81.630000000000109</v>
      </c>
      <c r="X235" s="5">
        <f t="shared" si="50"/>
        <v>1619.9650000000001</v>
      </c>
      <c r="Y235" s="5">
        <f t="shared" si="51"/>
        <v>48.974938283844587</v>
      </c>
      <c r="Z235" s="10">
        <f t="shared" si="52"/>
        <v>0.27231415681157672</v>
      </c>
      <c r="AA235">
        <f t="shared" si="53"/>
        <v>46.049999999999955</v>
      </c>
    </row>
    <row r="236" spans="1:27">
      <c r="A236" s="1">
        <f t="shared" si="43"/>
        <v>738</v>
      </c>
      <c r="B236" s="1">
        <v>2</v>
      </c>
      <c r="C236" s="1">
        <v>-3</v>
      </c>
      <c r="D236" s="2">
        <v>1</v>
      </c>
      <c r="E236" s="5">
        <v>551.36</v>
      </c>
      <c r="F236" s="5">
        <v>514.20000000000005</v>
      </c>
      <c r="G236" s="5">
        <v>18.48</v>
      </c>
      <c r="H236" s="5">
        <v>545.41</v>
      </c>
      <c r="I236" s="5">
        <v>507.24</v>
      </c>
      <c r="J236" s="5">
        <v>15.47</v>
      </c>
      <c r="K236" s="6">
        <f t="shared" si="54"/>
        <v>548.38499999999999</v>
      </c>
      <c r="L236" s="6">
        <f t="shared" si="55"/>
        <v>5.9500000000000455</v>
      </c>
      <c r="M236" s="6">
        <f t="shared" si="56"/>
        <v>510.72</v>
      </c>
      <c r="N236" s="5">
        <f t="shared" si="57"/>
        <v>12.050220952331124</v>
      </c>
      <c r="O236" s="6">
        <f t="shared" si="58"/>
        <v>6.9600000000000364</v>
      </c>
      <c r="P236" s="6">
        <f t="shared" si="59"/>
        <v>24.100441904662247</v>
      </c>
      <c r="Q236" s="6">
        <f t="shared" si="60"/>
        <v>0.17593662738216753</v>
      </c>
      <c r="R236" s="5">
        <f t="shared" si="44"/>
        <v>4.1907945256580779E-2</v>
      </c>
      <c r="S236" s="5">
        <f t="shared" si="45"/>
        <v>1.0099999999999909</v>
      </c>
      <c r="T236" s="5">
        <f t="shared" si="46"/>
        <v>6.9600000000000364</v>
      </c>
      <c r="U236" s="5">
        <f t="shared" si="47"/>
        <v>0.28879138513446179</v>
      </c>
      <c r="V236" s="5">
        <f t="shared" si="48"/>
        <v>3.125668827899263</v>
      </c>
      <c r="W236" s="5">
        <f t="shared" si="49"/>
        <v>37.664999999999964</v>
      </c>
      <c r="X236" s="5">
        <f t="shared" si="50"/>
        <v>510.72</v>
      </c>
      <c r="Y236" s="5">
        <f t="shared" si="51"/>
        <v>42.382625349388377</v>
      </c>
      <c r="Z236" s="10">
        <f t="shared" si="52"/>
        <v>0.27262061550807193</v>
      </c>
      <c r="AA236">
        <f t="shared" si="53"/>
        <v>5.9500000000000455</v>
      </c>
    </row>
    <row r="237" spans="1:27">
      <c r="A237" s="1">
        <f t="shared" si="43"/>
        <v>755</v>
      </c>
      <c r="B237" s="1">
        <v>2</v>
      </c>
      <c r="C237" s="1">
        <v>-2</v>
      </c>
      <c r="D237" s="2">
        <v>-3</v>
      </c>
      <c r="E237" s="5">
        <v>321.81</v>
      </c>
      <c r="F237" s="5">
        <v>330.6</v>
      </c>
      <c r="G237" s="5">
        <v>15.89</v>
      </c>
      <c r="H237" s="5">
        <v>296.62</v>
      </c>
      <c r="I237" s="5">
        <v>291.67</v>
      </c>
      <c r="J237" s="5">
        <v>8.82</v>
      </c>
      <c r="K237" s="6">
        <f t="shared" si="54"/>
        <v>309.21500000000003</v>
      </c>
      <c r="L237" s="6">
        <f t="shared" si="55"/>
        <v>25.189999999999998</v>
      </c>
      <c r="M237" s="6">
        <f t="shared" si="56"/>
        <v>311.13499999999999</v>
      </c>
      <c r="N237" s="5">
        <f t="shared" si="57"/>
        <v>9.0868655211794565</v>
      </c>
      <c r="O237" s="6">
        <f t="shared" si="58"/>
        <v>38.930000000000007</v>
      </c>
      <c r="P237" s="6">
        <f t="shared" si="59"/>
        <v>18.173731042358913</v>
      </c>
      <c r="Q237" s="6">
        <f t="shared" si="60"/>
        <v>0.52893702247607743</v>
      </c>
      <c r="R237" s="5">
        <f t="shared" si="44"/>
        <v>0.75603627939552609</v>
      </c>
      <c r="S237" s="5">
        <f t="shared" si="45"/>
        <v>13.740000000000009</v>
      </c>
      <c r="T237" s="5">
        <f t="shared" si="46"/>
        <v>38.930000000000007</v>
      </c>
      <c r="U237" s="5">
        <f t="shared" si="47"/>
        <v>2.1421027916206561</v>
      </c>
      <c r="V237" s="5">
        <f t="shared" si="48"/>
        <v>0.21129398201446553</v>
      </c>
      <c r="W237" s="5">
        <f t="shared" si="49"/>
        <v>1.9199999999999591</v>
      </c>
      <c r="X237" s="5">
        <f t="shared" si="50"/>
        <v>311.13499999999999</v>
      </c>
      <c r="Y237" s="5">
        <f t="shared" si="51"/>
        <v>34.2400797364959</v>
      </c>
      <c r="Z237" s="10">
        <f t="shared" si="52"/>
        <v>0.27312085237125344</v>
      </c>
      <c r="AA237">
        <f t="shared" si="53"/>
        <v>25.189999999999998</v>
      </c>
    </row>
    <row r="238" spans="1:27">
      <c r="A238" s="1">
        <f t="shared" si="43"/>
        <v>38</v>
      </c>
      <c r="B238" s="1">
        <v>0</v>
      </c>
      <c r="C238" s="1">
        <v>2</v>
      </c>
      <c r="D238" s="2">
        <v>-4</v>
      </c>
      <c r="E238" s="5">
        <v>1685.64</v>
      </c>
      <c r="F238" s="5">
        <v>1652.81</v>
      </c>
      <c r="G238" s="5">
        <v>39.65</v>
      </c>
      <c r="H238" s="5">
        <v>1691.32</v>
      </c>
      <c r="I238" s="5">
        <v>1680.76</v>
      </c>
      <c r="J238" s="5">
        <v>54.62</v>
      </c>
      <c r="K238" s="6">
        <f t="shared" si="54"/>
        <v>1688.48</v>
      </c>
      <c r="L238" s="6">
        <f t="shared" si="55"/>
        <v>-5.6799999999998363</v>
      </c>
      <c r="M238" s="6">
        <f t="shared" si="56"/>
        <v>1666.7849999999999</v>
      </c>
      <c r="N238" s="5">
        <f t="shared" si="57"/>
        <v>33.747099504994495</v>
      </c>
      <c r="O238" s="6">
        <f t="shared" si="58"/>
        <v>-27.950000000000045</v>
      </c>
      <c r="P238" s="6">
        <f t="shared" si="59"/>
        <v>67.494199009988989</v>
      </c>
      <c r="Q238" s="6">
        <f t="shared" si="60"/>
        <v>-0.30978644581963699</v>
      </c>
      <c r="R238" s="5">
        <f t="shared" si="44"/>
        <v>0.3299542823925401</v>
      </c>
      <c r="S238" s="5">
        <f t="shared" si="45"/>
        <v>22.270000000000209</v>
      </c>
      <c r="T238" s="5">
        <f t="shared" si="46"/>
        <v>27.950000000000045</v>
      </c>
      <c r="U238" s="5">
        <f t="shared" si="47"/>
        <v>0.41410966290397061</v>
      </c>
      <c r="V238" s="5">
        <f t="shared" si="48"/>
        <v>0.64287006344913744</v>
      </c>
      <c r="W238" s="5">
        <f t="shared" si="49"/>
        <v>21.695000000000164</v>
      </c>
      <c r="X238" s="5">
        <f t="shared" si="50"/>
        <v>1666.7849999999999</v>
      </c>
      <c r="Y238" s="5">
        <f t="shared" si="51"/>
        <v>49.390466868221353</v>
      </c>
      <c r="Z238" s="10">
        <f t="shared" si="52"/>
        <v>0.27812946625627427</v>
      </c>
      <c r="AA238">
        <f t="shared" si="53"/>
        <v>5.6799999999998363</v>
      </c>
    </row>
    <row r="239" spans="1:27">
      <c r="A239" s="1">
        <f t="shared" si="43"/>
        <v>796</v>
      </c>
      <c r="B239" s="1">
        <v>2</v>
      </c>
      <c r="C239" s="1">
        <v>0</v>
      </c>
      <c r="D239" s="2">
        <v>-4</v>
      </c>
      <c r="E239" s="5">
        <v>1440.6</v>
      </c>
      <c r="F239" s="5">
        <v>1493.91</v>
      </c>
      <c r="G239" s="5">
        <v>79.510000000000005</v>
      </c>
      <c r="H239" s="5">
        <v>1434.71</v>
      </c>
      <c r="I239" s="5">
        <v>1377.35</v>
      </c>
      <c r="J239" s="5">
        <v>53.83</v>
      </c>
      <c r="K239" s="6">
        <f t="shared" si="54"/>
        <v>1437.655</v>
      </c>
      <c r="L239" s="6">
        <f t="shared" si="55"/>
        <v>5.8899999999998727</v>
      </c>
      <c r="M239" s="6">
        <f t="shared" si="56"/>
        <v>1435.63</v>
      </c>
      <c r="N239" s="5">
        <f t="shared" si="57"/>
        <v>48.009137151171551</v>
      </c>
      <c r="O239" s="6">
        <f t="shared" si="58"/>
        <v>116.56000000000017</v>
      </c>
      <c r="P239" s="6">
        <f t="shared" si="59"/>
        <v>96.018274302343102</v>
      </c>
      <c r="Q239" s="6">
        <f t="shared" si="60"/>
        <v>0.37140494141282371</v>
      </c>
      <c r="R239" s="5">
        <f t="shared" si="44"/>
        <v>1.1525930954718238</v>
      </c>
      <c r="S239" s="5">
        <f t="shared" si="45"/>
        <v>110.6700000000003</v>
      </c>
      <c r="T239" s="5">
        <f t="shared" si="46"/>
        <v>116.56000000000017</v>
      </c>
      <c r="U239" s="5">
        <f t="shared" si="47"/>
        <v>1.2139355851467932</v>
      </c>
      <c r="V239" s="5">
        <f t="shared" si="48"/>
        <v>4.21794708291367E-2</v>
      </c>
      <c r="W239" s="5">
        <f t="shared" si="49"/>
        <v>2.0249999999998636</v>
      </c>
      <c r="X239" s="5">
        <f t="shared" si="50"/>
        <v>1435.63</v>
      </c>
      <c r="Y239" s="5">
        <f t="shared" si="51"/>
        <v>29.903266027870423</v>
      </c>
      <c r="Z239" s="10">
        <f t="shared" si="52"/>
        <v>0.27877589565814331</v>
      </c>
      <c r="AA239">
        <f t="shared" si="53"/>
        <v>5.8899999999998727</v>
      </c>
    </row>
    <row r="240" spans="1:27">
      <c r="A240" s="1">
        <f t="shared" si="43"/>
        <v>1178</v>
      </c>
      <c r="B240" s="1">
        <v>3</v>
      </c>
      <c r="C240" s="1">
        <v>-1</v>
      </c>
      <c r="D240" s="2">
        <v>-1</v>
      </c>
      <c r="E240" s="5">
        <v>233.85</v>
      </c>
      <c r="F240" s="5">
        <v>211.83</v>
      </c>
      <c r="G240" s="5">
        <v>6.08</v>
      </c>
      <c r="H240" s="5">
        <v>255.94</v>
      </c>
      <c r="I240" s="5">
        <v>233.74</v>
      </c>
      <c r="J240" s="5">
        <v>4.76</v>
      </c>
      <c r="K240" s="6">
        <f t="shared" si="54"/>
        <v>244.89499999999998</v>
      </c>
      <c r="L240" s="6">
        <f t="shared" si="55"/>
        <v>-22.090000000000003</v>
      </c>
      <c r="M240" s="6">
        <f t="shared" si="56"/>
        <v>222.78500000000003</v>
      </c>
      <c r="N240" s="5">
        <f t="shared" si="57"/>
        <v>3.8608289265389626</v>
      </c>
      <c r="O240" s="6">
        <f t="shared" si="58"/>
        <v>-21.909999999999997</v>
      </c>
      <c r="P240" s="6">
        <f t="shared" si="59"/>
        <v>7.7216578530779252</v>
      </c>
      <c r="Q240" s="6">
        <f t="shared" si="60"/>
        <v>0.23998389910103318</v>
      </c>
      <c r="R240" s="5">
        <f t="shared" si="44"/>
        <v>2.3311056177949808E-2</v>
      </c>
      <c r="S240" s="5">
        <f t="shared" si="45"/>
        <v>0.18000000000000682</v>
      </c>
      <c r="T240" s="5">
        <f t="shared" si="46"/>
        <v>21.909999999999997</v>
      </c>
      <c r="U240" s="5">
        <f t="shared" si="47"/>
        <v>2.8374735603270049</v>
      </c>
      <c r="V240" s="5">
        <f t="shared" si="48"/>
        <v>5.7267494677161084</v>
      </c>
      <c r="W240" s="5">
        <f t="shared" si="49"/>
        <v>22.109999999999957</v>
      </c>
      <c r="X240" s="5">
        <f t="shared" si="50"/>
        <v>222.78500000000003</v>
      </c>
      <c r="Y240" s="5">
        <f t="shared" si="51"/>
        <v>57.703929451159468</v>
      </c>
      <c r="Z240" s="10">
        <f t="shared" si="52"/>
        <v>0.28286746012929809</v>
      </c>
      <c r="AA240">
        <f t="shared" si="53"/>
        <v>22.090000000000003</v>
      </c>
    </row>
    <row r="241" spans="1:27">
      <c r="A241" s="1">
        <f t="shared" si="43"/>
        <v>802</v>
      </c>
      <c r="B241" s="1">
        <v>2</v>
      </c>
      <c r="C241" s="1">
        <v>0</v>
      </c>
      <c r="D241" s="2">
        <v>2</v>
      </c>
      <c r="E241" s="5">
        <v>761.7</v>
      </c>
      <c r="F241" s="5">
        <v>759.37</v>
      </c>
      <c r="G241" s="5">
        <v>25.51</v>
      </c>
      <c r="H241" s="5">
        <v>764.56</v>
      </c>
      <c r="I241" s="5">
        <v>770.03</v>
      </c>
      <c r="J241" s="5">
        <v>30.62</v>
      </c>
      <c r="K241" s="6">
        <f t="shared" si="54"/>
        <v>763.13</v>
      </c>
      <c r="L241" s="6">
        <f t="shared" si="55"/>
        <v>-2.8599999999999</v>
      </c>
      <c r="M241" s="6">
        <f t="shared" si="56"/>
        <v>764.7</v>
      </c>
      <c r="N241" s="5">
        <f t="shared" si="57"/>
        <v>19.927019972891081</v>
      </c>
      <c r="O241" s="6">
        <f t="shared" si="58"/>
        <v>-10.659999999999968</v>
      </c>
      <c r="P241" s="6">
        <f t="shared" si="59"/>
        <v>39.854039945782162</v>
      </c>
      <c r="Q241" s="6">
        <f t="shared" si="60"/>
        <v>-0.1805806611852781</v>
      </c>
      <c r="R241" s="5">
        <f t="shared" si="44"/>
        <v>0.19571416123964513</v>
      </c>
      <c r="S241" s="5">
        <f t="shared" si="45"/>
        <v>7.8000000000000682</v>
      </c>
      <c r="T241" s="5">
        <f t="shared" si="46"/>
        <v>10.659999999999968</v>
      </c>
      <c r="U241" s="5">
        <f t="shared" si="47"/>
        <v>0.26747602036084522</v>
      </c>
      <c r="V241" s="5">
        <f t="shared" si="48"/>
        <v>7.8787495678525638E-2</v>
      </c>
      <c r="W241" s="5">
        <f t="shared" si="49"/>
        <v>1.57000000000005</v>
      </c>
      <c r="X241" s="5">
        <f t="shared" si="50"/>
        <v>764.7</v>
      </c>
      <c r="Y241" s="5">
        <f t="shared" si="51"/>
        <v>38.375030538450083</v>
      </c>
      <c r="Z241" s="10">
        <f t="shared" si="52"/>
        <v>0.28459093450073214</v>
      </c>
      <c r="AA241">
        <f t="shared" si="53"/>
        <v>2.8599999999999</v>
      </c>
    </row>
    <row r="242" spans="1:27">
      <c r="A242" s="1">
        <f t="shared" si="43"/>
        <v>775</v>
      </c>
      <c r="B242" s="1">
        <v>2</v>
      </c>
      <c r="C242" s="1">
        <v>-1</v>
      </c>
      <c r="D242" s="2">
        <v>-4</v>
      </c>
      <c r="E242" s="5">
        <v>798.7</v>
      </c>
      <c r="F242" s="5">
        <v>840.75</v>
      </c>
      <c r="G242" s="5">
        <v>46.12</v>
      </c>
      <c r="H242" s="5">
        <v>815.05</v>
      </c>
      <c r="I242" s="5">
        <v>845.95</v>
      </c>
      <c r="J242" s="5">
        <v>20.38</v>
      </c>
      <c r="K242" s="6">
        <f t="shared" si="54"/>
        <v>806.875</v>
      </c>
      <c r="L242" s="6">
        <f t="shared" si="55"/>
        <v>-16.349999999999909</v>
      </c>
      <c r="M242" s="6">
        <f t="shared" si="56"/>
        <v>843.35</v>
      </c>
      <c r="N242" s="5">
        <f t="shared" si="57"/>
        <v>25.211102712892192</v>
      </c>
      <c r="O242" s="6">
        <f t="shared" si="58"/>
        <v>-5.2000000000000455</v>
      </c>
      <c r="P242" s="6">
        <f t="shared" si="59"/>
        <v>50.422205425784384</v>
      </c>
      <c r="Q242" s="6">
        <f t="shared" si="60"/>
        <v>0.67326573628024056</v>
      </c>
      <c r="R242" s="5">
        <f t="shared" si="44"/>
        <v>0.22113273122119512</v>
      </c>
      <c r="S242" s="5">
        <f t="shared" si="45"/>
        <v>11.149999999999864</v>
      </c>
      <c r="T242" s="5">
        <f t="shared" si="46"/>
        <v>5.2000000000000455</v>
      </c>
      <c r="U242" s="5">
        <f t="shared" si="47"/>
        <v>0.10312916613006624</v>
      </c>
      <c r="V242" s="5">
        <f t="shared" si="48"/>
        <v>1.4467832056131291</v>
      </c>
      <c r="W242" s="5">
        <f t="shared" si="49"/>
        <v>36.475000000000023</v>
      </c>
      <c r="X242" s="5">
        <f t="shared" si="50"/>
        <v>843.35</v>
      </c>
      <c r="Y242" s="5">
        <f t="shared" si="51"/>
        <v>33.451531636842546</v>
      </c>
      <c r="Z242" s="10">
        <f t="shared" si="52"/>
        <v>0.28630927333916378</v>
      </c>
      <c r="AA242">
        <f t="shared" si="53"/>
        <v>16.349999999999909</v>
      </c>
    </row>
    <row r="243" spans="1:27">
      <c r="A243" s="1">
        <f t="shared" si="43"/>
        <v>64</v>
      </c>
      <c r="B243" s="1">
        <v>0</v>
      </c>
      <c r="C243" s="1">
        <v>3</v>
      </c>
      <c r="D243" s="2">
        <v>1</v>
      </c>
      <c r="E243" s="5">
        <v>1140.98</v>
      </c>
      <c r="F243" s="5">
        <v>1098.22</v>
      </c>
      <c r="G243" s="5">
        <v>26.62</v>
      </c>
      <c r="H243" s="5">
        <v>1171.3699999999999</v>
      </c>
      <c r="I243" s="5">
        <v>1191.19</v>
      </c>
      <c r="J243" s="5">
        <v>37.39</v>
      </c>
      <c r="K243" s="6">
        <f t="shared" si="54"/>
        <v>1156.175</v>
      </c>
      <c r="L243" s="6">
        <f t="shared" si="55"/>
        <v>-30.389999999999873</v>
      </c>
      <c r="M243" s="6">
        <f t="shared" si="56"/>
        <v>1144.7049999999999</v>
      </c>
      <c r="N243" s="5">
        <f t="shared" si="57"/>
        <v>22.949054991437013</v>
      </c>
      <c r="O243" s="6">
        <f t="shared" si="58"/>
        <v>-92.970000000000027</v>
      </c>
      <c r="P243" s="6">
        <f t="shared" si="59"/>
        <v>45.898109982874026</v>
      </c>
      <c r="Q243" s="6">
        <f t="shared" si="60"/>
        <v>-0.32724568286935124</v>
      </c>
      <c r="R243" s="5">
        <f t="shared" si="44"/>
        <v>1.3634548355771217</v>
      </c>
      <c r="S243" s="5">
        <f t="shared" si="45"/>
        <v>62.580000000000155</v>
      </c>
      <c r="T243" s="5">
        <f t="shared" si="46"/>
        <v>92.970000000000027</v>
      </c>
      <c r="U243" s="5">
        <f t="shared" si="47"/>
        <v>2.0255736028060838</v>
      </c>
      <c r="V243" s="5">
        <f t="shared" si="48"/>
        <v>0.49980271537454729</v>
      </c>
      <c r="W243" s="5">
        <f t="shared" si="49"/>
        <v>11.470000000000027</v>
      </c>
      <c r="X243" s="5">
        <f t="shared" si="50"/>
        <v>1144.7049999999999</v>
      </c>
      <c r="Y243" s="5">
        <f t="shared" si="51"/>
        <v>49.880267419600678</v>
      </c>
      <c r="Z243" s="10">
        <f t="shared" si="52"/>
        <v>0.28646814831670203</v>
      </c>
      <c r="AA243">
        <f t="shared" si="53"/>
        <v>30.389999999999873</v>
      </c>
    </row>
    <row r="244" spans="1:27">
      <c r="A244" s="1">
        <f t="shared" si="43"/>
        <v>1177</v>
      </c>
      <c r="B244" s="1">
        <v>3</v>
      </c>
      <c r="C244" s="1">
        <v>-1</v>
      </c>
      <c r="D244" s="2">
        <v>-2</v>
      </c>
      <c r="E244" s="5">
        <v>1400.39</v>
      </c>
      <c r="F244" s="5">
        <v>1475.12</v>
      </c>
      <c r="G244" s="5">
        <v>36.299999999999997</v>
      </c>
      <c r="H244" s="5">
        <v>1365.31</v>
      </c>
      <c r="I244" s="5">
        <v>1386.81</v>
      </c>
      <c r="J244" s="5">
        <v>42.36</v>
      </c>
      <c r="K244" s="6">
        <f t="shared" si="54"/>
        <v>1382.85</v>
      </c>
      <c r="L244" s="6">
        <f t="shared" si="55"/>
        <v>35.080000000000155</v>
      </c>
      <c r="M244" s="6">
        <f t="shared" si="56"/>
        <v>1430.9649999999999</v>
      </c>
      <c r="N244" s="5">
        <f t="shared" si="57"/>
        <v>27.892918456124306</v>
      </c>
      <c r="O244" s="6">
        <f t="shared" si="58"/>
        <v>88.309999999999945</v>
      </c>
      <c r="P244" s="6">
        <f t="shared" si="59"/>
        <v>55.785836912248612</v>
      </c>
      <c r="Q244" s="6">
        <f t="shared" si="60"/>
        <v>-0.15317174516837667</v>
      </c>
      <c r="R244" s="5">
        <f t="shared" si="44"/>
        <v>0.95418484235937584</v>
      </c>
      <c r="S244" s="5">
        <f t="shared" si="45"/>
        <v>53.229999999999791</v>
      </c>
      <c r="T244" s="5">
        <f t="shared" si="46"/>
        <v>88.309999999999945</v>
      </c>
      <c r="U244" s="5">
        <f t="shared" si="47"/>
        <v>1.5830182872206793</v>
      </c>
      <c r="V244" s="5">
        <f t="shared" si="48"/>
        <v>1.7249898061289333</v>
      </c>
      <c r="W244" s="5">
        <f t="shared" si="49"/>
        <v>48.115000000000009</v>
      </c>
      <c r="X244" s="5">
        <f t="shared" si="50"/>
        <v>1430.9649999999999</v>
      </c>
      <c r="Y244" s="5">
        <f t="shared" si="51"/>
        <v>51.302089533976684</v>
      </c>
      <c r="Z244" s="10">
        <f t="shared" si="52"/>
        <v>0.28648385643871804</v>
      </c>
      <c r="AA244">
        <f t="shared" si="53"/>
        <v>35.080000000000155</v>
      </c>
    </row>
    <row r="245" spans="1:27">
      <c r="A245" s="1">
        <f t="shared" si="43"/>
        <v>60</v>
      </c>
      <c r="B245" s="1">
        <v>0</v>
      </c>
      <c r="C245" s="1">
        <v>3</v>
      </c>
      <c r="D245" s="2">
        <v>-3</v>
      </c>
      <c r="E245" s="5">
        <v>1348.55</v>
      </c>
      <c r="F245" s="5">
        <v>1352.73</v>
      </c>
      <c r="G245" s="5">
        <v>32.96</v>
      </c>
      <c r="H245" s="5">
        <v>1335.79</v>
      </c>
      <c r="I245" s="5">
        <v>1271.73</v>
      </c>
      <c r="J245" s="5">
        <v>51.07</v>
      </c>
      <c r="K245" s="6">
        <f t="shared" si="54"/>
        <v>1342.17</v>
      </c>
      <c r="L245" s="6">
        <f t="shared" si="55"/>
        <v>12.759999999999991</v>
      </c>
      <c r="M245" s="6">
        <f t="shared" si="56"/>
        <v>1312.23</v>
      </c>
      <c r="N245" s="5">
        <f t="shared" si="57"/>
        <v>30.391226118733677</v>
      </c>
      <c r="O245" s="6">
        <f t="shared" si="58"/>
        <v>81</v>
      </c>
      <c r="P245" s="6">
        <f t="shared" si="59"/>
        <v>60.782452237467353</v>
      </c>
      <c r="Q245" s="6">
        <f t="shared" si="60"/>
        <v>-0.41190435041865542</v>
      </c>
      <c r="R245" s="5">
        <f t="shared" si="44"/>
        <v>1.1226924463889216</v>
      </c>
      <c r="S245" s="5">
        <f t="shared" si="45"/>
        <v>68.240000000000009</v>
      </c>
      <c r="T245" s="5">
        <f t="shared" si="46"/>
        <v>81</v>
      </c>
      <c r="U245" s="5">
        <f t="shared" si="47"/>
        <v>1.332621456000918</v>
      </c>
      <c r="V245" s="5">
        <f t="shared" si="48"/>
        <v>0.98515275043623596</v>
      </c>
      <c r="W245" s="5">
        <f t="shared" si="49"/>
        <v>29.940000000000055</v>
      </c>
      <c r="X245" s="5">
        <f t="shared" si="50"/>
        <v>1312.23</v>
      </c>
      <c r="Y245" s="5">
        <f t="shared" si="51"/>
        <v>43.177922301434187</v>
      </c>
      <c r="Z245" s="10">
        <f t="shared" si="52"/>
        <v>0.28699825783443356</v>
      </c>
      <c r="AA245">
        <f t="shared" si="53"/>
        <v>12.759999999999991</v>
      </c>
    </row>
    <row r="246" spans="1:27">
      <c r="A246" s="1">
        <f t="shared" si="43"/>
        <v>335</v>
      </c>
      <c r="B246" s="1">
        <v>1</v>
      </c>
      <c r="C246" s="1">
        <v>-3</v>
      </c>
      <c r="D246" s="2">
        <v>-2</v>
      </c>
      <c r="E246" s="5">
        <v>409.86</v>
      </c>
      <c r="F246" s="5">
        <v>401.11</v>
      </c>
      <c r="G246" s="5">
        <v>12.67</v>
      </c>
      <c r="H246" s="5">
        <v>421.16</v>
      </c>
      <c r="I246" s="5">
        <v>415.13</v>
      </c>
      <c r="J246" s="5">
        <v>9.93</v>
      </c>
      <c r="K246" s="6">
        <f t="shared" si="54"/>
        <v>415.51</v>
      </c>
      <c r="L246" s="6">
        <f t="shared" si="55"/>
        <v>-11.300000000000011</v>
      </c>
      <c r="M246" s="6">
        <f t="shared" si="56"/>
        <v>408.12</v>
      </c>
      <c r="N246" s="5">
        <f t="shared" si="57"/>
        <v>8.0488166832149926</v>
      </c>
      <c r="O246" s="6">
        <f t="shared" si="58"/>
        <v>-14.019999999999982</v>
      </c>
      <c r="P246" s="6">
        <f t="shared" si="59"/>
        <v>16.097633366429985</v>
      </c>
      <c r="Q246" s="6">
        <f t="shared" si="60"/>
        <v>0.23896535303383809</v>
      </c>
      <c r="R246" s="5">
        <f t="shared" si="44"/>
        <v>0.16896893711545574</v>
      </c>
      <c r="S246" s="5">
        <f t="shared" si="45"/>
        <v>2.7199999999999704</v>
      </c>
      <c r="T246" s="5">
        <f t="shared" si="46"/>
        <v>14.019999999999982</v>
      </c>
      <c r="U246" s="5">
        <f t="shared" si="47"/>
        <v>0.87093547733776189</v>
      </c>
      <c r="V246" s="5">
        <f t="shared" si="48"/>
        <v>0.91814738623766856</v>
      </c>
      <c r="W246" s="5">
        <f t="shared" si="49"/>
        <v>7.3899999999999864</v>
      </c>
      <c r="X246" s="5">
        <f t="shared" si="50"/>
        <v>408.12</v>
      </c>
      <c r="Y246" s="5">
        <f t="shared" si="51"/>
        <v>50.705590158500407</v>
      </c>
      <c r="Z246" s="10">
        <f t="shared" si="52"/>
        <v>0.28875075757476376</v>
      </c>
      <c r="AA246">
        <f t="shared" si="53"/>
        <v>11.300000000000011</v>
      </c>
    </row>
    <row r="247" spans="1:27">
      <c r="A247" s="1">
        <f t="shared" si="43"/>
        <v>1157</v>
      </c>
      <c r="B247" s="1">
        <v>3</v>
      </c>
      <c r="C247" s="1">
        <v>-2</v>
      </c>
      <c r="D247" s="2">
        <v>-1</v>
      </c>
      <c r="E247" s="5">
        <v>1649.34</v>
      </c>
      <c r="F247" s="5">
        <v>1675.58</v>
      </c>
      <c r="G247" s="5">
        <v>47.25</v>
      </c>
      <c r="H247" s="5">
        <v>1645.45</v>
      </c>
      <c r="I247" s="5">
        <v>1711.51</v>
      </c>
      <c r="J247" s="5">
        <v>37.15</v>
      </c>
      <c r="K247" s="6">
        <f t="shared" si="54"/>
        <v>1647.395</v>
      </c>
      <c r="L247" s="6">
        <f t="shared" si="55"/>
        <v>3.8899999999998727</v>
      </c>
      <c r="M247" s="6">
        <f t="shared" si="56"/>
        <v>1693.5450000000001</v>
      </c>
      <c r="N247" s="5">
        <f t="shared" si="57"/>
        <v>30.052807689132809</v>
      </c>
      <c r="O247" s="6">
        <f t="shared" si="58"/>
        <v>-35.930000000000064</v>
      </c>
      <c r="P247" s="6">
        <f t="shared" si="59"/>
        <v>60.105615378265618</v>
      </c>
      <c r="Q247" s="6">
        <f t="shared" si="60"/>
        <v>0.23595746653804583</v>
      </c>
      <c r="R247" s="5">
        <f t="shared" si="44"/>
        <v>0.66250049599190985</v>
      </c>
      <c r="S247" s="5">
        <f t="shared" si="45"/>
        <v>39.819999999999936</v>
      </c>
      <c r="T247" s="5">
        <f t="shared" si="46"/>
        <v>35.930000000000064</v>
      </c>
      <c r="U247" s="5">
        <f t="shared" si="47"/>
        <v>0.59778108540907582</v>
      </c>
      <c r="V247" s="5">
        <f t="shared" si="48"/>
        <v>1.5356302305387619</v>
      </c>
      <c r="W247" s="5">
        <f t="shared" si="49"/>
        <v>46.150000000000091</v>
      </c>
      <c r="X247" s="5">
        <f t="shared" si="50"/>
        <v>1693.5450000000001</v>
      </c>
      <c r="Y247" s="5">
        <f t="shared" si="51"/>
        <v>56.352305498976435</v>
      </c>
      <c r="Z247" s="10">
        <f t="shared" si="52"/>
        <v>0.28900173009862762</v>
      </c>
      <c r="AA247">
        <f t="shared" si="53"/>
        <v>3.8899999999998727</v>
      </c>
    </row>
    <row r="248" spans="1:27">
      <c r="A248" s="1">
        <f t="shared" si="43"/>
        <v>822</v>
      </c>
      <c r="B248" s="1">
        <v>2</v>
      </c>
      <c r="C248" s="1">
        <v>1</v>
      </c>
      <c r="D248" s="2">
        <v>1</v>
      </c>
      <c r="E248" s="5">
        <v>2258.25</v>
      </c>
      <c r="F248" s="5">
        <v>2382.16</v>
      </c>
      <c r="G248" s="5">
        <v>67.05</v>
      </c>
      <c r="H248" s="5">
        <v>2298.61</v>
      </c>
      <c r="I248" s="5">
        <v>2387.4899999999998</v>
      </c>
      <c r="J248" s="5">
        <v>50.08</v>
      </c>
      <c r="K248" s="6">
        <f t="shared" si="54"/>
        <v>2278.4300000000003</v>
      </c>
      <c r="L248" s="6">
        <f t="shared" si="55"/>
        <v>-40.360000000000127</v>
      </c>
      <c r="M248" s="6">
        <f t="shared" si="56"/>
        <v>2384.8249999999998</v>
      </c>
      <c r="N248" s="5">
        <f t="shared" si="57"/>
        <v>41.844082317575086</v>
      </c>
      <c r="O248" s="6">
        <f t="shared" si="58"/>
        <v>-5.3299999999999272</v>
      </c>
      <c r="P248" s="6">
        <f t="shared" si="59"/>
        <v>83.688164635150173</v>
      </c>
      <c r="Q248" s="6">
        <f t="shared" si="60"/>
        <v>0.28380621301950454</v>
      </c>
      <c r="R248" s="5">
        <f t="shared" si="44"/>
        <v>0.41857770633061681</v>
      </c>
      <c r="S248" s="5">
        <f t="shared" si="45"/>
        <v>35.0300000000002</v>
      </c>
      <c r="T248" s="5">
        <f t="shared" si="46"/>
        <v>5.3299999999999272</v>
      </c>
      <c r="U248" s="5">
        <f t="shared" si="47"/>
        <v>6.3688814580135436E-2</v>
      </c>
      <c r="V248" s="5">
        <f t="shared" si="48"/>
        <v>2.5426534436223536</v>
      </c>
      <c r="W248" s="5">
        <f t="shared" si="49"/>
        <v>106.39499999999953</v>
      </c>
      <c r="X248" s="5">
        <f t="shared" si="50"/>
        <v>2384.8249999999998</v>
      </c>
      <c r="Y248" s="5">
        <f t="shared" si="51"/>
        <v>56.993124664567937</v>
      </c>
      <c r="Z248" s="10">
        <f t="shared" si="52"/>
        <v>0.29009308850780985</v>
      </c>
      <c r="AA248">
        <f t="shared" si="53"/>
        <v>40.360000000000127</v>
      </c>
    </row>
    <row r="249" spans="1:27">
      <c r="A249" s="1">
        <f t="shared" si="43"/>
        <v>438</v>
      </c>
      <c r="B249" s="1">
        <v>1</v>
      </c>
      <c r="C249" s="1">
        <v>2</v>
      </c>
      <c r="D249" s="2">
        <v>-4</v>
      </c>
      <c r="E249" s="5">
        <v>644.77</v>
      </c>
      <c r="F249" s="5">
        <v>620.33000000000004</v>
      </c>
      <c r="G249" s="5">
        <v>18.46</v>
      </c>
      <c r="H249" s="5">
        <v>646.09</v>
      </c>
      <c r="I249" s="5">
        <v>626.71</v>
      </c>
      <c r="J249" s="5">
        <v>15.74</v>
      </c>
      <c r="K249" s="6">
        <f t="shared" si="54"/>
        <v>645.43000000000006</v>
      </c>
      <c r="L249" s="6">
        <f t="shared" si="55"/>
        <v>-1.32000000000005</v>
      </c>
      <c r="M249" s="6">
        <f t="shared" si="56"/>
        <v>623.52</v>
      </c>
      <c r="N249" s="5">
        <f t="shared" si="57"/>
        <v>12.129707333649893</v>
      </c>
      <c r="O249" s="6">
        <f t="shared" si="58"/>
        <v>-6.3799999999999955</v>
      </c>
      <c r="P249" s="6">
        <f t="shared" si="59"/>
        <v>24.259414667299787</v>
      </c>
      <c r="Q249" s="6">
        <f t="shared" si="60"/>
        <v>0.15806451174405189</v>
      </c>
      <c r="R249" s="5">
        <f t="shared" si="44"/>
        <v>0.20857881648812068</v>
      </c>
      <c r="S249" s="5">
        <f t="shared" si="45"/>
        <v>5.0599999999999454</v>
      </c>
      <c r="T249" s="5">
        <f t="shared" si="46"/>
        <v>6.3799999999999955</v>
      </c>
      <c r="U249" s="5">
        <f t="shared" si="47"/>
        <v>0.26299068165893741</v>
      </c>
      <c r="V249" s="5">
        <f t="shared" si="48"/>
        <v>1.8063090392311425</v>
      </c>
      <c r="W249" s="5">
        <f t="shared" si="49"/>
        <v>21.910000000000082</v>
      </c>
      <c r="X249" s="5">
        <f t="shared" si="50"/>
        <v>623.52</v>
      </c>
      <c r="Y249" s="5">
        <f t="shared" si="51"/>
        <v>51.404372986827831</v>
      </c>
      <c r="Z249" s="10">
        <f t="shared" si="52"/>
        <v>0.29161447152019054</v>
      </c>
      <c r="AA249">
        <f t="shared" si="53"/>
        <v>1.32000000000005</v>
      </c>
    </row>
    <row r="250" spans="1:27">
      <c r="A250" s="1">
        <f t="shared" si="43"/>
        <v>340</v>
      </c>
      <c r="B250" s="1">
        <v>1</v>
      </c>
      <c r="C250" s="1">
        <v>-3</v>
      </c>
      <c r="D250" s="2">
        <v>3</v>
      </c>
      <c r="E250" s="5">
        <v>620.80999999999995</v>
      </c>
      <c r="F250" s="5">
        <v>583.16</v>
      </c>
      <c r="G250" s="5">
        <v>17.54</v>
      </c>
      <c r="H250" s="5">
        <v>648.96</v>
      </c>
      <c r="I250" s="5">
        <v>629.84</v>
      </c>
      <c r="J250" s="5">
        <v>17.32</v>
      </c>
      <c r="K250" s="6">
        <f t="shared" si="54"/>
        <v>634.88499999999999</v>
      </c>
      <c r="L250" s="6">
        <f t="shared" si="55"/>
        <v>-28.150000000000091</v>
      </c>
      <c r="M250" s="6">
        <f t="shared" si="56"/>
        <v>606.5</v>
      </c>
      <c r="N250" s="5">
        <f t="shared" si="57"/>
        <v>12.325116632308191</v>
      </c>
      <c r="O250" s="6">
        <f t="shared" si="58"/>
        <v>-46.680000000000064</v>
      </c>
      <c r="P250" s="6">
        <f t="shared" si="59"/>
        <v>24.650233264616382</v>
      </c>
      <c r="Q250" s="6">
        <f t="shared" si="60"/>
        <v>1.2621413548287273E-2</v>
      </c>
      <c r="R250" s="5">
        <f t="shared" si="44"/>
        <v>0.75171702438201426</v>
      </c>
      <c r="S250" s="5">
        <f t="shared" si="45"/>
        <v>18.529999999999973</v>
      </c>
      <c r="T250" s="5">
        <f t="shared" si="46"/>
        <v>46.680000000000064</v>
      </c>
      <c r="U250" s="5">
        <f t="shared" si="47"/>
        <v>1.8936940473908541</v>
      </c>
      <c r="V250" s="5">
        <f t="shared" si="48"/>
        <v>2.3030208027073393</v>
      </c>
      <c r="W250" s="5">
        <f t="shared" si="49"/>
        <v>28.384999999999991</v>
      </c>
      <c r="X250" s="5">
        <f t="shared" si="50"/>
        <v>606.5</v>
      </c>
      <c r="Y250" s="5">
        <f t="shared" si="51"/>
        <v>49.208459286313257</v>
      </c>
      <c r="Z250" s="10">
        <f t="shared" si="52"/>
        <v>0.29175674799394102</v>
      </c>
      <c r="AA250">
        <f t="shared" si="53"/>
        <v>28.150000000000091</v>
      </c>
    </row>
    <row r="251" spans="1:27">
      <c r="A251" s="1">
        <f t="shared" si="43"/>
        <v>735</v>
      </c>
      <c r="B251" s="1">
        <v>2</v>
      </c>
      <c r="C251" s="1">
        <v>-3</v>
      </c>
      <c r="D251" s="2">
        <v>-2</v>
      </c>
      <c r="E251" s="5">
        <v>1325.19</v>
      </c>
      <c r="F251" s="5">
        <v>1383.77</v>
      </c>
      <c r="G251" s="5">
        <v>53.81</v>
      </c>
      <c r="H251" s="5">
        <v>1303.71</v>
      </c>
      <c r="I251" s="5">
        <v>1383.11</v>
      </c>
      <c r="J251" s="5">
        <v>36.9</v>
      </c>
      <c r="K251" s="6">
        <f t="shared" si="54"/>
        <v>1314.45</v>
      </c>
      <c r="L251" s="6">
        <f t="shared" si="55"/>
        <v>21.480000000000018</v>
      </c>
      <c r="M251" s="6">
        <f t="shared" si="56"/>
        <v>1383.44</v>
      </c>
      <c r="N251" s="5">
        <f t="shared" si="57"/>
        <v>32.623327926500693</v>
      </c>
      <c r="O251" s="6">
        <f t="shared" si="58"/>
        <v>0.66000000000008185</v>
      </c>
      <c r="P251" s="6">
        <f t="shared" si="59"/>
        <v>65.246655853001386</v>
      </c>
      <c r="Q251" s="6">
        <f t="shared" si="60"/>
        <v>0.36031493170944601</v>
      </c>
      <c r="R251" s="5">
        <f t="shared" si="44"/>
        <v>0.31909681389505579</v>
      </c>
      <c r="S251" s="5">
        <f t="shared" si="45"/>
        <v>20.819999999999936</v>
      </c>
      <c r="T251" s="5">
        <f t="shared" si="46"/>
        <v>0.66000000000008185</v>
      </c>
      <c r="U251" s="5">
        <f t="shared" si="47"/>
        <v>1.0115460959210548E-2</v>
      </c>
      <c r="V251" s="5">
        <f t="shared" si="48"/>
        <v>2.1147443987146946</v>
      </c>
      <c r="W251" s="5">
        <f t="shared" si="49"/>
        <v>68.990000000000009</v>
      </c>
      <c r="X251" s="5">
        <f t="shared" si="50"/>
        <v>1383.44</v>
      </c>
      <c r="Y251" s="5">
        <f t="shared" si="51"/>
        <v>42.406464573965167</v>
      </c>
      <c r="Z251" s="10">
        <f t="shared" si="52"/>
        <v>0.2924397373819092</v>
      </c>
      <c r="AA251">
        <f t="shared" si="53"/>
        <v>21.480000000000018</v>
      </c>
    </row>
    <row r="252" spans="1:27">
      <c r="A252" s="1">
        <f t="shared" si="43"/>
        <v>1179</v>
      </c>
      <c r="B252" s="1">
        <v>3</v>
      </c>
      <c r="C252" s="1">
        <v>-1</v>
      </c>
      <c r="D252" s="2">
        <v>0</v>
      </c>
      <c r="E252" s="5">
        <v>1758.22</v>
      </c>
      <c r="F252" s="5">
        <v>1762.46</v>
      </c>
      <c r="G252" s="5">
        <v>54.58</v>
      </c>
      <c r="H252" s="5">
        <v>1782.86</v>
      </c>
      <c r="I252" s="5">
        <v>1778.38</v>
      </c>
      <c r="J252" s="5">
        <v>63.47</v>
      </c>
      <c r="K252" s="6">
        <f t="shared" si="54"/>
        <v>1770.54</v>
      </c>
      <c r="L252" s="6">
        <f t="shared" si="55"/>
        <v>-24.639999999999873</v>
      </c>
      <c r="M252" s="6">
        <f t="shared" si="56"/>
        <v>1770.42</v>
      </c>
      <c r="N252" s="5">
        <f t="shared" si="57"/>
        <v>41.855158881552462</v>
      </c>
      <c r="O252" s="6">
        <f t="shared" si="58"/>
        <v>-15.920000000000073</v>
      </c>
      <c r="P252" s="6">
        <f t="shared" si="59"/>
        <v>83.710317763104925</v>
      </c>
      <c r="Q252" s="6">
        <f t="shared" si="60"/>
        <v>-0.1497648070709304</v>
      </c>
      <c r="R252" s="5">
        <f t="shared" si="44"/>
        <v>0.10416875999296606</v>
      </c>
      <c r="S252" s="5">
        <f t="shared" si="45"/>
        <v>8.7199999999997999</v>
      </c>
      <c r="T252" s="5">
        <f t="shared" si="46"/>
        <v>15.920000000000073</v>
      </c>
      <c r="U252" s="5">
        <f t="shared" si="47"/>
        <v>0.19017966273945702</v>
      </c>
      <c r="V252" s="5">
        <f t="shared" si="48"/>
        <v>2.8670300915469827E-3</v>
      </c>
      <c r="W252" s="5">
        <f t="shared" si="49"/>
        <v>0.11999999999989086</v>
      </c>
      <c r="X252" s="5">
        <f t="shared" si="50"/>
        <v>1770.42</v>
      </c>
      <c r="Y252" s="5">
        <f t="shared" si="51"/>
        <v>42.29872845567688</v>
      </c>
      <c r="Z252" s="10">
        <f t="shared" si="52"/>
        <v>0.29438919817140036</v>
      </c>
      <c r="AA252">
        <f t="shared" si="53"/>
        <v>24.639999999999873</v>
      </c>
    </row>
    <row r="253" spans="1:27">
      <c r="A253" s="1">
        <f t="shared" si="43"/>
        <v>45</v>
      </c>
      <c r="B253" s="1">
        <v>0</v>
      </c>
      <c r="C253" s="1">
        <v>2</v>
      </c>
      <c r="D253" s="2">
        <v>3</v>
      </c>
      <c r="E253" s="5">
        <v>1434.16</v>
      </c>
      <c r="F253" s="5">
        <v>1559.5</v>
      </c>
      <c r="G253" s="5">
        <v>35.54</v>
      </c>
      <c r="H253" s="5">
        <v>1443.06</v>
      </c>
      <c r="I253" s="5">
        <v>1535.19</v>
      </c>
      <c r="J253" s="5">
        <v>46.22</v>
      </c>
      <c r="K253" s="6">
        <f t="shared" si="54"/>
        <v>1438.6100000000001</v>
      </c>
      <c r="L253" s="6">
        <f t="shared" si="55"/>
        <v>-8.8999999999998636</v>
      </c>
      <c r="M253" s="6">
        <f t="shared" si="56"/>
        <v>1547.345</v>
      </c>
      <c r="N253" s="5">
        <f t="shared" si="57"/>
        <v>29.152101124961817</v>
      </c>
      <c r="O253" s="6">
        <f t="shared" si="58"/>
        <v>24.309999999999945</v>
      </c>
      <c r="P253" s="6">
        <f t="shared" si="59"/>
        <v>58.304202249923634</v>
      </c>
      <c r="Q253" s="6">
        <f t="shared" si="60"/>
        <v>-0.25686942913119448</v>
      </c>
      <c r="R253" s="5">
        <f t="shared" si="44"/>
        <v>0.56959873762861246</v>
      </c>
      <c r="S253" s="5">
        <f t="shared" si="45"/>
        <v>33.209999999999809</v>
      </c>
      <c r="T253" s="5">
        <f t="shared" si="46"/>
        <v>24.309999999999945</v>
      </c>
      <c r="U253" s="5">
        <f t="shared" si="47"/>
        <v>0.41695107834241546</v>
      </c>
      <c r="V253" s="5">
        <f t="shared" si="48"/>
        <v>3.7299198275246899</v>
      </c>
      <c r="W253" s="5">
        <f t="shared" si="49"/>
        <v>108.7349999999999</v>
      </c>
      <c r="X253" s="5">
        <f t="shared" si="50"/>
        <v>1547.345</v>
      </c>
      <c r="Y253" s="5">
        <f t="shared" si="51"/>
        <v>53.078335361394188</v>
      </c>
      <c r="Z253" s="10">
        <f t="shared" si="52"/>
        <v>0.29523380565240154</v>
      </c>
      <c r="AA253">
        <f t="shared" si="53"/>
        <v>8.8999999999998636</v>
      </c>
    </row>
    <row r="254" spans="1:27">
      <c r="A254" s="1">
        <f t="shared" si="43"/>
        <v>1158</v>
      </c>
      <c r="B254" s="1">
        <v>3</v>
      </c>
      <c r="C254" s="1">
        <v>-2</v>
      </c>
      <c r="D254" s="2">
        <v>0</v>
      </c>
      <c r="E254" s="5">
        <v>1162.98</v>
      </c>
      <c r="F254" s="5">
        <v>1152.82</v>
      </c>
      <c r="G254" s="5">
        <v>50.66</v>
      </c>
      <c r="H254" s="5">
        <v>1101.3</v>
      </c>
      <c r="I254" s="5">
        <v>1116.1400000000001</v>
      </c>
      <c r="J254" s="5">
        <v>24.31</v>
      </c>
      <c r="K254" s="6">
        <f t="shared" si="54"/>
        <v>1132.1399999999999</v>
      </c>
      <c r="L254" s="6">
        <f t="shared" si="55"/>
        <v>61.680000000000064</v>
      </c>
      <c r="M254" s="6">
        <f t="shared" si="56"/>
        <v>1134.48</v>
      </c>
      <c r="N254" s="5">
        <f t="shared" si="57"/>
        <v>28.095425339367971</v>
      </c>
      <c r="O254" s="6">
        <f t="shared" si="58"/>
        <v>36.679999999999836</v>
      </c>
      <c r="P254" s="6">
        <f t="shared" si="59"/>
        <v>56.190850678735941</v>
      </c>
      <c r="Q254" s="6">
        <f t="shared" si="60"/>
        <v>0.62565787667157891</v>
      </c>
      <c r="R254" s="5">
        <f t="shared" si="44"/>
        <v>0.44491228906525288</v>
      </c>
      <c r="S254" s="5">
        <f t="shared" si="45"/>
        <v>25.000000000000227</v>
      </c>
      <c r="T254" s="5">
        <f t="shared" si="46"/>
        <v>36.679999999999836</v>
      </c>
      <c r="U254" s="5">
        <f t="shared" si="47"/>
        <v>0.65277531051653026</v>
      </c>
      <c r="V254" s="5">
        <f t="shared" si="48"/>
        <v>8.3287580513019766E-2</v>
      </c>
      <c r="W254" s="5">
        <f t="shared" si="49"/>
        <v>2.3400000000001455</v>
      </c>
      <c r="X254" s="5">
        <f t="shared" si="50"/>
        <v>1134.48</v>
      </c>
      <c r="Y254" s="5">
        <f t="shared" si="51"/>
        <v>40.379527495899481</v>
      </c>
      <c r="Z254" s="10">
        <f t="shared" si="52"/>
        <v>0.29545727271468547</v>
      </c>
      <c r="AA254">
        <f t="shared" si="53"/>
        <v>61.680000000000064</v>
      </c>
    </row>
    <row r="255" spans="1:27">
      <c r="A255" s="1">
        <f t="shared" si="43"/>
        <v>739</v>
      </c>
      <c r="B255" s="1">
        <v>2</v>
      </c>
      <c r="C255" s="1">
        <v>-3</v>
      </c>
      <c r="D255" s="2">
        <v>2</v>
      </c>
      <c r="E255" s="5">
        <v>502.48</v>
      </c>
      <c r="F255" s="5">
        <v>493.86</v>
      </c>
      <c r="G255" s="5">
        <v>19.57</v>
      </c>
      <c r="H255" s="5">
        <v>529.67999999999995</v>
      </c>
      <c r="I255" s="5">
        <v>538.38</v>
      </c>
      <c r="J255" s="5">
        <v>12.32</v>
      </c>
      <c r="K255" s="6">
        <f t="shared" si="54"/>
        <v>516.07999999999993</v>
      </c>
      <c r="L255" s="6">
        <f t="shared" si="55"/>
        <v>-27.199999999999932</v>
      </c>
      <c r="M255" s="6">
        <f t="shared" si="56"/>
        <v>516.12</v>
      </c>
      <c r="N255" s="5">
        <f t="shared" si="57"/>
        <v>11.562518108093927</v>
      </c>
      <c r="O255" s="6">
        <f t="shared" si="58"/>
        <v>-44.519999999999982</v>
      </c>
      <c r="P255" s="6">
        <f t="shared" si="59"/>
        <v>23.125036216187855</v>
      </c>
      <c r="Q255" s="6">
        <f t="shared" si="60"/>
        <v>0.43234225428518169</v>
      </c>
      <c r="R255" s="5">
        <f t="shared" si="44"/>
        <v>0.74897180000417918</v>
      </c>
      <c r="S255" s="5">
        <f t="shared" si="45"/>
        <v>17.32000000000005</v>
      </c>
      <c r="T255" s="5">
        <f t="shared" si="46"/>
        <v>44.519999999999982</v>
      </c>
      <c r="U255" s="5">
        <f t="shared" si="47"/>
        <v>1.9251861741446852</v>
      </c>
      <c r="V255" s="5">
        <f t="shared" si="48"/>
        <v>3.459454041596418E-3</v>
      </c>
      <c r="W255" s="5">
        <f t="shared" si="49"/>
        <v>4.0000000000077307E-2</v>
      </c>
      <c r="X255" s="5">
        <f t="shared" si="50"/>
        <v>516.12</v>
      </c>
      <c r="Y255" s="5">
        <f t="shared" si="51"/>
        <v>44.637335498632311</v>
      </c>
      <c r="Z255" s="10">
        <f t="shared" si="52"/>
        <v>0.2966631085928953</v>
      </c>
      <c r="AA255">
        <f t="shared" si="53"/>
        <v>27.199999999999932</v>
      </c>
    </row>
    <row r="256" spans="1:27">
      <c r="A256" s="1">
        <f t="shared" si="43"/>
        <v>424</v>
      </c>
      <c r="B256" s="1">
        <v>1</v>
      </c>
      <c r="C256" s="1">
        <v>1</v>
      </c>
      <c r="D256" s="2">
        <v>3</v>
      </c>
      <c r="E256" s="5">
        <v>1792.23</v>
      </c>
      <c r="F256" s="5">
        <v>1918.51</v>
      </c>
      <c r="G256" s="5">
        <v>70.11</v>
      </c>
      <c r="H256" s="5">
        <v>1839.26</v>
      </c>
      <c r="I256" s="5">
        <v>1991.97</v>
      </c>
      <c r="J256" s="5">
        <v>57.99</v>
      </c>
      <c r="K256" s="6">
        <f t="shared" si="54"/>
        <v>1815.7449999999999</v>
      </c>
      <c r="L256" s="6">
        <f t="shared" si="55"/>
        <v>-47.029999999999973</v>
      </c>
      <c r="M256" s="6">
        <f t="shared" si="56"/>
        <v>1955.24</v>
      </c>
      <c r="N256" s="5">
        <f t="shared" si="57"/>
        <v>45.492450472578412</v>
      </c>
      <c r="O256" s="6">
        <f t="shared" si="58"/>
        <v>-73.460000000000036</v>
      </c>
      <c r="P256" s="6">
        <f t="shared" si="59"/>
        <v>90.984900945156824</v>
      </c>
      <c r="Q256" s="6">
        <f t="shared" si="60"/>
        <v>0.18754828464878123</v>
      </c>
      <c r="R256" s="5">
        <f t="shared" si="44"/>
        <v>0.29048775923745124</v>
      </c>
      <c r="S256" s="5">
        <f t="shared" si="45"/>
        <v>26.430000000000064</v>
      </c>
      <c r="T256" s="5">
        <f t="shared" si="46"/>
        <v>73.460000000000036</v>
      </c>
      <c r="U256" s="5">
        <f t="shared" si="47"/>
        <v>0.80738671182683031</v>
      </c>
      <c r="V256" s="5">
        <f t="shared" si="48"/>
        <v>3.0663329530706163</v>
      </c>
      <c r="W256" s="5">
        <f t="shared" si="49"/>
        <v>139.49500000000012</v>
      </c>
      <c r="X256" s="5">
        <f t="shared" si="50"/>
        <v>1955.24</v>
      </c>
      <c r="Y256" s="5">
        <f t="shared" si="51"/>
        <v>42.979438998973343</v>
      </c>
      <c r="Z256" s="10">
        <f t="shared" si="52"/>
        <v>0.29684676181491354</v>
      </c>
      <c r="AA256">
        <f t="shared" si="53"/>
        <v>47.029999999999973</v>
      </c>
    </row>
    <row r="257" spans="1:27">
      <c r="A257" s="1">
        <f t="shared" si="43"/>
        <v>383</v>
      </c>
      <c r="B257" s="1">
        <v>1</v>
      </c>
      <c r="C257" s="1">
        <v>-1</v>
      </c>
      <c r="D257" s="2">
        <v>4</v>
      </c>
      <c r="E257" s="5">
        <v>1061.73</v>
      </c>
      <c r="F257" s="5">
        <v>1091.18</v>
      </c>
      <c r="G257" s="5">
        <v>38.1</v>
      </c>
      <c r="H257" s="5">
        <v>1035.6099999999999</v>
      </c>
      <c r="I257" s="5">
        <v>1031.6400000000001</v>
      </c>
      <c r="J257" s="5">
        <v>28.98</v>
      </c>
      <c r="K257" s="6">
        <f t="shared" si="54"/>
        <v>1048.67</v>
      </c>
      <c r="L257" s="6">
        <f t="shared" si="55"/>
        <v>26.120000000000118</v>
      </c>
      <c r="M257" s="6">
        <f t="shared" si="56"/>
        <v>1061.4100000000001</v>
      </c>
      <c r="N257" s="5">
        <f t="shared" si="57"/>
        <v>23.934548251429355</v>
      </c>
      <c r="O257" s="6">
        <f t="shared" si="58"/>
        <v>59.539999999999964</v>
      </c>
      <c r="P257" s="6">
        <f t="shared" si="59"/>
        <v>47.86909650285871</v>
      </c>
      <c r="Q257" s="6">
        <f t="shared" si="60"/>
        <v>0.26697920234276074</v>
      </c>
      <c r="R257" s="5">
        <f t="shared" si="44"/>
        <v>0.6981539749346225</v>
      </c>
      <c r="S257" s="5">
        <f t="shared" si="45"/>
        <v>33.419999999999845</v>
      </c>
      <c r="T257" s="5">
        <f t="shared" si="46"/>
        <v>59.539999999999964</v>
      </c>
      <c r="U257" s="5">
        <f t="shared" si="47"/>
        <v>1.2438087273371512</v>
      </c>
      <c r="V257" s="5">
        <f t="shared" si="48"/>
        <v>0.53228495755039729</v>
      </c>
      <c r="W257" s="5">
        <f t="shared" si="49"/>
        <v>12.740000000000009</v>
      </c>
      <c r="X257" s="5">
        <f t="shared" si="50"/>
        <v>1061.4100000000001</v>
      </c>
      <c r="Y257" s="5">
        <f t="shared" si="51"/>
        <v>44.34635610624543</v>
      </c>
      <c r="Z257" s="10">
        <f t="shared" si="52"/>
        <v>0.29690907699159352</v>
      </c>
      <c r="AA257">
        <f t="shared" si="53"/>
        <v>26.120000000000118</v>
      </c>
    </row>
    <row r="258" spans="1:27">
      <c r="A258" s="1">
        <f t="shared" si="43"/>
        <v>1156</v>
      </c>
      <c r="B258" s="1">
        <v>3</v>
      </c>
      <c r="C258" s="1">
        <v>-2</v>
      </c>
      <c r="D258" s="2">
        <v>-2</v>
      </c>
      <c r="E258" s="5">
        <v>1113.5899999999999</v>
      </c>
      <c r="F258" s="5">
        <v>1163.6099999999999</v>
      </c>
      <c r="G258" s="5">
        <v>28.79</v>
      </c>
      <c r="H258" s="5">
        <v>1118.8</v>
      </c>
      <c r="I258" s="5">
        <v>1142.53</v>
      </c>
      <c r="J258" s="5">
        <v>33.51</v>
      </c>
      <c r="K258" s="6">
        <f t="shared" si="54"/>
        <v>1116.1949999999999</v>
      </c>
      <c r="L258" s="6">
        <f t="shared" si="55"/>
        <v>-5.2100000000000364</v>
      </c>
      <c r="M258" s="6">
        <f t="shared" si="56"/>
        <v>1153.07</v>
      </c>
      <c r="N258" s="5">
        <f t="shared" si="57"/>
        <v>22.089500899748732</v>
      </c>
      <c r="O258" s="6">
        <f t="shared" si="58"/>
        <v>21.079999999999927</v>
      </c>
      <c r="P258" s="6">
        <f t="shared" si="59"/>
        <v>44.179001799497463</v>
      </c>
      <c r="Q258" s="6">
        <f t="shared" si="60"/>
        <v>-0.1506600985908175</v>
      </c>
      <c r="R258" s="5">
        <f t="shared" si="44"/>
        <v>0.59507908574564061</v>
      </c>
      <c r="S258" s="5">
        <f t="shared" si="45"/>
        <v>26.289999999999964</v>
      </c>
      <c r="T258" s="5">
        <f t="shared" si="46"/>
        <v>21.079999999999927</v>
      </c>
      <c r="U258" s="5">
        <f t="shared" si="47"/>
        <v>0.47714975760814299</v>
      </c>
      <c r="V258" s="5">
        <f t="shared" si="48"/>
        <v>1.6693450959962366</v>
      </c>
      <c r="W258" s="5">
        <f t="shared" si="49"/>
        <v>36.875</v>
      </c>
      <c r="X258" s="5">
        <f t="shared" si="50"/>
        <v>1153.07</v>
      </c>
      <c r="Y258" s="5">
        <f t="shared" si="51"/>
        <v>52.19991186007811</v>
      </c>
      <c r="Z258" s="10">
        <f t="shared" si="52"/>
        <v>0.2974205776337609</v>
      </c>
      <c r="AA258">
        <f t="shared" si="53"/>
        <v>5.2100000000000364</v>
      </c>
    </row>
    <row r="259" spans="1:27">
      <c r="A259" s="1">
        <f t="shared" si="43"/>
        <v>817</v>
      </c>
      <c r="B259" s="1">
        <v>2</v>
      </c>
      <c r="C259" s="1">
        <v>1</v>
      </c>
      <c r="D259" s="2">
        <v>-4</v>
      </c>
      <c r="E259" s="5">
        <v>768.25</v>
      </c>
      <c r="F259" s="5">
        <v>756.43</v>
      </c>
      <c r="G259" s="5">
        <v>22.8</v>
      </c>
      <c r="H259" s="5">
        <v>740.65</v>
      </c>
      <c r="I259" s="5">
        <v>733.61</v>
      </c>
      <c r="J259" s="5">
        <v>15.98</v>
      </c>
      <c r="K259" s="6">
        <f t="shared" si="54"/>
        <v>754.45</v>
      </c>
      <c r="L259" s="6">
        <f t="shared" si="55"/>
        <v>27.600000000000023</v>
      </c>
      <c r="M259" s="6">
        <f t="shared" si="56"/>
        <v>745.02</v>
      </c>
      <c r="N259" s="5">
        <f t="shared" si="57"/>
        <v>13.921210435878054</v>
      </c>
      <c r="O259" s="6">
        <f t="shared" si="58"/>
        <v>22.819999999999936</v>
      </c>
      <c r="P259" s="6">
        <f t="shared" si="59"/>
        <v>27.842420871756108</v>
      </c>
      <c r="Q259" s="6">
        <f t="shared" si="60"/>
        <v>0.34117577854706987</v>
      </c>
      <c r="R259" s="5">
        <f t="shared" si="44"/>
        <v>0.17168047354851285</v>
      </c>
      <c r="S259" s="5">
        <f t="shared" si="45"/>
        <v>4.7800000000000864</v>
      </c>
      <c r="T259" s="5">
        <f t="shared" si="46"/>
        <v>22.819999999999936</v>
      </c>
      <c r="U259" s="5">
        <f t="shared" si="47"/>
        <v>0.81961263731736012</v>
      </c>
      <c r="V259" s="5">
        <f t="shared" si="48"/>
        <v>0.67738362575835054</v>
      </c>
      <c r="W259" s="5">
        <f t="shared" si="49"/>
        <v>9.4300000000000637</v>
      </c>
      <c r="X259" s="5">
        <f t="shared" si="50"/>
        <v>745.02</v>
      </c>
      <c r="Y259" s="5">
        <f t="shared" si="51"/>
        <v>53.516898076615362</v>
      </c>
      <c r="Z259" s="10">
        <f t="shared" si="52"/>
        <v>0.29800838914366157</v>
      </c>
      <c r="AA259">
        <f t="shared" si="53"/>
        <v>27.600000000000023</v>
      </c>
    </row>
    <row r="260" spans="1:27">
      <c r="A260" s="1">
        <f t="shared" si="43"/>
        <v>25</v>
      </c>
      <c r="B260" s="1">
        <v>0</v>
      </c>
      <c r="C260" s="1">
        <v>1</v>
      </c>
      <c r="D260" s="2">
        <v>4</v>
      </c>
      <c r="E260" s="5">
        <v>1762.04</v>
      </c>
      <c r="F260" s="5">
        <v>1820.52</v>
      </c>
      <c r="G260" s="5">
        <v>67.319999999999993</v>
      </c>
      <c r="H260" s="5">
        <v>1752.38</v>
      </c>
      <c r="I260" s="5">
        <v>1901.09</v>
      </c>
      <c r="J260" s="5">
        <v>55.83</v>
      </c>
      <c r="K260" s="6">
        <f t="shared" si="54"/>
        <v>1757.21</v>
      </c>
      <c r="L260" s="6">
        <f t="shared" si="55"/>
        <v>9.6599999999998545</v>
      </c>
      <c r="M260" s="6">
        <f t="shared" si="56"/>
        <v>1860.8049999999998</v>
      </c>
      <c r="N260" s="5">
        <f t="shared" si="57"/>
        <v>43.729198769243418</v>
      </c>
      <c r="O260" s="6">
        <f t="shared" si="58"/>
        <v>-80.569999999999936</v>
      </c>
      <c r="P260" s="6">
        <f t="shared" si="59"/>
        <v>87.458397538486835</v>
      </c>
      <c r="Q260" s="6">
        <f t="shared" si="60"/>
        <v>0.18499134648341525</v>
      </c>
      <c r="R260" s="5">
        <f t="shared" si="44"/>
        <v>1.0316905241751462</v>
      </c>
      <c r="S260" s="5">
        <f t="shared" si="45"/>
        <v>90.229999999999791</v>
      </c>
      <c r="T260" s="5">
        <f t="shared" si="46"/>
        <v>80.569999999999936</v>
      </c>
      <c r="U260" s="5">
        <f t="shared" si="47"/>
        <v>0.9212380087863421</v>
      </c>
      <c r="V260" s="5">
        <f t="shared" si="48"/>
        <v>2.3690120769572052</v>
      </c>
      <c r="W260" s="5">
        <f t="shared" si="49"/>
        <v>103.5949999999998</v>
      </c>
      <c r="X260" s="5">
        <f t="shared" si="50"/>
        <v>1860.8049999999998</v>
      </c>
      <c r="Y260" s="5">
        <f t="shared" si="51"/>
        <v>42.552917784278776</v>
      </c>
      <c r="Z260" s="10">
        <f t="shared" si="52"/>
        <v>0.29810568595717862</v>
      </c>
      <c r="AA260">
        <f t="shared" si="53"/>
        <v>9.6599999999998545</v>
      </c>
    </row>
    <row r="261" spans="1:27">
      <c r="A261" s="1">
        <f t="shared" si="43"/>
        <v>1198</v>
      </c>
      <c r="B261" s="1">
        <v>3</v>
      </c>
      <c r="C261" s="1">
        <v>0</v>
      </c>
      <c r="D261" s="2">
        <v>-2</v>
      </c>
      <c r="E261" s="5">
        <v>1180.3900000000001</v>
      </c>
      <c r="F261" s="5">
        <v>1119.45</v>
      </c>
      <c r="G261" s="5">
        <v>22.69</v>
      </c>
      <c r="H261" s="5">
        <v>1147.42</v>
      </c>
      <c r="I261" s="5">
        <v>1090.2</v>
      </c>
      <c r="J261" s="5">
        <v>30.21</v>
      </c>
      <c r="K261" s="6">
        <f t="shared" si="54"/>
        <v>1163.9050000000002</v>
      </c>
      <c r="L261" s="6">
        <f t="shared" si="55"/>
        <v>32.970000000000027</v>
      </c>
      <c r="M261" s="6">
        <f t="shared" si="56"/>
        <v>1104.825</v>
      </c>
      <c r="N261" s="5">
        <f t="shared" si="57"/>
        <v>18.891004473028957</v>
      </c>
      <c r="O261" s="6">
        <f t="shared" si="58"/>
        <v>29.25</v>
      </c>
      <c r="P261" s="6">
        <f t="shared" si="59"/>
        <v>37.782008946057914</v>
      </c>
      <c r="Q261" s="6">
        <f t="shared" si="60"/>
        <v>-0.27867847133711554</v>
      </c>
      <c r="R261" s="5">
        <f t="shared" si="44"/>
        <v>9.8459560615507272E-2</v>
      </c>
      <c r="S261" s="5">
        <f t="shared" si="45"/>
        <v>3.7200000000000273</v>
      </c>
      <c r="T261" s="5">
        <f t="shared" si="46"/>
        <v>29.25</v>
      </c>
      <c r="U261" s="5">
        <f t="shared" si="47"/>
        <v>0.77417799677515231</v>
      </c>
      <c r="V261" s="5">
        <f t="shared" si="48"/>
        <v>3.1274144307334097</v>
      </c>
      <c r="W261" s="5">
        <f t="shared" si="49"/>
        <v>59.080000000000155</v>
      </c>
      <c r="X261" s="5">
        <f t="shared" si="50"/>
        <v>1104.825</v>
      </c>
      <c r="Y261" s="5">
        <f t="shared" si="51"/>
        <v>58.484184976896252</v>
      </c>
      <c r="Z261" s="10">
        <f t="shared" si="52"/>
        <v>0.30172338325028775</v>
      </c>
      <c r="AA261">
        <f t="shared" si="53"/>
        <v>32.970000000000027</v>
      </c>
    </row>
    <row r="262" spans="1:27">
      <c r="A262" s="1">
        <f t="shared" si="43"/>
        <v>1199</v>
      </c>
      <c r="B262" s="1">
        <v>3</v>
      </c>
      <c r="C262" s="1">
        <v>0</v>
      </c>
      <c r="D262" s="2">
        <v>-1</v>
      </c>
      <c r="E262" s="5">
        <v>360.32</v>
      </c>
      <c r="F262" s="5">
        <v>355.94</v>
      </c>
      <c r="G262" s="5">
        <v>12.81</v>
      </c>
      <c r="H262" s="5">
        <v>338.61</v>
      </c>
      <c r="I262" s="5">
        <v>331.71</v>
      </c>
      <c r="J262" s="5">
        <v>6.66</v>
      </c>
      <c r="K262" s="6">
        <f t="shared" si="54"/>
        <v>349.46500000000003</v>
      </c>
      <c r="L262" s="6">
        <f t="shared" si="55"/>
        <v>21.70999999999998</v>
      </c>
      <c r="M262" s="6">
        <f t="shared" si="56"/>
        <v>343.82499999999999</v>
      </c>
      <c r="N262" s="5">
        <f t="shared" si="57"/>
        <v>7.2189282445526501</v>
      </c>
      <c r="O262" s="6">
        <f t="shared" si="58"/>
        <v>24.230000000000018</v>
      </c>
      <c r="P262" s="6">
        <f t="shared" si="59"/>
        <v>14.4378564891053</v>
      </c>
      <c r="Q262" s="6">
        <f t="shared" si="60"/>
        <v>0.57442803296878842</v>
      </c>
      <c r="R262" s="5">
        <f t="shared" si="44"/>
        <v>0.17454114479539343</v>
      </c>
      <c r="S262" s="5">
        <f t="shared" si="45"/>
        <v>2.5200000000000387</v>
      </c>
      <c r="T262" s="5">
        <f t="shared" si="46"/>
        <v>24.230000000000018</v>
      </c>
      <c r="U262" s="5">
        <f t="shared" si="47"/>
        <v>1.6782269596794923</v>
      </c>
      <c r="V262" s="5">
        <f t="shared" si="48"/>
        <v>0.78127941003651691</v>
      </c>
      <c r="W262" s="5">
        <f t="shared" si="49"/>
        <v>5.6400000000000432</v>
      </c>
      <c r="X262" s="5">
        <f t="shared" si="50"/>
        <v>343.82499999999999</v>
      </c>
      <c r="Y262" s="5">
        <f t="shared" si="51"/>
        <v>47.628261197837475</v>
      </c>
      <c r="Z262" s="10">
        <f t="shared" si="52"/>
        <v>0.3030775478322339</v>
      </c>
      <c r="AA262">
        <f t="shared" si="53"/>
        <v>21.70999999999998</v>
      </c>
    </row>
    <row r="263" spans="1:27">
      <c r="A263" s="1">
        <f t="shared" si="43"/>
        <v>362</v>
      </c>
      <c r="B263" s="1">
        <v>1</v>
      </c>
      <c r="C263" s="1">
        <v>-2</v>
      </c>
      <c r="D263" s="2">
        <v>4</v>
      </c>
      <c r="E263" s="5">
        <v>508.21</v>
      </c>
      <c r="F263" s="5">
        <v>513.57000000000005</v>
      </c>
      <c r="G263" s="5">
        <v>17.899999999999999</v>
      </c>
      <c r="H263" s="5">
        <v>510.85</v>
      </c>
      <c r="I263" s="5">
        <v>508.22</v>
      </c>
      <c r="J263" s="5">
        <v>14.52</v>
      </c>
      <c r="K263" s="6">
        <f t="shared" si="54"/>
        <v>509.53</v>
      </c>
      <c r="L263" s="6">
        <f t="shared" si="55"/>
        <v>-2.6400000000000432</v>
      </c>
      <c r="M263" s="6">
        <f t="shared" si="56"/>
        <v>510.89500000000004</v>
      </c>
      <c r="N263" s="5">
        <f t="shared" si="57"/>
        <v>11.524326444525943</v>
      </c>
      <c r="O263" s="6">
        <f t="shared" si="58"/>
        <v>5.3500000000000227</v>
      </c>
      <c r="P263" s="6">
        <f t="shared" si="59"/>
        <v>23.048652889051887</v>
      </c>
      <c r="Q263" s="6">
        <f t="shared" si="60"/>
        <v>0.20627120979503816</v>
      </c>
      <c r="R263" s="5">
        <f t="shared" si="44"/>
        <v>0.3466580037653878</v>
      </c>
      <c r="S263" s="5">
        <f t="shared" si="45"/>
        <v>7.9900000000000659</v>
      </c>
      <c r="T263" s="5">
        <f t="shared" si="46"/>
        <v>5.3500000000000227</v>
      </c>
      <c r="U263" s="5">
        <f t="shared" si="47"/>
        <v>0.23211768712701095</v>
      </c>
      <c r="V263" s="5">
        <f t="shared" si="48"/>
        <v>0.11844510016014351</v>
      </c>
      <c r="W263" s="5">
        <f t="shared" si="49"/>
        <v>1.3650000000000659</v>
      </c>
      <c r="X263" s="5">
        <f t="shared" si="50"/>
        <v>510.89500000000004</v>
      </c>
      <c r="Y263" s="5">
        <f t="shared" si="51"/>
        <v>44.331875052244399</v>
      </c>
      <c r="Z263" s="10">
        <f t="shared" si="52"/>
        <v>0.30364946896051048</v>
      </c>
      <c r="AA263">
        <f t="shared" si="53"/>
        <v>2.6400000000000432</v>
      </c>
    </row>
    <row r="264" spans="1:27">
      <c r="A264" s="1">
        <f t="shared" si="43"/>
        <v>1176</v>
      </c>
      <c r="B264" s="1">
        <v>3</v>
      </c>
      <c r="C264" s="1">
        <v>-1</v>
      </c>
      <c r="D264" s="2">
        <v>-3</v>
      </c>
      <c r="E264" s="5">
        <v>1584.7</v>
      </c>
      <c r="F264" s="5">
        <v>1624.23</v>
      </c>
      <c r="G264" s="5">
        <v>42.19</v>
      </c>
      <c r="H264" s="5">
        <v>1543.24</v>
      </c>
      <c r="I264" s="5">
        <v>1508.65</v>
      </c>
      <c r="J264" s="5">
        <v>29.84</v>
      </c>
      <c r="K264" s="6">
        <f t="shared" si="54"/>
        <v>1563.97</v>
      </c>
      <c r="L264" s="6">
        <f t="shared" si="55"/>
        <v>41.460000000000036</v>
      </c>
      <c r="M264" s="6">
        <f t="shared" si="56"/>
        <v>1566.44</v>
      </c>
      <c r="N264" s="5">
        <f t="shared" si="57"/>
        <v>25.838061556548702</v>
      </c>
      <c r="O264" s="6">
        <f t="shared" si="58"/>
        <v>115.57999999999993</v>
      </c>
      <c r="P264" s="6">
        <f t="shared" si="59"/>
        <v>51.676123113097404</v>
      </c>
      <c r="Q264" s="6">
        <f t="shared" si="60"/>
        <v>0.33311985893463936</v>
      </c>
      <c r="R264" s="5">
        <f t="shared" si="44"/>
        <v>1.4343181247900938</v>
      </c>
      <c r="S264" s="5">
        <f t="shared" si="45"/>
        <v>74.119999999999891</v>
      </c>
      <c r="T264" s="5">
        <f t="shared" si="46"/>
        <v>115.57999999999993</v>
      </c>
      <c r="U264" s="5">
        <f t="shared" si="47"/>
        <v>2.236622893459784</v>
      </c>
      <c r="V264" s="5">
        <f t="shared" si="48"/>
        <v>9.5595406590166646E-2</v>
      </c>
      <c r="W264" s="5">
        <f t="shared" si="49"/>
        <v>2.4700000000000273</v>
      </c>
      <c r="X264" s="5">
        <f t="shared" si="50"/>
        <v>1566.44</v>
      </c>
      <c r="Y264" s="5">
        <f t="shared" si="51"/>
        <v>60.625290971295136</v>
      </c>
      <c r="Z264" s="10">
        <f t="shared" si="52"/>
        <v>0.30469985231371549</v>
      </c>
      <c r="AA264">
        <f t="shared" si="53"/>
        <v>41.460000000000036</v>
      </c>
    </row>
    <row r="265" spans="1:27">
      <c r="A265" s="1">
        <f t="shared" si="43"/>
        <v>840</v>
      </c>
      <c r="B265" s="1">
        <v>2</v>
      </c>
      <c r="C265" s="1">
        <v>2</v>
      </c>
      <c r="D265" s="2">
        <v>-2</v>
      </c>
      <c r="E265" s="5">
        <v>1581.13</v>
      </c>
      <c r="F265" s="5">
        <v>1579.41</v>
      </c>
      <c r="G265" s="5">
        <v>27.42</v>
      </c>
      <c r="H265" s="5">
        <v>1637.33</v>
      </c>
      <c r="I265" s="5">
        <v>1628.79</v>
      </c>
      <c r="J265" s="5">
        <v>45.43</v>
      </c>
      <c r="K265" s="6">
        <f t="shared" si="54"/>
        <v>1609.23</v>
      </c>
      <c r="L265" s="6">
        <f t="shared" si="55"/>
        <v>-56.199999999999818</v>
      </c>
      <c r="M265" s="6">
        <f t="shared" si="56"/>
        <v>1604.1</v>
      </c>
      <c r="N265" s="5">
        <f t="shared" si="57"/>
        <v>26.531779529462401</v>
      </c>
      <c r="O265" s="6">
        <f t="shared" si="58"/>
        <v>-49.379999999999882</v>
      </c>
      <c r="P265" s="6">
        <f t="shared" si="59"/>
        <v>53.063559058924803</v>
      </c>
      <c r="Q265" s="6">
        <f t="shared" si="60"/>
        <v>-0.46596201859879666</v>
      </c>
      <c r="R265" s="5">
        <f t="shared" si="44"/>
        <v>0.12852511442789993</v>
      </c>
      <c r="S265" s="5">
        <f t="shared" si="45"/>
        <v>6.8199999999999363</v>
      </c>
      <c r="T265" s="5">
        <f t="shared" si="46"/>
        <v>49.379999999999882</v>
      </c>
      <c r="U265" s="5">
        <f t="shared" si="47"/>
        <v>0.93058213349702967</v>
      </c>
      <c r="V265" s="5">
        <f t="shared" si="48"/>
        <v>0.19335303138274101</v>
      </c>
      <c r="W265" s="5">
        <f t="shared" si="49"/>
        <v>5.1300000000001091</v>
      </c>
      <c r="X265" s="5">
        <f t="shared" si="50"/>
        <v>1604.1</v>
      </c>
      <c r="Y265" s="5">
        <f t="shared" si="51"/>
        <v>60.459570690262815</v>
      </c>
      <c r="Z265" s="10">
        <f t="shared" si="52"/>
        <v>0.30498524554476403</v>
      </c>
      <c r="AA265">
        <f t="shared" si="53"/>
        <v>56.199999999999818</v>
      </c>
    </row>
    <row r="266" spans="1:27">
      <c r="A266" s="1">
        <f t="shared" si="43"/>
        <v>461</v>
      </c>
      <c r="B266" s="1">
        <v>1</v>
      </c>
      <c r="C266" s="1">
        <v>3</v>
      </c>
      <c r="D266" s="2">
        <v>-2</v>
      </c>
      <c r="E266" s="5">
        <v>2361.6799999999998</v>
      </c>
      <c r="F266" s="5">
        <v>2310.63</v>
      </c>
      <c r="G266" s="5">
        <v>51.18</v>
      </c>
      <c r="H266" s="5">
        <v>2348.75</v>
      </c>
      <c r="I266" s="5">
        <v>2178.56</v>
      </c>
      <c r="J266" s="5">
        <v>110.55</v>
      </c>
      <c r="K266" s="6">
        <f t="shared" si="54"/>
        <v>2355.2150000000001</v>
      </c>
      <c r="L266" s="6">
        <f t="shared" si="55"/>
        <v>12.929999999999836</v>
      </c>
      <c r="M266" s="6">
        <f t="shared" si="56"/>
        <v>2244.5950000000003</v>
      </c>
      <c r="N266" s="5">
        <f t="shared" si="57"/>
        <v>60.911195399532261</v>
      </c>
      <c r="O266" s="6">
        <f t="shared" si="58"/>
        <v>132.07000000000016</v>
      </c>
      <c r="P266" s="6">
        <f t="shared" si="59"/>
        <v>121.82239079906452</v>
      </c>
      <c r="Q266" s="6">
        <f t="shared" si="60"/>
        <v>-0.64699868602514021</v>
      </c>
      <c r="R266" s="5">
        <f t="shared" si="44"/>
        <v>0.97798113481873328</v>
      </c>
      <c r="S266" s="5">
        <f t="shared" si="45"/>
        <v>119.14000000000033</v>
      </c>
      <c r="T266" s="5">
        <f t="shared" si="46"/>
        <v>132.07000000000016</v>
      </c>
      <c r="U266" s="5">
        <f t="shared" si="47"/>
        <v>1.0841192586495711</v>
      </c>
      <c r="V266" s="5">
        <f t="shared" si="48"/>
        <v>1.816086505517003</v>
      </c>
      <c r="W266" s="5">
        <f t="shared" si="49"/>
        <v>110.61999999999989</v>
      </c>
      <c r="X266" s="5">
        <f t="shared" si="50"/>
        <v>2244.5950000000003</v>
      </c>
      <c r="Y266" s="5">
        <f t="shared" si="51"/>
        <v>36.850286474877436</v>
      </c>
      <c r="Z266" s="10">
        <f t="shared" si="52"/>
        <v>0.30599182995629148</v>
      </c>
      <c r="AA266">
        <f t="shared" si="53"/>
        <v>12.929999999999836</v>
      </c>
    </row>
    <row r="267" spans="1:27">
      <c r="A267" s="1">
        <f t="shared" si="43"/>
        <v>462</v>
      </c>
      <c r="B267" s="1">
        <v>1</v>
      </c>
      <c r="C267" s="1">
        <v>3</v>
      </c>
      <c r="D267" s="2">
        <v>-1</v>
      </c>
      <c r="E267" s="5">
        <v>1365.31</v>
      </c>
      <c r="F267" s="5">
        <v>1324.2</v>
      </c>
      <c r="G267" s="5">
        <v>25.61</v>
      </c>
      <c r="H267" s="5">
        <v>1384.36</v>
      </c>
      <c r="I267" s="5">
        <v>1359.28</v>
      </c>
      <c r="J267" s="5">
        <v>53.79</v>
      </c>
      <c r="K267" s="6">
        <f t="shared" si="54"/>
        <v>1374.835</v>
      </c>
      <c r="L267" s="6">
        <f t="shared" si="55"/>
        <v>-19.049999999999955</v>
      </c>
      <c r="M267" s="6">
        <f t="shared" si="56"/>
        <v>1341.74</v>
      </c>
      <c r="N267" s="5">
        <f t="shared" si="57"/>
        <v>29.787733213522642</v>
      </c>
      <c r="O267" s="6">
        <f t="shared" si="58"/>
        <v>-35.079999999999927</v>
      </c>
      <c r="P267" s="6">
        <f t="shared" si="59"/>
        <v>59.575466427045285</v>
      </c>
      <c r="Q267" s="6">
        <f t="shared" si="60"/>
        <v>-0.63041507353046833</v>
      </c>
      <c r="R267" s="5">
        <f t="shared" si="44"/>
        <v>0.2690704909483157</v>
      </c>
      <c r="S267" s="5">
        <f t="shared" si="45"/>
        <v>16.029999999999973</v>
      </c>
      <c r="T267" s="5">
        <f t="shared" si="46"/>
        <v>35.079999999999927</v>
      </c>
      <c r="U267" s="5">
        <f t="shared" si="47"/>
        <v>0.58883298954877794</v>
      </c>
      <c r="V267" s="5">
        <f t="shared" si="48"/>
        <v>1.1110278100978828</v>
      </c>
      <c r="W267" s="5">
        <f t="shared" si="49"/>
        <v>33.095000000000027</v>
      </c>
      <c r="X267" s="5">
        <f t="shared" si="50"/>
        <v>1341.74</v>
      </c>
      <c r="Y267" s="5">
        <f t="shared" si="51"/>
        <v>45.04337373986197</v>
      </c>
      <c r="Z267" s="10">
        <f t="shared" si="52"/>
        <v>0.30631356483185657</v>
      </c>
      <c r="AA267">
        <f t="shared" si="53"/>
        <v>19.049999999999955</v>
      </c>
    </row>
    <row r="268" spans="1:27">
      <c r="A268" s="1">
        <f t="shared" si="43"/>
        <v>841</v>
      </c>
      <c r="B268" s="1">
        <v>2</v>
      </c>
      <c r="C268" s="1">
        <v>2</v>
      </c>
      <c r="D268" s="2">
        <v>-1</v>
      </c>
      <c r="E268" s="5">
        <v>1142.79</v>
      </c>
      <c r="F268" s="5">
        <v>1102.82</v>
      </c>
      <c r="G268" s="5">
        <v>32.97</v>
      </c>
      <c r="H268" s="5">
        <v>1181.75</v>
      </c>
      <c r="I268" s="5">
        <v>1171.6099999999999</v>
      </c>
      <c r="J268" s="5">
        <v>28.31</v>
      </c>
      <c r="K268" s="6">
        <f t="shared" si="54"/>
        <v>1162.27</v>
      </c>
      <c r="L268" s="6">
        <f t="shared" si="55"/>
        <v>-38.960000000000036</v>
      </c>
      <c r="M268" s="6">
        <f t="shared" si="56"/>
        <v>1137.2149999999999</v>
      </c>
      <c r="N268" s="5">
        <f t="shared" si="57"/>
        <v>21.728305272155946</v>
      </c>
      <c r="O268" s="6">
        <f t="shared" si="58"/>
        <v>-68.789999999999964</v>
      </c>
      <c r="P268" s="6">
        <f t="shared" si="59"/>
        <v>43.456610544311893</v>
      </c>
      <c r="Q268" s="6">
        <f t="shared" si="60"/>
        <v>0.1512143383265987</v>
      </c>
      <c r="R268" s="5">
        <f t="shared" si="44"/>
        <v>0.68643181385678564</v>
      </c>
      <c r="S268" s="5">
        <f t="shared" si="45"/>
        <v>29.829999999999927</v>
      </c>
      <c r="T268" s="5">
        <f t="shared" si="46"/>
        <v>68.789999999999964</v>
      </c>
      <c r="U268" s="5">
        <f t="shared" si="47"/>
        <v>1.5829582459003813</v>
      </c>
      <c r="V268" s="5">
        <f t="shared" si="48"/>
        <v>1.1531041968610023</v>
      </c>
      <c r="W268" s="5">
        <f t="shared" si="49"/>
        <v>25.055000000000064</v>
      </c>
      <c r="X268" s="5">
        <f t="shared" si="50"/>
        <v>1137.2149999999999</v>
      </c>
      <c r="Y268" s="5">
        <f t="shared" si="51"/>
        <v>52.337952074766761</v>
      </c>
      <c r="Z268" s="10">
        <f t="shared" si="52"/>
        <v>0.30816067237725192</v>
      </c>
      <c r="AA268">
        <f t="shared" si="53"/>
        <v>38.960000000000036</v>
      </c>
    </row>
    <row r="269" spans="1:27">
      <c r="A269" s="1">
        <f t="shared" si="43"/>
        <v>444</v>
      </c>
      <c r="B269" s="1">
        <v>1</v>
      </c>
      <c r="C269" s="1">
        <v>2</v>
      </c>
      <c r="D269" s="2">
        <v>2</v>
      </c>
      <c r="E269" s="5">
        <v>962.38</v>
      </c>
      <c r="F269" s="5">
        <v>964.96</v>
      </c>
      <c r="G269" s="5">
        <v>42.45</v>
      </c>
      <c r="H269" s="5">
        <v>973.64</v>
      </c>
      <c r="I269" s="5">
        <v>1004.05</v>
      </c>
      <c r="J269" s="5">
        <v>27.02</v>
      </c>
      <c r="K269" s="6">
        <f t="shared" si="54"/>
        <v>968.01</v>
      </c>
      <c r="L269" s="6">
        <f t="shared" si="55"/>
        <v>-11.259999999999991</v>
      </c>
      <c r="M269" s="6">
        <f t="shared" si="56"/>
        <v>984.505</v>
      </c>
      <c r="N269" s="5">
        <f t="shared" si="57"/>
        <v>25.159903119845275</v>
      </c>
      <c r="O269" s="6">
        <f t="shared" si="58"/>
        <v>-39.089999999999918</v>
      </c>
      <c r="P269" s="6">
        <f t="shared" si="59"/>
        <v>50.31980623969055</v>
      </c>
      <c r="Q269" s="6">
        <f t="shared" si="60"/>
        <v>0.4233361000937213</v>
      </c>
      <c r="R269" s="5">
        <f t="shared" si="44"/>
        <v>0.55306254295646651</v>
      </c>
      <c r="S269" s="5">
        <f t="shared" si="45"/>
        <v>27.829999999999927</v>
      </c>
      <c r="T269" s="5">
        <f t="shared" si="46"/>
        <v>39.089999999999918</v>
      </c>
      <c r="U269" s="5">
        <f t="shared" si="47"/>
        <v>0.77683129012462404</v>
      </c>
      <c r="V269" s="5">
        <f t="shared" si="48"/>
        <v>0.65560665799978024</v>
      </c>
      <c r="W269" s="5">
        <f t="shared" si="49"/>
        <v>16.495000000000005</v>
      </c>
      <c r="X269" s="5">
        <f t="shared" si="50"/>
        <v>984.505</v>
      </c>
      <c r="Y269" s="5">
        <f t="shared" si="51"/>
        <v>39.12992014756432</v>
      </c>
      <c r="Z269" s="10">
        <f t="shared" si="52"/>
        <v>0.30835531453179138</v>
      </c>
      <c r="AA269">
        <f t="shared" si="53"/>
        <v>11.259999999999991</v>
      </c>
    </row>
    <row r="270" spans="1:27">
      <c r="A270" s="1">
        <f t="shared" si="43"/>
        <v>761</v>
      </c>
      <c r="B270" s="1">
        <v>2</v>
      </c>
      <c r="C270" s="1">
        <v>-2</v>
      </c>
      <c r="D270" s="2">
        <v>3</v>
      </c>
      <c r="E270" s="5">
        <v>806.32</v>
      </c>
      <c r="F270" s="5">
        <v>790.14</v>
      </c>
      <c r="G270" s="5">
        <v>30.25</v>
      </c>
      <c r="H270" s="5">
        <v>804.62</v>
      </c>
      <c r="I270" s="5">
        <v>805.25</v>
      </c>
      <c r="J270" s="5">
        <v>22.63</v>
      </c>
      <c r="K270" s="6">
        <f t="shared" si="54"/>
        <v>805.47</v>
      </c>
      <c r="L270" s="6">
        <f t="shared" si="55"/>
        <v>1.7000000000000455</v>
      </c>
      <c r="M270" s="6">
        <f t="shared" si="56"/>
        <v>797.69499999999994</v>
      </c>
      <c r="N270" s="5">
        <f t="shared" si="57"/>
        <v>18.889014002853617</v>
      </c>
      <c r="O270" s="6">
        <f t="shared" si="58"/>
        <v>-15.110000000000014</v>
      </c>
      <c r="P270" s="6">
        <f t="shared" si="59"/>
        <v>37.778028005707235</v>
      </c>
      <c r="Q270" s="6">
        <f t="shared" si="60"/>
        <v>0.28233703485350198</v>
      </c>
      <c r="R270" s="5">
        <f t="shared" si="44"/>
        <v>0.44496764091181584</v>
      </c>
      <c r="S270" s="5">
        <f t="shared" si="45"/>
        <v>16.810000000000059</v>
      </c>
      <c r="T270" s="5">
        <f t="shared" si="46"/>
        <v>15.110000000000014</v>
      </c>
      <c r="U270" s="5">
        <f t="shared" si="47"/>
        <v>0.39996793897546223</v>
      </c>
      <c r="V270" s="5">
        <f t="shared" si="48"/>
        <v>0.41161492065311084</v>
      </c>
      <c r="W270" s="5">
        <f t="shared" si="49"/>
        <v>7.7750000000000909</v>
      </c>
      <c r="X270" s="5">
        <f t="shared" si="50"/>
        <v>797.69499999999994</v>
      </c>
      <c r="Y270" s="5">
        <f t="shared" si="51"/>
        <v>42.230632042492523</v>
      </c>
      <c r="Z270" s="10">
        <f t="shared" si="52"/>
        <v>0.30918441099124</v>
      </c>
      <c r="AA270">
        <f t="shared" si="53"/>
        <v>1.7000000000000455</v>
      </c>
    </row>
    <row r="271" spans="1:27">
      <c r="A271" s="1">
        <f t="shared" si="43"/>
        <v>782</v>
      </c>
      <c r="B271" s="1">
        <v>2</v>
      </c>
      <c r="C271" s="1">
        <v>-1</v>
      </c>
      <c r="D271" s="2">
        <v>3</v>
      </c>
      <c r="E271" s="5">
        <v>905.92</v>
      </c>
      <c r="F271" s="5">
        <v>908.81</v>
      </c>
      <c r="G271" s="5">
        <v>27.76</v>
      </c>
      <c r="H271" s="5">
        <v>934.6</v>
      </c>
      <c r="I271" s="5">
        <v>968.92</v>
      </c>
      <c r="J271" s="5">
        <v>29.45</v>
      </c>
      <c r="K271" s="6">
        <f t="shared" si="54"/>
        <v>920.26</v>
      </c>
      <c r="L271" s="6">
        <f t="shared" si="55"/>
        <v>-28.680000000000064</v>
      </c>
      <c r="M271" s="6">
        <f t="shared" si="56"/>
        <v>938.86500000000001</v>
      </c>
      <c r="N271" s="5">
        <f t="shared" si="57"/>
        <v>20.23561279032587</v>
      </c>
      <c r="O271" s="6">
        <f t="shared" si="58"/>
        <v>-60.110000000000014</v>
      </c>
      <c r="P271" s="6">
        <f t="shared" si="59"/>
        <v>40.47122558065174</v>
      </c>
      <c r="Q271" s="6">
        <f t="shared" si="60"/>
        <v>-5.9029069855116842E-2</v>
      </c>
      <c r="R271" s="5">
        <f t="shared" si="44"/>
        <v>0.77660114189934071</v>
      </c>
      <c r="S271" s="5">
        <f t="shared" si="45"/>
        <v>31.42999999999995</v>
      </c>
      <c r="T271" s="5">
        <f t="shared" si="46"/>
        <v>60.110000000000014</v>
      </c>
      <c r="U271" s="5">
        <f t="shared" si="47"/>
        <v>1.485252772496642</v>
      </c>
      <c r="V271" s="5">
        <f t="shared" si="48"/>
        <v>0.91941866019963547</v>
      </c>
      <c r="W271" s="5">
        <f t="shared" si="49"/>
        <v>18.605000000000018</v>
      </c>
      <c r="X271" s="5">
        <f t="shared" si="50"/>
        <v>938.86500000000001</v>
      </c>
      <c r="Y271" s="5">
        <f t="shared" si="51"/>
        <v>46.396667584430524</v>
      </c>
      <c r="Z271" s="10">
        <f t="shared" si="52"/>
        <v>0.31005483386007709</v>
      </c>
      <c r="AA271">
        <f t="shared" si="53"/>
        <v>28.680000000000064</v>
      </c>
    </row>
    <row r="272" spans="1:27">
      <c r="A272" s="1">
        <f t="shared" si="43"/>
        <v>395</v>
      </c>
      <c r="B272" s="1">
        <v>1</v>
      </c>
      <c r="C272" s="1">
        <v>0</v>
      </c>
      <c r="D272" s="2">
        <v>-5</v>
      </c>
      <c r="E272" s="5">
        <v>903.02</v>
      </c>
      <c r="F272" s="5">
        <v>950.97</v>
      </c>
      <c r="G272" s="5">
        <v>30.17</v>
      </c>
      <c r="H272" s="5">
        <v>898.1</v>
      </c>
      <c r="I272" s="5">
        <v>909.83</v>
      </c>
      <c r="J272" s="5">
        <v>30.55</v>
      </c>
      <c r="K272" s="6">
        <f t="shared" si="54"/>
        <v>900.56</v>
      </c>
      <c r="L272" s="6">
        <f t="shared" si="55"/>
        <v>4.9199999999999591</v>
      </c>
      <c r="M272" s="6">
        <f t="shared" si="56"/>
        <v>930.40000000000009</v>
      </c>
      <c r="N272" s="5">
        <f t="shared" si="57"/>
        <v>21.468182270513729</v>
      </c>
      <c r="O272" s="6">
        <f t="shared" si="58"/>
        <v>41.139999999999986</v>
      </c>
      <c r="P272" s="6">
        <f t="shared" si="59"/>
        <v>42.936364541027459</v>
      </c>
      <c r="Q272" s="6">
        <f t="shared" si="60"/>
        <v>-1.2515978843647546E-2</v>
      </c>
      <c r="R272" s="5">
        <f t="shared" si="44"/>
        <v>0.84357398180254251</v>
      </c>
      <c r="S272" s="5">
        <f t="shared" si="45"/>
        <v>36.220000000000027</v>
      </c>
      <c r="T272" s="5">
        <f t="shared" si="46"/>
        <v>41.139999999999986</v>
      </c>
      <c r="U272" s="5">
        <f t="shared" si="47"/>
        <v>0.95816216486351624</v>
      </c>
      <c r="V272" s="5">
        <f t="shared" si="48"/>
        <v>1.3899639766420746</v>
      </c>
      <c r="W272" s="5">
        <f t="shared" si="49"/>
        <v>29.840000000000146</v>
      </c>
      <c r="X272" s="5">
        <f t="shared" si="50"/>
        <v>930.40000000000009</v>
      </c>
      <c r="Y272" s="5">
        <f t="shared" si="51"/>
        <v>43.338555089402817</v>
      </c>
      <c r="Z272" s="10">
        <f t="shared" si="52"/>
        <v>0.31144823004794875</v>
      </c>
      <c r="AA272">
        <f t="shared" si="53"/>
        <v>4.9199999999999591</v>
      </c>
    </row>
    <row r="273" spans="1:27">
      <c r="A273" s="1">
        <f t="shared" si="43"/>
        <v>416</v>
      </c>
      <c r="B273" s="1">
        <v>1</v>
      </c>
      <c r="C273" s="1">
        <v>1</v>
      </c>
      <c r="D273" s="2">
        <v>-5</v>
      </c>
      <c r="E273" s="5">
        <v>1318.93</v>
      </c>
      <c r="F273" s="5">
        <v>1315.79</v>
      </c>
      <c r="G273" s="5">
        <v>32.619999999999997</v>
      </c>
      <c r="H273" s="5">
        <v>1320.96</v>
      </c>
      <c r="I273" s="5">
        <v>1310.07</v>
      </c>
      <c r="J273" s="5">
        <v>48.05</v>
      </c>
      <c r="K273" s="6">
        <f t="shared" si="54"/>
        <v>1319.9450000000002</v>
      </c>
      <c r="L273" s="6">
        <f t="shared" si="55"/>
        <v>-2.0299999999999727</v>
      </c>
      <c r="M273" s="6">
        <f t="shared" si="56"/>
        <v>1312.9299999999998</v>
      </c>
      <c r="N273" s="5">
        <f t="shared" si="57"/>
        <v>29.038194244821764</v>
      </c>
      <c r="O273" s="6">
        <f t="shared" si="58"/>
        <v>5.7200000000000273</v>
      </c>
      <c r="P273" s="6">
        <f t="shared" si="59"/>
        <v>58.076388489643527</v>
      </c>
      <c r="Q273" s="6">
        <f t="shared" si="60"/>
        <v>-0.36904453597027509</v>
      </c>
      <c r="R273" s="5">
        <f t="shared" si="44"/>
        <v>0.13344493694510667</v>
      </c>
      <c r="S273" s="5">
        <f t="shared" si="45"/>
        <v>7.75</v>
      </c>
      <c r="T273" s="5">
        <f t="shared" si="46"/>
        <v>5.7200000000000273</v>
      </c>
      <c r="U273" s="5">
        <f t="shared" si="47"/>
        <v>9.8490972816259847E-2</v>
      </c>
      <c r="V273" s="5">
        <f t="shared" si="48"/>
        <v>0.24157838262450762</v>
      </c>
      <c r="W273" s="5">
        <f t="shared" si="49"/>
        <v>7.0150000000003274</v>
      </c>
      <c r="X273" s="5">
        <f t="shared" si="50"/>
        <v>1312.9299999999998</v>
      </c>
      <c r="Y273" s="5">
        <f t="shared" si="51"/>
        <v>45.213899629248751</v>
      </c>
      <c r="Z273" s="10">
        <f t="shared" si="52"/>
        <v>0.31264996401726963</v>
      </c>
      <c r="AA273">
        <f t="shared" si="53"/>
        <v>2.0299999999999727</v>
      </c>
    </row>
    <row r="274" spans="1:27">
      <c r="A274" s="1">
        <f t="shared" si="43"/>
        <v>1197</v>
      </c>
      <c r="B274" s="1">
        <v>3</v>
      </c>
      <c r="C274" s="1">
        <v>0</v>
      </c>
      <c r="D274" s="2">
        <v>-3</v>
      </c>
      <c r="E274" s="5">
        <v>1374.53</v>
      </c>
      <c r="F274" s="5">
        <v>1363.36</v>
      </c>
      <c r="G274" s="5">
        <v>30.4</v>
      </c>
      <c r="H274" s="5">
        <v>1328.88</v>
      </c>
      <c r="I274" s="5">
        <v>1306.97</v>
      </c>
      <c r="J274" s="5">
        <v>30.71</v>
      </c>
      <c r="K274" s="6">
        <f t="shared" si="54"/>
        <v>1351.7049999999999</v>
      </c>
      <c r="L274" s="6">
        <f t="shared" si="55"/>
        <v>45.649999999999864</v>
      </c>
      <c r="M274" s="6">
        <f t="shared" si="56"/>
        <v>1335.165</v>
      </c>
      <c r="N274" s="5">
        <f t="shared" si="57"/>
        <v>21.605925691809642</v>
      </c>
      <c r="O274" s="6">
        <f t="shared" si="58"/>
        <v>56.389999999999873</v>
      </c>
      <c r="P274" s="6">
        <f t="shared" si="59"/>
        <v>43.211851383619283</v>
      </c>
      <c r="Q274" s="6">
        <f t="shared" si="60"/>
        <v>-1.0145377935558258E-2</v>
      </c>
      <c r="R274" s="5">
        <f t="shared" si="44"/>
        <v>0.24854292644520481</v>
      </c>
      <c r="S274" s="5">
        <f t="shared" si="45"/>
        <v>10.740000000000009</v>
      </c>
      <c r="T274" s="5">
        <f t="shared" si="46"/>
        <v>56.389999999999873</v>
      </c>
      <c r="U274" s="5">
        <f t="shared" si="47"/>
        <v>1.3049660728347352</v>
      </c>
      <c r="V274" s="5">
        <f t="shared" si="48"/>
        <v>0.76553072689081469</v>
      </c>
      <c r="W274" s="5">
        <f t="shared" si="49"/>
        <v>16.539999999999964</v>
      </c>
      <c r="X274" s="5">
        <f t="shared" si="50"/>
        <v>1335.165</v>
      </c>
      <c r="Y274" s="5">
        <f t="shared" si="51"/>
        <v>61.796241412888563</v>
      </c>
      <c r="Z274" s="10">
        <f t="shared" si="52"/>
        <v>0.3145282181299478</v>
      </c>
      <c r="AA274">
        <f t="shared" si="53"/>
        <v>45.649999999999864</v>
      </c>
    </row>
    <row r="275" spans="1:27">
      <c r="A275" s="1">
        <f t="shared" si="43"/>
        <v>404</v>
      </c>
      <c r="B275" s="1">
        <v>1</v>
      </c>
      <c r="C275" s="1">
        <v>0</v>
      </c>
      <c r="D275" s="2">
        <v>4</v>
      </c>
      <c r="E275" s="5">
        <v>573.70000000000005</v>
      </c>
      <c r="F275" s="5">
        <v>578.16</v>
      </c>
      <c r="G275" s="5">
        <v>14.67</v>
      </c>
      <c r="H275" s="5">
        <v>588.73</v>
      </c>
      <c r="I275" s="5">
        <v>591.80999999999995</v>
      </c>
      <c r="J275" s="5">
        <v>16.47</v>
      </c>
      <c r="K275" s="6">
        <f t="shared" si="54"/>
        <v>581.21500000000003</v>
      </c>
      <c r="L275" s="6">
        <f t="shared" si="55"/>
        <v>-15.029999999999973</v>
      </c>
      <c r="M275" s="6">
        <f t="shared" si="56"/>
        <v>584.9849999999999</v>
      </c>
      <c r="N275" s="5">
        <f t="shared" si="57"/>
        <v>11.02803019582373</v>
      </c>
      <c r="O275" s="6">
        <f t="shared" si="58"/>
        <v>-13.649999999999977</v>
      </c>
      <c r="P275" s="6">
        <f t="shared" si="59"/>
        <v>22.05606039164746</v>
      </c>
      <c r="Q275" s="6">
        <f t="shared" si="60"/>
        <v>-0.11522195211295735</v>
      </c>
      <c r="R275" s="5">
        <f t="shared" si="44"/>
        <v>6.2567837387795505E-2</v>
      </c>
      <c r="S275" s="5">
        <f t="shared" si="45"/>
        <v>1.3799999999999955</v>
      </c>
      <c r="T275" s="5">
        <f t="shared" si="46"/>
        <v>13.649999999999977</v>
      </c>
      <c r="U275" s="5">
        <f t="shared" si="47"/>
        <v>0.6188775219879783</v>
      </c>
      <c r="V275" s="5">
        <f t="shared" si="48"/>
        <v>0.34185615500287186</v>
      </c>
      <c r="W275" s="5">
        <f t="shared" si="49"/>
        <v>3.7699999999998681</v>
      </c>
      <c r="X275" s="5">
        <f t="shared" si="50"/>
        <v>584.9849999999999</v>
      </c>
      <c r="Y275" s="5">
        <f t="shared" si="51"/>
        <v>53.045284571448789</v>
      </c>
      <c r="Z275" s="10">
        <f t="shared" si="52"/>
        <v>0.31536803896400156</v>
      </c>
      <c r="AA275">
        <f t="shared" si="53"/>
        <v>15.029999999999973</v>
      </c>
    </row>
    <row r="276" spans="1:27">
      <c r="A276" s="1">
        <f t="shared" si="43"/>
        <v>1159</v>
      </c>
      <c r="B276" s="1">
        <v>3</v>
      </c>
      <c r="C276" s="1">
        <v>-2</v>
      </c>
      <c r="D276" s="2">
        <v>1</v>
      </c>
      <c r="E276" s="5">
        <v>891.99</v>
      </c>
      <c r="F276" s="5">
        <v>859.6</v>
      </c>
      <c r="G276" s="5">
        <v>29.8</v>
      </c>
      <c r="H276" s="5">
        <v>848.34</v>
      </c>
      <c r="I276" s="5">
        <v>833.45</v>
      </c>
      <c r="J276" s="5">
        <v>22.25</v>
      </c>
      <c r="K276" s="6">
        <f t="shared" si="54"/>
        <v>870.16499999999996</v>
      </c>
      <c r="L276" s="6">
        <f t="shared" si="55"/>
        <v>43.649999999999977</v>
      </c>
      <c r="M276" s="6">
        <f t="shared" si="56"/>
        <v>846.52500000000009</v>
      </c>
      <c r="N276" s="5">
        <f t="shared" si="57"/>
        <v>18.595043022268058</v>
      </c>
      <c r="O276" s="6">
        <f t="shared" si="58"/>
        <v>26.149999999999977</v>
      </c>
      <c r="P276" s="6">
        <f t="shared" si="59"/>
        <v>37.190086044536116</v>
      </c>
      <c r="Q276" s="6">
        <f t="shared" si="60"/>
        <v>0.28412753212433645</v>
      </c>
      <c r="R276" s="5">
        <f t="shared" si="44"/>
        <v>0.47055551253748873</v>
      </c>
      <c r="S276" s="5">
        <f t="shared" si="45"/>
        <v>17.5</v>
      </c>
      <c r="T276" s="5">
        <f t="shared" si="46"/>
        <v>26.149999999999977</v>
      </c>
      <c r="U276" s="5">
        <f t="shared" si="47"/>
        <v>0.70314438016316116</v>
      </c>
      <c r="V276" s="5">
        <f t="shared" si="48"/>
        <v>1.2713065504441341</v>
      </c>
      <c r="W276" s="5">
        <f t="shared" si="49"/>
        <v>23.639999999999873</v>
      </c>
      <c r="X276" s="5">
        <f t="shared" si="50"/>
        <v>846.52500000000009</v>
      </c>
      <c r="Y276" s="5">
        <f t="shared" si="51"/>
        <v>45.524229171519735</v>
      </c>
      <c r="Z276" s="10">
        <f t="shared" si="52"/>
        <v>0.31587655816790206</v>
      </c>
      <c r="AA276">
        <f t="shared" si="53"/>
        <v>43.649999999999977</v>
      </c>
    </row>
    <row r="277" spans="1:27">
      <c r="A277" s="1">
        <f t="shared" si="43"/>
        <v>354</v>
      </c>
      <c r="B277" s="1">
        <v>1</v>
      </c>
      <c r="C277" s="1">
        <v>-2</v>
      </c>
      <c r="D277" s="2">
        <v>-4</v>
      </c>
      <c r="E277" s="5">
        <v>844.2</v>
      </c>
      <c r="F277" s="5">
        <v>875.09</v>
      </c>
      <c r="G277" s="5">
        <v>26.08</v>
      </c>
      <c r="H277" s="5">
        <v>861.66</v>
      </c>
      <c r="I277" s="5">
        <v>902.56</v>
      </c>
      <c r="J277" s="5">
        <v>27.3</v>
      </c>
      <c r="K277" s="6">
        <f t="shared" si="54"/>
        <v>852.93000000000006</v>
      </c>
      <c r="L277" s="6">
        <f t="shared" si="55"/>
        <v>-17.459999999999923</v>
      </c>
      <c r="M277" s="6">
        <f t="shared" si="56"/>
        <v>888.82500000000005</v>
      </c>
      <c r="N277" s="5">
        <f t="shared" si="57"/>
        <v>18.877608429035707</v>
      </c>
      <c r="O277" s="6">
        <f t="shared" si="58"/>
        <v>-27.469999999999914</v>
      </c>
      <c r="P277" s="6">
        <f t="shared" si="59"/>
        <v>37.755216858071414</v>
      </c>
      <c r="Q277" s="6">
        <f t="shared" si="60"/>
        <v>-4.5686139540992009E-2</v>
      </c>
      <c r="R277" s="5">
        <f t="shared" si="44"/>
        <v>0.26512892344465572</v>
      </c>
      <c r="S277" s="5">
        <f t="shared" si="45"/>
        <v>10.009999999999991</v>
      </c>
      <c r="T277" s="5">
        <f t="shared" si="46"/>
        <v>27.469999999999914</v>
      </c>
      <c r="U277" s="5">
        <f t="shared" si="47"/>
        <v>0.72758157113133626</v>
      </c>
      <c r="V277" s="5">
        <f t="shared" si="48"/>
        <v>1.9014590823268573</v>
      </c>
      <c r="W277" s="5">
        <f t="shared" si="49"/>
        <v>35.894999999999982</v>
      </c>
      <c r="X277" s="5">
        <f t="shared" si="50"/>
        <v>888.82500000000005</v>
      </c>
      <c r="Y277" s="5">
        <f t="shared" si="51"/>
        <v>47.08355951662265</v>
      </c>
      <c r="Z277" s="10">
        <f t="shared" si="52"/>
        <v>0.31816190846800002</v>
      </c>
      <c r="AA277">
        <f t="shared" si="53"/>
        <v>17.459999999999923</v>
      </c>
    </row>
    <row r="278" spans="1:27">
      <c r="A278" s="1">
        <f t="shared" si="43"/>
        <v>1200</v>
      </c>
      <c r="B278" s="1">
        <v>3</v>
      </c>
      <c r="C278" s="1">
        <v>0</v>
      </c>
      <c r="D278" s="2">
        <v>0</v>
      </c>
      <c r="E278" s="5">
        <v>631.88</v>
      </c>
      <c r="F278" s="5">
        <v>639.45000000000005</v>
      </c>
      <c r="G278" s="5">
        <v>19.489999999999998</v>
      </c>
      <c r="H278" s="5">
        <v>643.04</v>
      </c>
      <c r="I278" s="5">
        <v>651.29</v>
      </c>
      <c r="J278" s="5">
        <v>17.96</v>
      </c>
      <c r="K278" s="6">
        <f t="shared" si="54"/>
        <v>637.46</v>
      </c>
      <c r="L278" s="6">
        <f t="shared" si="55"/>
        <v>-11.159999999999968</v>
      </c>
      <c r="M278" s="6">
        <f t="shared" si="56"/>
        <v>645.37</v>
      </c>
      <c r="N278" s="5">
        <f t="shared" si="57"/>
        <v>13.251619712321961</v>
      </c>
      <c r="O278" s="6">
        <f t="shared" si="58"/>
        <v>-11.839999999999918</v>
      </c>
      <c r="P278" s="6">
        <f t="shared" si="59"/>
        <v>26.503239424643922</v>
      </c>
      <c r="Q278" s="6">
        <f t="shared" si="60"/>
        <v>8.157279309565732E-2</v>
      </c>
      <c r="R278" s="5">
        <f t="shared" si="44"/>
        <v>2.5657240954766267E-2</v>
      </c>
      <c r="S278" s="5">
        <f t="shared" si="45"/>
        <v>0.67999999999994998</v>
      </c>
      <c r="T278" s="5">
        <f t="shared" si="46"/>
        <v>11.839999999999918</v>
      </c>
      <c r="U278" s="5">
        <f t="shared" si="47"/>
        <v>0.4467378425065483</v>
      </c>
      <c r="V278" s="5">
        <f t="shared" si="48"/>
        <v>0.59690816456533902</v>
      </c>
      <c r="W278" s="5">
        <f t="shared" si="49"/>
        <v>7.9099999999999682</v>
      </c>
      <c r="X278" s="5">
        <f t="shared" si="50"/>
        <v>645.37</v>
      </c>
      <c r="Y278" s="5">
        <f t="shared" si="51"/>
        <v>48.701216455819775</v>
      </c>
      <c r="Z278" s="10">
        <f t="shared" si="52"/>
        <v>0.31841011290472548</v>
      </c>
      <c r="AA278">
        <f t="shared" si="53"/>
        <v>11.159999999999968</v>
      </c>
    </row>
    <row r="279" spans="1:27">
      <c r="A279" s="1">
        <f t="shared" si="43"/>
        <v>754</v>
      </c>
      <c r="B279" s="1">
        <v>2</v>
      </c>
      <c r="C279" s="1">
        <v>-2</v>
      </c>
      <c r="D279" s="2">
        <v>-4</v>
      </c>
      <c r="E279" s="5">
        <v>765.18</v>
      </c>
      <c r="F279" s="5">
        <v>830.84</v>
      </c>
      <c r="G279" s="5">
        <v>27.74</v>
      </c>
      <c r="H279" s="5">
        <v>753.85</v>
      </c>
      <c r="I279" s="5">
        <v>811.63</v>
      </c>
      <c r="J279" s="5">
        <v>21.55</v>
      </c>
      <c r="K279" s="6">
        <f t="shared" si="54"/>
        <v>759.51499999999999</v>
      </c>
      <c r="L279" s="6">
        <f t="shared" si="55"/>
        <v>11.329999999999927</v>
      </c>
      <c r="M279" s="6">
        <f t="shared" si="56"/>
        <v>821.23500000000001</v>
      </c>
      <c r="N279" s="5">
        <f t="shared" si="57"/>
        <v>17.563528261713248</v>
      </c>
      <c r="O279" s="6">
        <f t="shared" si="58"/>
        <v>19.210000000000036</v>
      </c>
      <c r="P279" s="6">
        <f t="shared" si="59"/>
        <v>35.127056523426496</v>
      </c>
      <c r="Q279" s="6">
        <f t="shared" si="60"/>
        <v>0.24726687949146364</v>
      </c>
      <c r="R279" s="5">
        <f t="shared" si="44"/>
        <v>0.22432850286629846</v>
      </c>
      <c r="S279" s="5">
        <f t="shared" si="45"/>
        <v>7.8800000000001091</v>
      </c>
      <c r="T279" s="5">
        <f t="shared" si="46"/>
        <v>19.210000000000036</v>
      </c>
      <c r="U279" s="5">
        <f t="shared" si="47"/>
        <v>0.54687189594689622</v>
      </c>
      <c r="V279" s="5">
        <f t="shared" si="48"/>
        <v>3.5141003037836942</v>
      </c>
      <c r="W279" s="5">
        <f t="shared" si="49"/>
        <v>61.720000000000027</v>
      </c>
      <c r="X279" s="5">
        <f t="shared" si="50"/>
        <v>821.23500000000001</v>
      </c>
      <c r="Y279" s="5">
        <f t="shared" si="51"/>
        <v>46.757974124721336</v>
      </c>
      <c r="Z279" s="10">
        <f t="shared" si="52"/>
        <v>0.31871617467583913</v>
      </c>
      <c r="AA279">
        <f t="shared" si="53"/>
        <v>11.329999999999927</v>
      </c>
    </row>
    <row r="280" spans="1:27">
      <c r="A280" s="1">
        <f t="shared" si="43"/>
        <v>317</v>
      </c>
      <c r="B280" s="1">
        <v>1</v>
      </c>
      <c r="C280" s="1">
        <v>-4</v>
      </c>
      <c r="D280" s="2">
        <v>1</v>
      </c>
      <c r="E280" s="5">
        <v>429.92</v>
      </c>
      <c r="F280" s="5">
        <v>390.69</v>
      </c>
      <c r="G280" s="5">
        <v>25.39</v>
      </c>
      <c r="H280" s="5">
        <v>440.79</v>
      </c>
      <c r="I280" s="5">
        <v>436.93</v>
      </c>
      <c r="J280" s="5">
        <v>9.68</v>
      </c>
      <c r="K280" s="6">
        <f t="shared" si="54"/>
        <v>435.35500000000002</v>
      </c>
      <c r="L280" s="6">
        <f t="shared" si="55"/>
        <v>-10.870000000000005</v>
      </c>
      <c r="M280" s="6">
        <f t="shared" si="56"/>
        <v>413.81</v>
      </c>
      <c r="N280" s="5">
        <f t="shared" si="57"/>
        <v>13.586339646865891</v>
      </c>
      <c r="O280" s="6">
        <f t="shared" si="58"/>
        <v>-46.240000000000009</v>
      </c>
      <c r="P280" s="6">
        <f t="shared" si="59"/>
        <v>27.172679293731782</v>
      </c>
      <c r="Q280" s="6">
        <f t="shared" si="60"/>
        <v>0.74618587683829374</v>
      </c>
      <c r="R280" s="5">
        <f t="shared" si="44"/>
        <v>1.3016750986406846</v>
      </c>
      <c r="S280" s="5">
        <f t="shared" si="45"/>
        <v>35.370000000000005</v>
      </c>
      <c r="T280" s="5">
        <f t="shared" si="46"/>
        <v>46.240000000000009</v>
      </c>
      <c r="U280" s="5">
        <f t="shared" si="47"/>
        <v>1.7017092609879914</v>
      </c>
      <c r="V280" s="5">
        <f t="shared" si="48"/>
        <v>1.5857839977502723</v>
      </c>
      <c r="W280" s="5">
        <f t="shared" si="49"/>
        <v>21.545000000000016</v>
      </c>
      <c r="X280" s="5">
        <f t="shared" si="50"/>
        <v>413.81</v>
      </c>
      <c r="Y280" s="5">
        <f t="shared" si="51"/>
        <v>30.457798844698988</v>
      </c>
      <c r="Z280" s="10">
        <f t="shared" si="52"/>
        <v>0.31886674332705195</v>
      </c>
      <c r="AA280">
        <f t="shared" si="53"/>
        <v>10.870000000000005</v>
      </c>
    </row>
    <row r="281" spans="1:27">
      <c r="A281" s="1">
        <f t="shared" si="43"/>
        <v>1180</v>
      </c>
      <c r="B281" s="1">
        <v>3</v>
      </c>
      <c r="C281" s="1">
        <v>-1</v>
      </c>
      <c r="D281" s="2">
        <v>1</v>
      </c>
      <c r="E281" s="5">
        <v>893.36</v>
      </c>
      <c r="F281" s="5">
        <v>876.78</v>
      </c>
      <c r="G281" s="5">
        <v>21.09</v>
      </c>
      <c r="H281" s="5">
        <v>907.39</v>
      </c>
      <c r="I281" s="5">
        <v>922.57</v>
      </c>
      <c r="J281" s="5">
        <v>24.68</v>
      </c>
      <c r="K281" s="6">
        <f t="shared" si="54"/>
        <v>900.375</v>
      </c>
      <c r="L281" s="6">
        <f t="shared" si="55"/>
        <v>-14.029999999999973</v>
      </c>
      <c r="M281" s="6">
        <f t="shared" si="56"/>
        <v>899.67499999999995</v>
      </c>
      <c r="N281" s="5">
        <f t="shared" si="57"/>
        <v>16.231839852586027</v>
      </c>
      <c r="O281" s="6">
        <f t="shared" si="58"/>
        <v>-45.790000000000077</v>
      </c>
      <c r="P281" s="6">
        <f t="shared" si="59"/>
        <v>32.463679705172055</v>
      </c>
      <c r="Q281" s="6">
        <f t="shared" si="60"/>
        <v>-0.15591211800466936</v>
      </c>
      <c r="R281" s="5">
        <f t="shared" si="44"/>
        <v>0.97832409290743949</v>
      </c>
      <c r="S281" s="5">
        <f t="shared" si="45"/>
        <v>31.760000000000105</v>
      </c>
      <c r="T281" s="5">
        <f t="shared" si="46"/>
        <v>45.790000000000077</v>
      </c>
      <c r="U281" s="5">
        <f t="shared" si="47"/>
        <v>1.410499377022405</v>
      </c>
      <c r="V281" s="5">
        <f t="shared" si="48"/>
        <v>4.3125117445544703E-2</v>
      </c>
      <c r="W281" s="5">
        <f t="shared" si="49"/>
        <v>0.70000000000004547</v>
      </c>
      <c r="X281" s="5">
        <f t="shared" si="50"/>
        <v>899.67499999999995</v>
      </c>
      <c r="Y281" s="5">
        <f t="shared" si="51"/>
        <v>55.426557196882726</v>
      </c>
      <c r="Z281" s="10">
        <f t="shared" si="52"/>
        <v>0.3194150904387581</v>
      </c>
      <c r="AA281">
        <f t="shared" si="53"/>
        <v>14.029999999999973</v>
      </c>
    </row>
    <row r="282" spans="1:27">
      <c r="A282" s="1">
        <f t="shared" si="43"/>
        <v>1155</v>
      </c>
      <c r="B282" s="1">
        <v>3</v>
      </c>
      <c r="C282" s="1">
        <v>-2</v>
      </c>
      <c r="D282" s="2">
        <v>-3</v>
      </c>
      <c r="E282" s="5">
        <v>1082.32</v>
      </c>
      <c r="F282" s="5">
        <v>1166.32</v>
      </c>
      <c r="G282" s="5">
        <v>48.01</v>
      </c>
      <c r="H282" s="5">
        <v>1134.8599999999999</v>
      </c>
      <c r="I282" s="5">
        <v>1189.23</v>
      </c>
      <c r="J282" s="5">
        <v>28.67</v>
      </c>
      <c r="K282" s="6">
        <f t="shared" si="54"/>
        <v>1108.5899999999999</v>
      </c>
      <c r="L282" s="6">
        <f t="shared" si="55"/>
        <v>-52.539999999999964</v>
      </c>
      <c r="M282" s="6">
        <f t="shared" si="56"/>
        <v>1177.7750000000001</v>
      </c>
      <c r="N282" s="5">
        <f t="shared" si="57"/>
        <v>27.959475138135193</v>
      </c>
      <c r="O282" s="6">
        <f t="shared" si="58"/>
        <v>-22.910000000000082</v>
      </c>
      <c r="P282" s="6">
        <f t="shared" si="59"/>
        <v>55.918950276270387</v>
      </c>
      <c r="Q282" s="6">
        <f t="shared" si="60"/>
        <v>0.47426443005261704</v>
      </c>
      <c r="R282" s="5">
        <f t="shared" si="44"/>
        <v>0.52987403829312563</v>
      </c>
      <c r="S282" s="5">
        <f t="shared" si="45"/>
        <v>29.629999999999882</v>
      </c>
      <c r="T282" s="5">
        <f t="shared" si="46"/>
        <v>22.910000000000082</v>
      </c>
      <c r="U282" s="5">
        <f t="shared" si="47"/>
        <v>0.40970010858236922</v>
      </c>
      <c r="V282" s="5">
        <f t="shared" si="48"/>
        <v>2.4744742044758778</v>
      </c>
      <c r="W282" s="5">
        <f t="shared" si="49"/>
        <v>69.185000000000173</v>
      </c>
      <c r="X282" s="5">
        <f t="shared" si="50"/>
        <v>1177.7750000000001</v>
      </c>
      <c r="Y282" s="5">
        <f t="shared" si="51"/>
        <v>42.124360138419746</v>
      </c>
      <c r="Z282" s="10">
        <f t="shared" si="52"/>
        <v>0.31954029479863727</v>
      </c>
      <c r="AA282">
        <f t="shared" si="53"/>
        <v>52.539999999999964</v>
      </c>
    </row>
    <row r="283" spans="1:27">
      <c r="A283" s="1">
        <f t="shared" si="43"/>
        <v>460</v>
      </c>
      <c r="B283" s="1">
        <v>1</v>
      </c>
      <c r="C283" s="1">
        <v>3</v>
      </c>
      <c r="D283" s="2">
        <v>-3</v>
      </c>
      <c r="E283" s="5">
        <v>1648.56</v>
      </c>
      <c r="F283" s="5">
        <v>1683.55</v>
      </c>
      <c r="G283" s="5">
        <v>36.4</v>
      </c>
      <c r="H283" s="5">
        <v>1585.72</v>
      </c>
      <c r="I283" s="5">
        <v>1528.14</v>
      </c>
      <c r="J283" s="5">
        <v>29.78</v>
      </c>
      <c r="K283" s="6">
        <f t="shared" si="54"/>
        <v>1617.1399999999999</v>
      </c>
      <c r="L283" s="6">
        <f t="shared" si="55"/>
        <v>62.839999999999918</v>
      </c>
      <c r="M283" s="6">
        <f t="shared" si="56"/>
        <v>1605.845</v>
      </c>
      <c r="N283" s="5">
        <f t="shared" si="57"/>
        <v>23.514933552957363</v>
      </c>
      <c r="O283" s="6">
        <f t="shared" si="58"/>
        <v>155.40999999999985</v>
      </c>
      <c r="P283" s="6">
        <f t="shared" si="59"/>
        <v>47.029867105914725</v>
      </c>
      <c r="Q283" s="6">
        <f t="shared" si="60"/>
        <v>0.19807845923724665</v>
      </c>
      <c r="R283" s="5">
        <f t="shared" si="44"/>
        <v>1.9683236567844318</v>
      </c>
      <c r="S283" s="5">
        <f t="shared" si="45"/>
        <v>92.569999999999936</v>
      </c>
      <c r="T283" s="5">
        <f t="shared" si="46"/>
        <v>155.40999999999985</v>
      </c>
      <c r="U283" s="5">
        <f t="shared" si="47"/>
        <v>3.3044958355932641</v>
      </c>
      <c r="V283" s="5">
        <f t="shared" si="48"/>
        <v>0.48033306045975732</v>
      </c>
      <c r="W283" s="5">
        <f t="shared" si="49"/>
        <v>11.294999999999845</v>
      </c>
      <c r="X283" s="5">
        <f t="shared" si="50"/>
        <v>1605.845</v>
      </c>
      <c r="Y283" s="5">
        <f t="shared" si="51"/>
        <v>68.290433242497528</v>
      </c>
      <c r="Z283" s="10">
        <f t="shared" si="52"/>
        <v>0.31959974968701088</v>
      </c>
      <c r="AA283">
        <f t="shared" si="53"/>
        <v>62.839999999999918</v>
      </c>
    </row>
    <row r="284" spans="1:27">
      <c r="A284" s="1">
        <f t="shared" ref="A284:A347" si="61">400*B284+21*C284+D284</f>
        <v>16</v>
      </c>
      <c r="B284" s="1">
        <v>0</v>
      </c>
      <c r="C284" s="1">
        <v>1</v>
      </c>
      <c r="D284" s="2">
        <v>-5</v>
      </c>
      <c r="E284" s="5">
        <v>1664.05</v>
      </c>
      <c r="F284" s="5">
        <v>1765.21</v>
      </c>
      <c r="G284" s="5">
        <v>56.41</v>
      </c>
      <c r="H284" s="5">
        <v>1588.52</v>
      </c>
      <c r="I284" s="5">
        <v>1651.86</v>
      </c>
      <c r="J284" s="5">
        <v>57.22</v>
      </c>
      <c r="K284" s="6">
        <f t="shared" si="54"/>
        <v>1626.2849999999999</v>
      </c>
      <c r="L284" s="6">
        <f t="shared" si="55"/>
        <v>75.529999999999973</v>
      </c>
      <c r="M284" s="6">
        <f t="shared" si="56"/>
        <v>1708.5349999999999</v>
      </c>
      <c r="N284" s="5">
        <f t="shared" si="57"/>
        <v>40.175292469377247</v>
      </c>
      <c r="O284" s="6">
        <f t="shared" si="58"/>
        <v>113.35000000000014</v>
      </c>
      <c r="P284" s="6">
        <f t="shared" si="59"/>
        <v>80.350584938754494</v>
      </c>
      <c r="Q284" s="6">
        <f t="shared" si="60"/>
        <v>-1.4256073971497174E-2</v>
      </c>
      <c r="R284" s="5">
        <f t="shared" ref="R284:R347" si="62">ABS(O284-L284)/P284</f>
        <v>0.47068730151532368</v>
      </c>
      <c r="S284" s="5">
        <f t="shared" ref="S284:S347" si="63">ABS(O284-L284)</f>
        <v>37.820000000000164</v>
      </c>
      <c r="T284" s="5">
        <f t="shared" ref="T284:T347" si="64">ABS(O284)</f>
        <v>113.35000000000014</v>
      </c>
      <c r="U284" s="5">
        <f t="shared" ref="U284:U347" si="65">ABS(O284)/P284</f>
        <v>1.4106929039334155</v>
      </c>
      <c r="V284" s="5">
        <f t="shared" ref="V284:V347" si="66">ABS(M284-K284)/N284</f>
        <v>2.0472781887697096</v>
      </c>
      <c r="W284" s="5">
        <f t="shared" ref="W284:W347" si="67">ABS(M284-K284)</f>
        <v>82.25</v>
      </c>
      <c r="X284" s="5">
        <f t="shared" ref="X284:X347" si="68">ABS(M284)</f>
        <v>1708.5349999999999</v>
      </c>
      <c r="Y284" s="5">
        <f t="shared" ref="Y284:Y347" si="69">ABS(M284)/N284</f>
        <v>42.527008392093073</v>
      </c>
      <c r="Z284" s="10">
        <f t="shared" ref="Z284:Z347" si="70">SQRT(0.011265*B284*B284+0.007675*C284*C284+0.004355*D284*D284+0.007465*B284*C284+0.002878*C284*D284+0.004628*D284*B284)</f>
        <v>0.31962478001556766</v>
      </c>
      <c r="AA284">
        <f t="shared" si="53"/>
        <v>75.529999999999973</v>
      </c>
    </row>
    <row r="285" spans="1:27">
      <c r="A285" s="1">
        <f t="shared" si="61"/>
        <v>1136</v>
      </c>
      <c r="B285" s="1">
        <v>3</v>
      </c>
      <c r="C285" s="1">
        <v>-3</v>
      </c>
      <c r="D285" s="2">
        <v>-1</v>
      </c>
      <c r="E285" s="5">
        <v>1550.2</v>
      </c>
      <c r="F285" s="5">
        <v>1580.03</v>
      </c>
      <c r="G285" s="5">
        <v>47.74</v>
      </c>
      <c r="H285" s="5">
        <v>1571.82</v>
      </c>
      <c r="I285" s="5">
        <v>1620.24</v>
      </c>
      <c r="J285" s="5">
        <v>46.6</v>
      </c>
      <c r="K285" s="6">
        <f t="shared" si="54"/>
        <v>1561.01</v>
      </c>
      <c r="L285" s="6">
        <f t="shared" si="55"/>
        <v>-21.619999999999891</v>
      </c>
      <c r="M285" s="6">
        <f t="shared" si="56"/>
        <v>1600.135</v>
      </c>
      <c r="N285" s="5">
        <f t="shared" si="57"/>
        <v>33.356662003264056</v>
      </c>
      <c r="O285" s="6">
        <f t="shared" si="58"/>
        <v>-40.210000000000036</v>
      </c>
      <c r="P285" s="6">
        <f t="shared" si="59"/>
        <v>66.713324006528111</v>
      </c>
      <c r="Q285" s="6">
        <f t="shared" si="60"/>
        <v>2.4164374800760297E-2</v>
      </c>
      <c r="R285" s="5">
        <f t="shared" si="62"/>
        <v>0.27865498049806442</v>
      </c>
      <c r="S285" s="5">
        <f t="shared" si="63"/>
        <v>18.590000000000146</v>
      </c>
      <c r="T285" s="5">
        <f t="shared" si="64"/>
        <v>40.210000000000036</v>
      </c>
      <c r="U285" s="5">
        <f t="shared" si="65"/>
        <v>0.60272817460070438</v>
      </c>
      <c r="V285" s="5">
        <f t="shared" si="66"/>
        <v>1.1729291137156197</v>
      </c>
      <c r="W285" s="5">
        <f t="shared" si="67"/>
        <v>39.125</v>
      </c>
      <c r="X285" s="5">
        <f t="shared" si="68"/>
        <v>1600.135</v>
      </c>
      <c r="Y285" s="5">
        <f t="shared" si="69"/>
        <v>47.970477377005579</v>
      </c>
      <c r="Z285" s="10">
        <f t="shared" si="70"/>
        <v>0.31996874847397205</v>
      </c>
      <c r="AA285">
        <f t="shared" ref="AA285:AA348" si="71">ABS(L285)</f>
        <v>21.619999999999891</v>
      </c>
    </row>
    <row r="286" spans="1:27">
      <c r="A286" s="1">
        <f t="shared" si="61"/>
        <v>463</v>
      </c>
      <c r="B286" s="1">
        <v>1</v>
      </c>
      <c r="C286" s="1">
        <v>3</v>
      </c>
      <c r="D286" s="2">
        <v>0</v>
      </c>
      <c r="E286" s="5">
        <v>807.37</v>
      </c>
      <c r="F286" s="5">
        <v>777.46</v>
      </c>
      <c r="G286" s="5">
        <v>18.25</v>
      </c>
      <c r="H286" s="5">
        <v>781.33</v>
      </c>
      <c r="I286" s="5">
        <v>787.88</v>
      </c>
      <c r="J286" s="5">
        <v>19.55</v>
      </c>
      <c r="K286" s="6">
        <f t="shared" si="54"/>
        <v>794.35</v>
      </c>
      <c r="L286" s="6">
        <f t="shared" si="55"/>
        <v>26.039999999999964</v>
      </c>
      <c r="M286" s="6">
        <f t="shared" si="56"/>
        <v>782.67000000000007</v>
      </c>
      <c r="N286" s="5">
        <f t="shared" si="57"/>
        <v>13.372219337118279</v>
      </c>
      <c r="O286" s="6">
        <f t="shared" si="58"/>
        <v>-10.419999999999959</v>
      </c>
      <c r="P286" s="6">
        <f t="shared" si="59"/>
        <v>26.744438674236559</v>
      </c>
      <c r="Q286" s="6">
        <f t="shared" si="60"/>
        <v>-6.8701809818738566E-2</v>
      </c>
      <c r="R286" s="5">
        <f t="shared" si="62"/>
        <v>1.3632740789255209</v>
      </c>
      <c r="S286" s="5">
        <f t="shared" si="63"/>
        <v>36.459999999999923</v>
      </c>
      <c r="T286" s="5">
        <f t="shared" si="64"/>
        <v>10.419999999999959</v>
      </c>
      <c r="U286" s="5">
        <f t="shared" si="65"/>
        <v>0.38961371098200498</v>
      </c>
      <c r="V286" s="5">
        <f t="shared" si="66"/>
        <v>0.87345261886176906</v>
      </c>
      <c r="W286" s="5">
        <f t="shared" si="67"/>
        <v>11.67999999999995</v>
      </c>
      <c r="X286" s="5">
        <f t="shared" si="68"/>
        <v>782.67000000000007</v>
      </c>
      <c r="Y286" s="5">
        <f t="shared" si="69"/>
        <v>58.529551472991756</v>
      </c>
      <c r="Z286" s="10">
        <f t="shared" si="70"/>
        <v>0.32052301009443923</v>
      </c>
      <c r="AA286">
        <f t="shared" si="71"/>
        <v>26.039999999999964</v>
      </c>
    </row>
    <row r="287" spans="1:27">
      <c r="A287" s="1">
        <f t="shared" si="61"/>
        <v>1137</v>
      </c>
      <c r="B287" s="1">
        <v>3</v>
      </c>
      <c r="C287" s="1">
        <v>-3</v>
      </c>
      <c r="D287" s="2">
        <v>0</v>
      </c>
      <c r="E287" s="5">
        <v>950.94</v>
      </c>
      <c r="F287" s="5">
        <v>978.15</v>
      </c>
      <c r="G287" s="5">
        <v>25.26</v>
      </c>
      <c r="H287" s="5">
        <v>949.82</v>
      </c>
      <c r="I287" s="5">
        <v>983.3</v>
      </c>
      <c r="J287" s="5">
        <v>23.23</v>
      </c>
      <c r="K287" s="6">
        <f t="shared" si="54"/>
        <v>950.38000000000011</v>
      </c>
      <c r="L287" s="6">
        <f t="shared" si="55"/>
        <v>1.1200000000000045</v>
      </c>
      <c r="M287" s="6">
        <f t="shared" si="56"/>
        <v>980.72499999999991</v>
      </c>
      <c r="N287" s="5">
        <f t="shared" si="57"/>
        <v>17.158820617979547</v>
      </c>
      <c r="O287" s="6">
        <f t="shared" si="58"/>
        <v>-5.1499999999999773</v>
      </c>
      <c r="P287" s="6">
        <f t="shared" si="59"/>
        <v>34.317641235959094</v>
      </c>
      <c r="Q287" s="6">
        <f t="shared" si="60"/>
        <v>8.3582116166206949E-2</v>
      </c>
      <c r="R287" s="5">
        <f t="shared" si="62"/>
        <v>0.1827048647338291</v>
      </c>
      <c r="S287" s="5">
        <f t="shared" si="63"/>
        <v>6.2699999999999818</v>
      </c>
      <c r="T287" s="5">
        <f t="shared" si="64"/>
        <v>5.1499999999999773</v>
      </c>
      <c r="U287" s="5">
        <f t="shared" si="65"/>
        <v>0.15006858905569673</v>
      </c>
      <c r="V287" s="5">
        <f t="shared" si="66"/>
        <v>1.7684781883087795</v>
      </c>
      <c r="W287" s="5">
        <f t="shared" si="67"/>
        <v>30.3449999999998</v>
      </c>
      <c r="X287" s="5">
        <f t="shared" si="68"/>
        <v>980.72499999999991</v>
      </c>
      <c r="Y287" s="5">
        <f t="shared" si="69"/>
        <v>57.155734757921863</v>
      </c>
      <c r="Z287" s="10">
        <f t="shared" si="70"/>
        <v>0.32136427928442823</v>
      </c>
      <c r="AA287">
        <f t="shared" si="71"/>
        <v>1.1200000000000045</v>
      </c>
    </row>
    <row r="288" spans="1:27">
      <c r="A288" s="1">
        <f t="shared" si="61"/>
        <v>65</v>
      </c>
      <c r="B288" s="1">
        <v>0</v>
      </c>
      <c r="C288" s="1">
        <v>3</v>
      </c>
      <c r="D288" s="2">
        <v>2</v>
      </c>
      <c r="E288" s="5">
        <v>1240.45</v>
      </c>
      <c r="F288" s="5">
        <v>1266.6300000000001</v>
      </c>
      <c r="G288" s="5">
        <v>35.35</v>
      </c>
      <c r="H288" s="5">
        <v>1244.76</v>
      </c>
      <c r="I288" s="5">
        <v>1344.63</v>
      </c>
      <c r="J288" s="5">
        <v>41.02</v>
      </c>
      <c r="K288" s="6">
        <f t="shared" si="54"/>
        <v>1242.605</v>
      </c>
      <c r="L288" s="6">
        <f t="shared" si="55"/>
        <v>-4.3099999999999454</v>
      </c>
      <c r="M288" s="6">
        <f t="shared" si="56"/>
        <v>1305.6300000000001</v>
      </c>
      <c r="N288" s="5">
        <f t="shared" si="57"/>
        <v>27.075186518286447</v>
      </c>
      <c r="O288" s="6">
        <f t="shared" si="58"/>
        <v>-78</v>
      </c>
      <c r="P288" s="6">
        <f t="shared" si="59"/>
        <v>54.150373036572894</v>
      </c>
      <c r="Q288" s="6">
        <f t="shared" si="60"/>
        <v>-0.14767362776373155</v>
      </c>
      <c r="R288" s="5">
        <f t="shared" si="62"/>
        <v>1.3608401173936548</v>
      </c>
      <c r="S288" s="5">
        <f t="shared" si="63"/>
        <v>73.690000000000055</v>
      </c>
      <c r="T288" s="5">
        <f t="shared" si="64"/>
        <v>78</v>
      </c>
      <c r="U288" s="5">
        <f t="shared" si="65"/>
        <v>1.4404332902253358</v>
      </c>
      <c r="V288" s="5">
        <f t="shared" si="66"/>
        <v>2.3277771311910747</v>
      </c>
      <c r="W288" s="5">
        <f t="shared" si="67"/>
        <v>63.025000000000091</v>
      </c>
      <c r="X288" s="5">
        <f t="shared" si="68"/>
        <v>1305.6300000000001</v>
      </c>
      <c r="Y288" s="5">
        <f t="shared" si="69"/>
        <v>48.222382479920647</v>
      </c>
      <c r="Z288" s="10">
        <f t="shared" si="70"/>
        <v>0.32212264744969421</v>
      </c>
      <c r="AA288">
        <f t="shared" si="71"/>
        <v>4.3099999999999454</v>
      </c>
    </row>
    <row r="289" spans="1:27">
      <c r="A289" s="1">
        <f t="shared" si="61"/>
        <v>316</v>
      </c>
      <c r="B289" s="1">
        <v>1</v>
      </c>
      <c r="C289" s="1">
        <v>-4</v>
      </c>
      <c r="D289" s="2">
        <v>0</v>
      </c>
      <c r="E289" s="5">
        <v>814.19</v>
      </c>
      <c r="F289" s="5">
        <v>788.18</v>
      </c>
      <c r="G289" s="5">
        <v>51.56</v>
      </c>
      <c r="H289" s="5">
        <v>829.09</v>
      </c>
      <c r="I289" s="5">
        <v>817.44</v>
      </c>
      <c r="J289" s="5">
        <v>16.18</v>
      </c>
      <c r="K289" s="6">
        <f t="shared" si="54"/>
        <v>821.6400000000001</v>
      </c>
      <c r="L289" s="6">
        <f t="shared" si="55"/>
        <v>-14.899999999999977</v>
      </c>
      <c r="M289" s="6">
        <f t="shared" si="56"/>
        <v>802.81</v>
      </c>
      <c r="N289" s="5">
        <f t="shared" si="57"/>
        <v>27.019557731391533</v>
      </c>
      <c r="O289" s="6">
        <f t="shared" si="58"/>
        <v>-29.260000000000105</v>
      </c>
      <c r="P289" s="6">
        <f t="shared" si="59"/>
        <v>54.039115462783066</v>
      </c>
      <c r="Q289" s="6">
        <f t="shared" si="60"/>
        <v>0.82070401400439563</v>
      </c>
      <c r="R289" s="5">
        <f t="shared" si="62"/>
        <v>0.26573343913983771</v>
      </c>
      <c r="S289" s="5">
        <f t="shared" si="63"/>
        <v>14.360000000000127</v>
      </c>
      <c r="T289" s="5">
        <f t="shared" si="64"/>
        <v>29.260000000000105</v>
      </c>
      <c r="U289" s="5">
        <f t="shared" si="65"/>
        <v>0.54145963991863588</v>
      </c>
      <c r="V289" s="5">
        <f t="shared" si="66"/>
        <v>0.69690259874695559</v>
      </c>
      <c r="W289" s="5">
        <f t="shared" si="67"/>
        <v>18.830000000000155</v>
      </c>
      <c r="X289" s="5">
        <f t="shared" si="68"/>
        <v>802.81</v>
      </c>
      <c r="Y289" s="5">
        <f t="shared" si="69"/>
        <v>29.712181375466741</v>
      </c>
      <c r="Z289" s="10">
        <f t="shared" si="70"/>
        <v>0.32280799246610981</v>
      </c>
      <c r="AA289">
        <f t="shared" si="71"/>
        <v>14.899999999999977</v>
      </c>
    </row>
    <row r="290" spans="1:27">
      <c r="A290" s="1">
        <f t="shared" si="61"/>
        <v>59</v>
      </c>
      <c r="B290" s="1">
        <v>0</v>
      </c>
      <c r="C290" s="1">
        <v>3</v>
      </c>
      <c r="D290" s="2">
        <v>-4</v>
      </c>
      <c r="E290" s="5">
        <v>482.45</v>
      </c>
      <c r="F290" s="5">
        <v>485.5</v>
      </c>
      <c r="G290" s="5">
        <v>12.78</v>
      </c>
      <c r="H290" s="5">
        <v>528.96</v>
      </c>
      <c r="I290" s="5">
        <v>536.57000000000005</v>
      </c>
      <c r="J290" s="5">
        <v>14.88</v>
      </c>
      <c r="K290" s="6">
        <f t="shared" si="54"/>
        <v>505.70500000000004</v>
      </c>
      <c r="L290" s="6">
        <f t="shared" si="55"/>
        <v>-46.510000000000048</v>
      </c>
      <c r="M290" s="6">
        <f t="shared" si="56"/>
        <v>511.03500000000003</v>
      </c>
      <c r="N290" s="5">
        <f t="shared" si="57"/>
        <v>9.8074308562436467</v>
      </c>
      <c r="O290" s="6">
        <f t="shared" si="58"/>
        <v>-51.07000000000005</v>
      </c>
      <c r="P290" s="6">
        <f t="shared" si="59"/>
        <v>19.614861712487293</v>
      </c>
      <c r="Q290" s="6">
        <f t="shared" si="60"/>
        <v>-0.15097358547060541</v>
      </c>
      <c r="R290" s="5">
        <f t="shared" si="62"/>
        <v>0.23247678555373125</v>
      </c>
      <c r="S290" s="5">
        <f t="shared" si="63"/>
        <v>4.5600000000000023</v>
      </c>
      <c r="T290" s="5">
        <f t="shared" si="64"/>
        <v>51.07000000000005</v>
      </c>
      <c r="U290" s="5">
        <f t="shared" si="65"/>
        <v>2.6036380346993555</v>
      </c>
      <c r="V290" s="5">
        <f t="shared" si="66"/>
        <v>0.54346546798306283</v>
      </c>
      <c r="W290" s="5">
        <f t="shared" si="67"/>
        <v>5.3299999999999841</v>
      </c>
      <c r="X290" s="5">
        <f t="shared" si="68"/>
        <v>511.03500000000003</v>
      </c>
      <c r="Y290" s="5">
        <f t="shared" si="69"/>
        <v>52.106918467303068</v>
      </c>
      <c r="Z290" s="10">
        <f t="shared" si="70"/>
        <v>0.3228296764549381</v>
      </c>
      <c r="AA290">
        <f t="shared" si="71"/>
        <v>46.510000000000048</v>
      </c>
    </row>
    <row r="291" spans="1:27">
      <c r="A291" s="1">
        <f t="shared" si="61"/>
        <v>842</v>
      </c>
      <c r="B291" s="1">
        <v>2</v>
      </c>
      <c r="C291" s="1">
        <v>2</v>
      </c>
      <c r="D291" s="2">
        <v>0</v>
      </c>
      <c r="E291" s="5">
        <v>460.02</v>
      </c>
      <c r="F291" s="5">
        <v>462.56</v>
      </c>
      <c r="G291" s="5">
        <v>13.27</v>
      </c>
      <c r="H291" s="5">
        <v>447.66</v>
      </c>
      <c r="I291" s="5">
        <v>457.18</v>
      </c>
      <c r="J291" s="5">
        <v>10.76</v>
      </c>
      <c r="K291" s="6">
        <f t="shared" si="54"/>
        <v>453.84000000000003</v>
      </c>
      <c r="L291" s="6">
        <f t="shared" si="55"/>
        <v>12.359999999999957</v>
      </c>
      <c r="M291" s="6">
        <f t="shared" si="56"/>
        <v>459.87</v>
      </c>
      <c r="N291" s="5">
        <f t="shared" si="57"/>
        <v>8.542108931639774</v>
      </c>
      <c r="O291" s="6">
        <f t="shared" si="58"/>
        <v>5.3799999999999955</v>
      </c>
      <c r="P291" s="6">
        <f t="shared" si="59"/>
        <v>17.084217863279548</v>
      </c>
      <c r="Q291" s="6">
        <f t="shared" si="60"/>
        <v>0.20665089483178326</v>
      </c>
      <c r="R291" s="5">
        <f t="shared" si="62"/>
        <v>0.4085642114762903</v>
      </c>
      <c r="S291" s="5">
        <f t="shared" si="63"/>
        <v>6.9799999999999613</v>
      </c>
      <c r="T291" s="5">
        <f t="shared" si="64"/>
        <v>5.3799999999999955</v>
      </c>
      <c r="U291" s="5">
        <f t="shared" si="65"/>
        <v>0.31491052403186992</v>
      </c>
      <c r="V291" s="5">
        <f t="shared" si="66"/>
        <v>0.70591466911233036</v>
      </c>
      <c r="W291" s="5">
        <f t="shared" si="67"/>
        <v>6.0299999999999727</v>
      </c>
      <c r="X291" s="5">
        <f t="shared" si="68"/>
        <v>459.87</v>
      </c>
      <c r="Y291" s="5">
        <f t="shared" si="69"/>
        <v>53.83565155633314</v>
      </c>
      <c r="Z291" s="10">
        <f t="shared" si="70"/>
        <v>0.32499230760127235</v>
      </c>
      <c r="AA291">
        <f t="shared" si="71"/>
        <v>12.359999999999957</v>
      </c>
    </row>
    <row r="292" spans="1:27">
      <c r="A292" s="1">
        <f t="shared" si="61"/>
        <v>734</v>
      </c>
      <c r="B292" s="1">
        <v>2</v>
      </c>
      <c r="C292" s="1">
        <v>-3</v>
      </c>
      <c r="D292" s="2">
        <v>-3</v>
      </c>
      <c r="E292" s="5">
        <v>362.44</v>
      </c>
      <c r="F292" s="5">
        <v>372.42</v>
      </c>
      <c r="G292" s="5">
        <v>12.59</v>
      </c>
      <c r="H292" s="5">
        <v>374.08</v>
      </c>
      <c r="I292" s="5">
        <v>381.44</v>
      </c>
      <c r="J292" s="5">
        <v>10.73</v>
      </c>
      <c r="K292" s="6">
        <f t="shared" ref="K292:K355" si="72" xml:space="preserve"> 0.5*(E292+H292)</f>
        <v>368.26</v>
      </c>
      <c r="L292" s="6">
        <f t="shared" ref="L292:L355" si="73">E292-H292</f>
        <v>-11.639999999999986</v>
      </c>
      <c r="M292" s="6">
        <f t="shared" ref="M292:M355" si="74">0.5*(F292+I292)</f>
        <v>376.93</v>
      </c>
      <c r="N292" s="5">
        <f t="shared" ref="N292:N355" si="75">0.5*P292</f>
        <v>8.2710489056709111</v>
      </c>
      <c r="O292" s="6">
        <f t="shared" ref="O292:O355" si="76">F292-I292</f>
        <v>-9.0199999999999818</v>
      </c>
      <c r="P292" s="6">
        <f t="shared" ref="P292:P355" si="77">SQRT(G292*G292+J292*J292)</f>
        <v>16.542097811341822</v>
      </c>
      <c r="Q292" s="6">
        <f t="shared" ref="Q292:Q355" si="78">(G292*G292-J292*J292)/(G292*G292+J292*J292)</f>
        <v>0.15851133419334085</v>
      </c>
      <c r="R292" s="5">
        <f t="shared" si="62"/>
        <v>0.15838378117941268</v>
      </c>
      <c r="S292" s="5">
        <f t="shared" si="63"/>
        <v>2.6200000000000045</v>
      </c>
      <c r="T292" s="5">
        <f t="shared" si="64"/>
        <v>9.0199999999999818</v>
      </c>
      <c r="U292" s="5">
        <f t="shared" si="65"/>
        <v>0.5452754603962966</v>
      </c>
      <c r="V292" s="5">
        <f t="shared" si="66"/>
        <v>1.0482346433782503</v>
      </c>
      <c r="W292" s="5">
        <f t="shared" si="67"/>
        <v>8.6700000000000159</v>
      </c>
      <c r="X292" s="5">
        <f t="shared" si="68"/>
        <v>376.93</v>
      </c>
      <c r="Y292" s="5">
        <f t="shared" si="69"/>
        <v>45.572212702256429</v>
      </c>
      <c r="Z292" s="10">
        <f t="shared" si="70"/>
        <v>0.32660985900612372</v>
      </c>
      <c r="AA292">
        <f t="shared" si="71"/>
        <v>11.639999999999986</v>
      </c>
    </row>
    <row r="293" spans="1:27">
      <c r="A293" s="1">
        <f t="shared" si="61"/>
        <v>795</v>
      </c>
      <c r="B293" s="1">
        <v>2</v>
      </c>
      <c r="C293" s="1">
        <v>0</v>
      </c>
      <c r="D293" s="2">
        <v>-5</v>
      </c>
      <c r="E293" s="5">
        <v>1138.1099999999999</v>
      </c>
      <c r="F293" s="5">
        <v>1177.9100000000001</v>
      </c>
      <c r="G293" s="5">
        <v>39.76</v>
      </c>
      <c r="H293" s="5">
        <v>1221.6199999999999</v>
      </c>
      <c r="I293" s="5">
        <v>1274.75</v>
      </c>
      <c r="J293" s="5">
        <v>48.88</v>
      </c>
      <c r="K293" s="6">
        <f t="shared" si="72"/>
        <v>1179.8649999999998</v>
      </c>
      <c r="L293" s="6">
        <f t="shared" si="73"/>
        <v>-83.509999999999991</v>
      </c>
      <c r="M293" s="6">
        <f t="shared" si="74"/>
        <v>1226.33</v>
      </c>
      <c r="N293" s="5">
        <f t="shared" si="75"/>
        <v>31.504412389378096</v>
      </c>
      <c r="O293" s="6">
        <f t="shared" si="76"/>
        <v>-96.839999999999918</v>
      </c>
      <c r="P293" s="6">
        <f t="shared" si="77"/>
        <v>63.008824778756193</v>
      </c>
      <c r="Q293" s="6">
        <f t="shared" si="78"/>
        <v>-0.20362065352312489</v>
      </c>
      <c r="R293" s="5">
        <f t="shared" si="62"/>
        <v>0.21155766746651364</v>
      </c>
      <c r="S293" s="5">
        <f t="shared" si="63"/>
        <v>13.329999999999927</v>
      </c>
      <c r="T293" s="5">
        <f t="shared" si="64"/>
        <v>96.839999999999918</v>
      </c>
      <c r="U293" s="5">
        <f t="shared" si="65"/>
        <v>1.5369275707019712</v>
      </c>
      <c r="V293" s="5">
        <f t="shared" si="66"/>
        <v>1.4748727710175005</v>
      </c>
      <c r="W293" s="5">
        <f t="shared" si="67"/>
        <v>46.465000000000146</v>
      </c>
      <c r="X293" s="5">
        <f t="shared" si="68"/>
        <v>1226.33</v>
      </c>
      <c r="Y293" s="5">
        <f t="shared" si="69"/>
        <v>38.925658566273228</v>
      </c>
      <c r="Z293" s="10">
        <f t="shared" si="70"/>
        <v>0.32810821385634348</v>
      </c>
      <c r="AA293">
        <f t="shared" si="71"/>
        <v>83.509999999999991</v>
      </c>
    </row>
    <row r="294" spans="1:27">
      <c r="A294" s="1">
        <f t="shared" si="61"/>
        <v>318</v>
      </c>
      <c r="B294" s="1">
        <v>1</v>
      </c>
      <c r="C294" s="1">
        <v>-4</v>
      </c>
      <c r="D294" s="2">
        <v>2</v>
      </c>
      <c r="E294" s="5">
        <v>309.43</v>
      </c>
      <c r="F294" s="5">
        <v>310.83</v>
      </c>
      <c r="G294" s="5">
        <v>11.23</v>
      </c>
      <c r="H294" s="5">
        <v>309.14999999999998</v>
      </c>
      <c r="I294" s="5">
        <v>316.72000000000003</v>
      </c>
      <c r="J294" s="5">
        <v>7.34</v>
      </c>
      <c r="K294" s="6">
        <f t="shared" si="72"/>
        <v>309.28999999999996</v>
      </c>
      <c r="L294" s="6">
        <f t="shared" si="73"/>
        <v>0.28000000000002956</v>
      </c>
      <c r="M294" s="6">
        <f t="shared" si="74"/>
        <v>313.77499999999998</v>
      </c>
      <c r="N294" s="5">
        <f t="shared" si="75"/>
        <v>6.7079896392287308</v>
      </c>
      <c r="O294" s="6">
        <f t="shared" si="76"/>
        <v>-5.8900000000000432</v>
      </c>
      <c r="P294" s="6">
        <f t="shared" si="77"/>
        <v>13.415979278457462</v>
      </c>
      <c r="Q294" s="6">
        <f t="shared" si="78"/>
        <v>0.40134397475394262</v>
      </c>
      <c r="R294" s="5">
        <f t="shared" si="62"/>
        <v>0.45989933883600076</v>
      </c>
      <c r="S294" s="5">
        <f t="shared" si="63"/>
        <v>6.1700000000000728</v>
      </c>
      <c r="T294" s="5">
        <f t="shared" si="64"/>
        <v>5.8900000000000432</v>
      </c>
      <c r="U294" s="5">
        <f t="shared" si="65"/>
        <v>0.43902870433452712</v>
      </c>
      <c r="V294" s="5">
        <f t="shared" si="66"/>
        <v>0.66860568385071162</v>
      </c>
      <c r="W294" s="5">
        <f t="shared" si="67"/>
        <v>4.4850000000000136</v>
      </c>
      <c r="X294" s="5">
        <f t="shared" si="68"/>
        <v>313.77499999999998</v>
      </c>
      <c r="Y294" s="5">
        <f t="shared" si="69"/>
        <v>46.776309576422825</v>
      </c>
      <c r="Z294" s="10">
        <f t="shared" si="70"/>
        <v>0.32841589486503237</v>
      </c>
      <c r="AA294">
        <f t="shared" si="71"/>
        <v>0.28000000000002956</v>
      </c>
    </row>
    <row r="295" spans="1:27">
      <c r="A295" s="1">
        <f t="shared" si="61"/>
        <v>716</v>
      </c>
      <c r="B295" s="1">
        <v>2</v>
      </c>
      <c r="C295" s="1">
        <v>-4</v>
      </c>
      <c r="D295" s="2">
        <v>0</v>
      </c>
      <c r="E295" s="5">
        <v>1094.98</v>
      </c>
      <c r="F295" s="5">
        <v>1138.06</v>
      </c>
      <c r="G295" s="5">
        <v>49.42</v>
      </c>
      <c r="H295" s="5">
        <v>1115.8399999999999</v>
      </c>
      <c r="I295" s="5">
        <v>1174.01</v>
      </c>
      <c r="J295" s="5">
        <v>33.450000000000003</v>
      </c>
      <c r="K295" s="6">
        <f t="shared" si="72"/>
        <v>1105.4099999999999</v>
      </c>
      <c r="L295" s="6">
        <f t="shared" si="73"/>
        <v>-20.8599999999999</v>
      </c>
      <c r="M295" s="6">
        <f t="shared" si="74"/>
        <v>1156.0349999999999</v>
      </c>
      <c r="N295" s="5">
        <f t="shared" si="75"/>
        <v>29.838058331600603</v>
      </c>
      <c r="O295" s="6">
        <f t="shared" si="76"/>
        <v>-35.950000000000045</v>
      </c>
      <c r="P295" s="6">
        <f t="shared" si="77"/>
        <v>59.676116663201206</v>
      </c>
      <c r="Q295" s="6">
        <f t="shared" si="78"/>
        <v>0.37162176904222849</v>
      </c>
      <c r="R295" s="5">
        <f t="shared" si="62"/>
        <v>0.25286497922049395</v>
      </c>
      <c r="S295" s="5">
        <f t="shared" si="63"/>
        <v>15.090000000000146</v>
      </c>
      <c r="T295" s="5">
        <f t="shared" si="64"/>
        <v>35.950000000000045</v>
      </c>
      <c r="U295" s="5">
        <f t="shared" si="65"/>
        <v>0.60241855553192059</v>
      </c>
      <c r="V295" s="5">
        <f t="shared" si="66"/>
        <v>1.6966586577915683</v>
      </c>
      <c r="W295" s="5">
        <f t="shared" si="67"/>
        <v>50.625</v>
      </c>
      <c r="X295" s="5">
        <f t="shared" si="68"/>
        <v>1156.0349999999999</v>
      </c>
      <c r="Y295" s="5">
        <f t="shared" si="69"/>
        <v>38.743640325137292</v>
      </c>
      <c r="Z295" s="10">
        <f t="shared" si="70"/>
        <v>0.32884646873579165</v>
      </c>
      <c r="AA295">
        <f t="shared" si="71"/>
        <v>20.8599999999999</v>
      </c>
    </row>
    <row r="296" spans="1:27">
      <c r="A296" s="1">
        <f t="shared" si="61"/>
        <v>5</v>
      </c>
      <c r="B296" s="1">
        <v>0</v>
      </c>
      <c r="C296" s="1">
        <v>0</v>
      </c>
      <c r="D296" s="2">
        <v>5</v>
      </c>
      <c r="E296" s="5">
        <v>612.96</v>
      </c>
      <c r="F296" s="5">
        <v>598.09</v>
      </c>
      <c r="G296" s="5">
        <v>15.45</v>
      </c>
      <c r="H296" s="5">
        <v>583.67999999999995</v>
      </c>
      <c r="I296" s="5">
        <v>591.29</v>
      </c>
      <c r="J296" s="5">
        <v>18.25</v>
      </c>
      <c r="K296" s="6">
        <f t="shared" si="72"/>
        <v>598.31999999999994</v>
      </c>
      <c r="L296" s="6">
        <f t="shared" si="73"/>
        <v>29.280000000000086</v>
      </c>
      <c r="M296" s="6">
        <f t="shared" si="74"/>
        <v>594.69000000000005</v>
      </c>
      <c r="N296" s="5">
        <f t="shared" si="75"/>
        <v>11.955804029842577</v>
      </c>
      <c r="O296" s="6">
        <f t="shared" si="76"/>
        <v>6.8000000000000682</v>
      </c>
      <c r="P296" s="6">
        <f t="shared" si="77"/>
        <v>23.911608059685154</v>
      </c>
      <c r="Q296" s="6">
        <f t="shared" si="78"/>
        <v>-0.16503283691726497</v>
      </c>
      <c r="R296" s="5">
        <f t="shared" si="62"/>
        <v>0.94012916002504998</v>
      </c>
      <c r="S296" s="5">
        <f t="shared" si="63"/>
        <v>22.480000000000018</v>
      </c>
      <c r="T296" s="5">
        <f t="shared" si="64"/>
        <v>6.8000000000000682</v>
      </c>
      <c r="U296" s="5">
        <f t="shared" si="65"/>
        <v>0.28438070676914584</v>
      </c>
      <c r="V296" s="5">
        <f t="shared" si="66"/>
        <v>0.30361822516822218</v>
      </c>
      <c r="W296" s="5">
        <f t="shared" si="67"/>
        <v>3.6299999999998818</v>
      </c>
      <c r="X296" s="5">
        <f t="shared" si="68"/>
        <v>594.69000000000005</v>
      </c>
      <c r="Y296" s="5">
        <f t="shared" si="69"/>
        <v>49.740694855453427</v>
      </c>
      <c r="Z296" s="10">
        <f t="shared" si="70"/>
        <v>0.32996211903792838</v>
      </c>
      <c r="AA296">
        <f t="shared" si="71"/>
        <v>29.280000000000086</v>
      </c>
    </row>
    <row r="297" spans="1:27">
      <c r="A297" s="1">
        <f t="shared" si="61"/>
        <v>334</v>
      </c>
      <c r="B297" s="1">
        <v>1</v>
      </c>
      <c r="C297" s="1">
        <v>-3</v>
      </c>
      <c r="D297" s="2">
        <v>-3</v>
      </c>
      <c r="E297" s="5">
        <v>481.39</v>
      </c>
      <c r="F297" s="5">
        <v>495.11</v>
      </c>
      <c r="G297" s="5">
        <v>14.88</v>
      </c>
      <c r="H297" s="5">
        <v>503.96</v>
      </c>
      <c r="I297" s="5">
        <v>533.4</v>
      </c>
      <c r="J297" s="5">
        <v>14.24</v>
      </c>
      <c r="K297" s="6">
        <f t="shared" si="72"/>
        <v>492.67499999999995</v>
      </c>
      <c r="L297" s="6">
        <f t="shared" si="73"/>
        <v>-22.569999999999993</v>
      </c>
      <c r="M297" s="6">
        <f t="shared" si="74"/>
        <v>514.255</v>
      </c>
      <c r="N297" s="5">
        <f t="shared" si="75"/>
        <v>10.297960963219856</v>
      </c>
      <c r="O297" s="6">
        <f t="shared" si="76"/>
        <v>-38.289999999999964</v>
      </c>
      <c r="P297" s="6">
        <f t="shared" si="77"/>
        <v>20.595921926439711</v>
      </c>
      <c r="Q297" s="6">
        <f t="shared" si="78"/>
        <v>4.3934821967411032E-2</v>
      </c>
      <c r="R297" s="5">
        <f t="shared" si="62"/>
        <v>0.76325789426399271</v>
      </c>
      <c r="S297" s="5">
        <f t="shared" si="63"/>
        <v>15.71999999999997</v>
      </c>
      <c r="T297" s="5">
        <f t="shared" si="64"/>
        <v>38.289999999999964</v>
      </c>
      <c r="U297" s="5">
        <f t="shared" si="65"/>
        <v>1.8591059014865337</v>
      </c>
      <c r="V297" s="5">
        <f t="shared" si="66"/>
        <v>2.0955604781446597</v>
      </c>
      <c r="W297" s="5">
        <f t="shared" si="67"/>
        <v>21.580000000000041</v>
      </c>
      <c r="X297" s="5">
        <f t="shared" si="68"/>
        <v>514.255</v>
      </c>
      <c r="Y297" s="5">
        <f t="shared" si="69"/>
        <v>49.937555777955509</v>
      </c>
      <c r="Z297" s="10">
        <f t="shared" si="70"/>
        <v>0.33039067783459025</v>
      </c>
      <c r="AA297">
        <f t="shared" si="71"/>
        <v>22.569999999999993</v>
      </c>
    </row>
    <row r="298" spans="1:27">
      <c r="A298" s="1">
        <f t="shared" si="61"/>
        <v>823</v>
      </c>
      <c r="B298" s="1">
        <v>2</v>
      </c>
      <c r="C298" s="1">
        <v>1</v>
      </c>
      <c r="D298" s="2">
        <v>2</v>
      </c>
      <c r="E298" s="5">
        <v>904.5</v>
      </c>
      <c r="F298" s="5">
        <v>924.54</v>
      </c>
      <c r="G298" s="5">
        <v>26.62</v>
      </c>
      <c r="H298" s="5">
        <v>841.27</v>
      </c>
      <c r="I298" s="5">
        <v>892.83</v>
      </c>
      <c r="J298" s="5">
        <v>20.07</v>
      </c>
      <c r="K298" s="6">
        <f t="shared" si="72"/>
        <v>872.88499999999999</v>
      </c>
      <c r="L298" s="6">
        <f t="shared" si="73"/>
        <v>63.230000000000018</v>
      </c>
      <c r="M298" s="6">
        <f t="shared" si="74"/>
        <v>908.68499999999995</v>
      </c>
      <c r="N298" s="5">
        <f t="shared" si="75"/>
        <v>16.669052912508256</v>
      </c>
      <c r="O298" s="6">
        <f t="shared" si="76"/>
        <v>31.709999999999923</v>
      </c>
      <c r="P298" s="6">
        <f t="shared" si="77"/>
        <v>33.338105825016513</v>
      </c>
      <c r="Q298" s="6">
        <f t="shared" si="78"/>
        <v>0.27515875278796409</v>
      </c>
      <c r="R298" s="5">
        <f t="shared" si="62"/>
        <v>0.94546463333702269</v>
      </c>
      <c r="S298" s="5">
        <f t="shared" si="63"/>
        <v>31.520000000000095</v>
      </c>
      <c r="T298" s="5">
        <f t="shared" si="64"/>
        <v>31.709999999999923</v>
      </c>
      <c r="U298" s="5">
        <f t="shared" si="65"/>
        <v>0.95116381735776723</v>
      </c>
      <c r="V298" s="5">
        <f t="shared" si="66"/>
        <v>2.1476925046615016</v>
      </c>
      <c r="W298" s="5">
        <f t="shared" si="67"/>
        <v>35.799999999999955</v>
      </c>
      <c r="X298" s="5">
        <f t="shared" si="68"/>
        <v>908.68499999999995</v>
      </c>
      <c r="Y298" s="5">
        <f t="shared" si="69"/>
        <v>54.513295072579297</v>
      </c>
      <c r="Z298" s="10">
        <f t="shared" si="70"/>
        <v>0.330685651336734</v>
      </c>
      <c r="AA298">
        <f t="shared" si="71"/>
        <v>63.230000000000018</v>
      </c>
    </row>
    <row r="299" spans="1:27">
      <c r="A299" s="1">
        <f t="shared" si="61"/>
        <v>1135</v>
      </c>
      <c r="B299" s="1">
        <v>3</v>
      </c>
      <c r="C299" s="1">
        <v>-3</v>
      </c>
      <c r="D299" s="2">
        <v>-2</v>
      </c>
      <c r="E299" s="5">
        <v>1147.6500000000001</v>
      </c>
      <c r="F299" s="5">
        <v>1165.72</v>
      </c>
      <c r="G299" s="5">
        <v>26.46</v>
      </c>
      <c r="H299" s="5">
        <v>1113.1500000000001</v>
      </c>
      <c r="I299" s="5">
        <v>1151.5999999999999</v>
      </c>
      <c r="J299" s="5">
        <v>32.25</v>
      </c>
      <c r="K299" s="6">
        <f t="shared" si="72"/>
        <v>1130.4000000000001</v>
      </c>
      <c r="L299" s="6">
        <f t="shared" si="73"/>
        <v>34.5</v>
      </c>
      <c r="M299" s="6">
        <f t="shared" si="74"/>
        <v>1158.6599999999999</v>
      </c>
      <c r="N299" s="5">
        <f t="shared" si="75"/>
        <v>20.857816880009281</v>
      </c>
      <c r="O299" s="6">
        <f t="shared" si="76"/>
        <v>14.120000000000118</v>
      </c>
      <c r="P299" s="6">
        <f t="shared" si="77"/>
        <v>41.715633760018562</v>
      </c>
      <c r="Q299" s="6">
        <f t="shared" si="78"/>
        <v>-0.19534079560435236</v>
      </c>
      <c r="R299" s="5">
        <f t="shared" si="62"/>
        <v>0.48854585590720778</v>
      </c>
      <c r="S299" s="5">
        <f t="shared" si="63"/>
        <v>20.379999999999882</v>
      </c>
      <c r="T299" s="5">
        <f t="shared" si="64"/>
        <v>14.120000000000118</v>
      </c>
      <c r="U299" s="5">
        <f t="shared" si="65"/>
        <v>0.33848221223797215</v>
      </c>
      <c r="V299" s="5">
        <f t="shared" si="66"/>
        <v>1.3548877220743529</v>
      </c>
      <c r="W299" s="5">
        <f t="shared" si="67"/>
        <v>28.259999999999764</v>
      </c>
      <c r="X299" s="5">
        <f t="shared" si="68"/>
        <v>1158.6599999999999</v>
      </c>
      <c r="Y299" s="5">
        <f t="shared" si="69"/>
        <v>55.550396605048931</v>
      </c>
      <c r="Z299" s="10">
        <f t="shared" si="70"/>
        <v>0.33195632242811701</v>
      </c>
      <c r="AA299">
        <f t="shared" si="71"/>
        <v>34.5</v>
      </c>
    </row>
    <row r="300" spans="1:27">
      <c r="A300" s="1">
        <f t="shared" si="61"/>
        <v>717</v>
      </c>
      <c r="B300" s="1">
        <v>2</v>
      </c>
      <c r="C300" s="1">
        <v>-4</v>
      </c>
      <c r="D300" s="2">
        <v>1</v>
      </c>
      <c r="E300" s="5">
        <v>411.97</v>
      </c>
      <c r="F300" s="5">
        <v>430.18</v>
      </c>
      <c r="G300" s="5">
        <v>14.71</v>
      </c>
      <c r="H300" s="5">
        <v>404.89</v>
      </c>
      <c r="I300" s="5">
        <v>421.14</v>
      </c>
      <c r="J300" s="5">
        <v>11</v>
      </c>
      <c r="K300" s="6">
        <f t="shared" si="72"/>
        <v>408.43</v>
      </c>
      <c r="L300" s="6">
        <f t="shared" si="73"/>
        <v>7.0800000000000409</v>
      </c>
      <c r="M300" s="6">
        <f t="shared" si="74"/>
        <v>425.65999999999997</v>
      </c>
      <c r="N300" s="5">
        <f t="shared" si="75"/>
        <v>9.1840092007793626</v>
      </c>
      <c r="O300" s="6">
        <f t="shared" si="76"/>
        <v>9.0400000000000205</v>
      </c>
      <c r="P300" s="6">
        <f t="shared" si="77"/>
        <v>18.368018401558725</v>
      </c>
      <c r="Q300" s="6">
        <f t="shared" si="78"/>
        <v>0.28271664254480283</v>
      </c>
      <c r="R300" s="5">
        <f t="shared" si="62"/>
        <v>0.10670721017100311</v>
      </c>
      <c r="S300" s="5">
        <f t="shared" si="63"/>
        <v>1.9599999999999795</v>
      </c>
      <c r="T300" s="5">
        <f t="shared" si="64"/>
        <v>9.0400000000000205</v>
      </c>
      <c r="U300" s="5">
        <f t="shared" si="65"/>
        <v>0.49215978568667368</v>
      </c>
      <c r="V300" s="5">
        <f t="shared" si="66"/>
        <v>1.8760869706595906</v>
      </c>
      <c r="W300" s="5">
        <f t="shared" si="67"/>
        <v>17.229999999999961</v>
      </c>
      <c r="X300" s="5">
        <f t="shared" si="68"/>
        <v>425.65999999999997</v>
      </c>
      <c r="Y300" s="5">
        <f t="shared" si="69"/>
        <v>46.347950083050669</v>
      </c>
      <c r="Z300" s="10">
        <f t="shared" si="70"/>
        <v>0.33202258959293723</v>
      </c>
      <c r="AA300">
        <f t="shared" si="71"/>
        <v>7.0800000000000409</v>
      </c>
    </row>
    <row r="301" spans="1:27">
      <c r="A301" s="1">
        <f t="shared" si="61"/>
        <v>740</v>
      </c>
      <c r="B301" s="1">
        <v>2</v>
      </c>
      <c r="C301" s="1">
        <v>-3</v>
      </c>
      <c r="D301" s="2">
        <v>3</v>
      </c>
      <c r="E301" s="5">
        <v>657.84</v>
      </c>
      <c r="F301" s="5">
        <v>646.4</v>
      </c>
      <c r="G301" s="5">
        <v>18.75</v>
      </c>
      <c r="H301" s="5">
        <v>680.25</v>
      </c>
      <c r="I301" s="5">
        <v>695.75</v>
      </c>
      <c r="J301" s="5">
        <v>22.47</v>
      </c>
      <c r="K301" s="6">
        <f t="shared" si="72"/>
        <v>669.04500000000007</v>
      </c>
      <c r="L301" s="6">
        <f t="shared" si="73"/>
        <v>-22.409999999999968</v>
      </c>
      <c r="M301" s="6">
        <f t="shared" si="74"/>
        <v>671.07500000000005</v>
      </c>
      <c r="N301" s="5">
        <f t="shared" si="75"/>
        <v>14.632697974057962</v>
      </c>
      <c r="O301" s="6">
        <f t="shared" si="76"/>
        <v>-49.350000000000023</v>
      </c>
      <c r="P301" s="6">
        <f t="shared" si="77"/>
        <v>29.265395948115923</v>
      </c>
      <c r="Q301" s="6">
        <f t="shared" si="78"/>
        <v>-0.17903672240985422</v>
      </c>
      <c r="R301" s="5">
        <f t="shared" si="62"/>
        <v>0.9205411075852683</v>
      </c>
      <c r="S301" s="5">
        <f t="shared" si="63"/>
        <v>26.940000000000055</v>
      </c>
      <c r="T301" s="5">
        <f t="shared" si="64"/>
        <v>49.350000000000023</v>
      </c>
      <c r="U301" s="5">
        <f t="shared" si="65"/>
        <v>1.686291895298178</v>
      </c>
      <c r="V301" s="5">
        <f t="shared" si="66"/>
        <v>0.13873039705999002</v>
      </c>
      <c r="W301" s="5">
        <f t="shared" si="67"/>
        <v>2.0299999999999727</v>
      </c>
      <c r="X301" s="5">
        <f t="shared" si="68"/>
        <v>671.07500000000005</v>
      </c>
      <c r="Y301" s="5">
        <f t="shared" si="69"/>
        <v>45.861330643859148</v>
      </c>
      <c r="Z301" s="10">
        <f t="shared" si="70"/>
        <v>0.33227398333303199</v>
      </c>
      <c r="AA301">
        <f t="shared" si="71"/>
        <v>22.409999999999968</v>
      </c>
    </row>
    <row r="302" spans="1:27">
      <c r="A302" s="1">
        <f t="shared" si="61"/>
        <v>37</v>
      </c>
      <c r="B302" s="1">
        <v>0</v>
      </c>
      <c r="C302" s="1">
        <v>2</v>
      </c>
      <c r="D302" s="2">
        <v>-5</v>
      </c>
      <c r="E302" s="5">
        <v>1114.27</v>
      </c>
      <c r="F302" s="5">
        <v>1098.67</v>
      </c>
      <c r="G302" s="5">
        <v>28.23</v>
      </c>
      <c r="H302" s="5">
        <v>1073.3900000000001</v>
      </c>
      <c r="I302" s="5">
        <v>1066.72</v>
      </c>
      <c r="J302" s="5">
        <v>41.91</v>
      </c>
      <c r="K302" s="6">
        <f t="shared" si="72"/>
        <v>1093.83</v>
      </c>
      <c r="L302" s="6">
        <f t="shared" si="73"/>
        <v>40.879999999999882</v>
      </c>
      <c r="M302" s="6">
        <f t="shared" si="74"/>
        <v>1082.6950000000002</v>
      </c>
      <c r="N302" s="5">
        <f t="shared" si="75"/>
        <v>25.265495245492417</v>
      </c>
      <c r="O302" s="6">
        <f t="shared" si="76"/>
        <v>31.950000000000045</v>
      </c>
      <c r="P302" s="6">
        <f t="shared" si="77"/>
        <v>50.530990490984834</v>
      </c>
      <c r="Q302" s="6">
        <f t="shared" si="78"/>
        <v>-0.37578222756415897</v>
      </c>
      <c r="R302" s="5">
        <f t="shared" si="62"/>
        <v>0.17672323287613026</v>
      </c>
      <c r="S302" s="5">
        <f t="shared" si="63"/>
        <v>8.9299999999998363</v>
      </c>
      <c r="T302" s="5">
        <f t="shared" si="64"/>
        <v>31.950000000000045</v>
      </c>
      <c r="U302" s="5">
        <f t="shared" si="65"/>
        <v>0.6322852508838156</v>
      </c>
      <c r="V302" s="5">
        <f t="shared" si="66"/>
        <v>0.44071964122636165</v>
      </c>
      <c r="W302" s="5">
        <f t="shared" si="67"/>
        <v>11.134999999999764</v>
      </c>
      <c r="X302" s="5">
        <f t="shared" si="68"/>
        <v>1082.6950000000002</v>
      </c>
      <c r="Y302" s="5">
        <f t="shared" si="69"/>
        <v>42.852712344641745</v>
      </c>
      <c r="Z302" s="10">
        <f t="shared" si="70"/>
        <v>0.33285882893503066</v>
      </c>
      <c r="AA302">
        <f t="shared" si="71"/>
        <v>40.879999999999882</v>
      </c>
    </row>
    <row r="303" spans="1:27">
      <c r="A303" s="1">
        <f t="shared" si="61"/>
        <v>374</v>
      </c>
      <c r="B303" s="1">
        <v>1</v>
      </c>
      <c r="C303" s="1">
        <v>-1</v>
      </c>
      <c r="D303" s="2">
        <v>-5</v>
      </c>
      <c r="E303" s="5">
        <v>599.66</v>
      </c>
      <c r="F303" s="5">
        <v>631.62</v>
      </c>
      <c r="G303" s="5">
        <v>21.23</v>
      </c>
      <c r="H303" s="5">
        <v>622.95000000000005</v>
      </c>
      <c r="I303" s="5">
        <v>657.93</v>
      </c>
      <c r="J303" s="5">
        <v>19.47</v>
      </c>
      <c r="K303" s="6">
        <f t="shared" si="72"/>
        <v>611.30500000000006</v>
      </c>
      <c r="L303" s="6">
        <f t="shared" si="73"/>
        <v>-23.290000000000077</v>
      </c>
      <c r="M303" s="6">
        <f t="shared" si="74"/>
        <v>644.77499999999998</v>
      </c>
      <c r="N303" s="5">
        <f t="shared" si="75"/>
        <v>14.403070853120177</v>
      </c>
      <c r="O303" s="6">
        <f t="shared" si="76"/>
        <v>-26.309999999999945</v>
      </c>
      <c r="P303" s="6">
        <f t="shared" si="77"/>
        <v>28.806141706240354</v>
      </c>
      <c r="Q303" s="6">
        <f t="shared" si="78"/>
        <v>8.6325060515034052E-2</v>
      </c>
      <c r="R303" s="5">
        <f t="shared" si="62"/>
        <v>0.10483875386010606</v>
      </c>
      <c r="S303" s="5">
        <f t="shared" si="63"/>
        <v>3.0199999999998681</v>
      </c>
      <c r="T303" s="5">
        <f t="shared" si="64"/>
        <v>26.309999999999945</v>
      </c>
      <c r="U303" s="5">
        <f t="shared" si="65"/>
        <v>0.91334689207268382</v>
      </c>
      <c r="V303" s="5">
        <f t="shared" si="66"/>
        <v>2.3238099945019166</v>
      </c>
      <c r="W303" s="5">
        <f t="shared" si="67"/>
        <v>33.469999999999914</v>
      </c>
      <c r="X303" s="5">
        <f t="shared" si="68"/>
        <v>644.77499999999998</v>
      </c>
      <c r="Y303" s="5">
        <f t="shared" si="69"/>
        <v>44.766495046458829</v>
      </c>
      <c r="Z303" s="10">
        <f t="shared" si="70"/>
        <v>0.33406586176980135</v>
      </c>
      <c r="AA303">
        <f t="shared" si="71"/>
        <v>23.290000000000077</v>
      </c>
    </row>
    <row r="304" spans="1:27">
      <c r="A304" s="1">
        <f t="shared" si="61"/>
        <v>341</v>
      </c>
      <c r="B304" s="1">
        <v>1</v>
      </c>
      <c r="C304" s="1">
        <v>-3</v>
      </c>
      <c r="D304" s="2">
        <v>4</v>
      </c>
      <c r="E304" s="5">
        <v>579.28</v>
      </c>
      <c r="F304" s="5">
        <v>591.4</v>
      </c>
      <c r="G304" s="5">
        <v>18.78</v>
      </c>
      <c r="H304" s="5">
        <v>592.34</v>
      </c>
      <c r="I304" s="5">
        <v>616.99</v>
      </c>
      <c r="J304" s="5">
        <v>17.510000000000002</v>
      </c>
      <c r="K304" s="6">
        <f t="shared" si="72"/>
        <v>585.80999999999995</v>
      </c>
      <c r="L304" s="6">
        <f t="shared" si="73"/>
        <v>-13.060000000000059</v>
      </c>
      <c r="M304" s="6">
        <f t="shared" si="74"/>
        <v>604.19499999999994</v>
      </c>
      <c r="N304" s="5">
        <f t="shared" si="75"/>
        <v>12.838306936664196</v>
      </c>
      <c r="O304" s="6">
        <f t="shared" si="76"/>
        <v>-25.590000000000032</v>
      </c>
      <c r="P304" s="6">
        <f t="shared" si="77"/>
        <v>25.676613873328392</v>
      </c>
      <c r="Q304" s="6">
        <f t="shared" si="78"/>
        <v>6.9906118489856867E-2</v>
      </c>
      <c r="R304" s="5">
        <f t="shared" si="62"/>
        <v>0.48799269490185865</v>
      </c>
      <c r="S304" s="5">
        <f t="shared" si="63"/>
        <v>12.529999999999973</v>
      </c>
      <c r="T304" s="5">
        <f t="shared" si="64"/>
        <v>25.590000000000032</v>
      </c>
      <c r="U304" s="5">
        <f t="shared" si="65"/>
        <v>0.99662674082510816</v>
      </c>
      <c r="V304" s="5">
        <f t="shared" si="66"/>
        <v>1.4320424095404127</v>
      </c>
      <c r="W304" s="5">
        <f t="shared" si="67"/>
        <v>18.384999999999991</v>
      </c>
      <c r="X304" s="5">
        <f t="shared" si="68"/>
        <v>604.19499999999994</v>
      </c>
      <c r="Y304" s="5">
        <f t="shared" si="69"/>
        <v>47.061890869310311</v>
      </c>
      <c r="Z304" s="10">
        <f t="shared" si="70"/>
        <v>0.33406735847729868</v>
      </c>
      <c r="AA304">
        <f t="shared" si="71"/>
        <v>13.060000000000059</v>
      </c>
    </row>
    <row r="305" spans="1:27">
      <c r="A305" s="1">
        <f t="shared" si="61"/>
        <v>803</v>
      </c>
      <c r="B305" s="1">
        <v>2</v>
      </c>
      <c r="C305" s="1">
        <v>0</v>
      </c>
      <c r="D305" s="2">
        <v>3</v>
      </c>
      <c r="E305" s="5">
        <v>476.08</v>
      </c>
      <c r="F305" s="5">
        <v>494.31</v>
      </c>
      <c r="G305" s="5">
        <v>12.98</v>
      </c>
      <c r="H305" s="5">
        <v>489.72</v>
      </c>
      <c r="I305" s="5">
        <v>514.32000000000005</v>
      </c>
      <c r="J305" s="5">
        <v>16.059999999999999</v>
      </c>
      <c r="K305" s="6">
        <f t="shared" si="72"/>
        <v>482.9</v>
      </c>
      <c r="L305" s="6">
        <f t="shared" si="73"/>
        <v>-13.640000000000043</v>
      </c>
      <c r="M305" s="6">
        <f t="shared" si="74"/>
        <v>504.31500000000005</v>
      </c>
      <c r="N305" s="5">
        <f t="shared" si="75"/>
        <v>10.324776026626438</v>
      </c>
      <c r="O305" s="6">
        <f t="shared" si="76"/>
        <v>-20.010000000000048</v>
      </c>
      <c r="P305" s="6">
        <f t="shared" si="77"/>
        <v>20.649552053252876</v>
      </c>
      <c r="Q305" s="6">
        <f t="shared" si="78"/>
        <v>-0.20976163450624283</v>
      </c>
      <c r="R305" s="5">
        <f t="shared" si="62"/>
        <v>0.30848126795063108</v>
      </c>
      <c r="S305" s="5">
        <f t="shared" si="63"/>
        <v>6.3700000000000045</v>
      </c>
      <c r="T305" s="5">
        <f t="shared" si="64"/>
        <v>20.010000000000048</v>
      </c>
      <c r="U305" s="5">
        <f t="shared" si="65"/>
        <v>0.96902828441006883</v>
      </c>
      <c r="V305" s="5">
        <f t="shared" si="66"/>
        <v>2.0741370025628836</v>
      </c>
      <c r="W305" s="5">
        <f t="shared" si="67"/>
        <v>21.415000000000077</v>
      </c>
      <c r="X305" s="5">
        <f t="shared" si="68"/>
        <v>504.31500000000005</v>
      </c>
      <c r="Y305" s="5">
        <f t="shared" si="69"/>
        <v>48.845127361545501</v>
      </c>
      <c r="Z305" s="10">
        <f t="shared" si="70"/>
        <v>0.33469837167216693</v>
      </c>
      <c r="AA305">
        <f t="shared" si="71"/>
        <v>13.640000000000043</v>
      </c>
    </row>
    <row r="306" spans="1:27">
      <c r="A306" s="1">
        <f t="shared" si="61"/>
        <v>1175</v>
      </c>
      <c r="B306" s="1">
        <v>3</v>
      </c>
      <c r="C306" s="1">
        <v>-1</v>
      </c>
      <c r="D306" s="2">
        <v>-4</v>
      </c>
      <c r="E306" s="5">
        <v>645.57000000000005</v>
      </c>
      <c r="F306" s="5">
        <v>675.42</v>
      </c>
      <c r="G306" s="5">
        <v>24.49</v>
      </c>
      <c r="H306" s="5">
        <v>573.26</v>
      </c>
      <c r="I306" s="5">
        <v>566.94000000000005</v>
      </c>
      <c r="J306" s="5">
        <v>12.46</v>
      </c>
      <c r="K306" s="6">
        <f t="shared" si="72"/>
        <v>609.41499999999996</v>
      </c>
      <c r="L306" s="6">
        <f t="shared" si="73"/>
        <v>72.310000000000059</v>
      </c>
      <c r="M306" s="6">
        <f t="shared" si="74"/>
        <v>621.18000000000006</v>
      </c>
      <c r="N306" s="5">
        <f t="shared" si="75"/>
        <v>13.738738115270994</v>
      </c>
      <c r="O306" s="6">
        <f t="shared" si="76"/>
        <v>108.4799999999999</v>
      </c>
      <c r="P306" s="6">
        <f t="shared" si="77"/>
        <v>27.477476230541988</v>
      </c>
      <c r="Q306" s="6">
        <f t="shared" si="78"/>
        <v>0.58874385655215666</v>
      </c>
      <c r="R306" s="5">
        <f t="shared" si="62"/>
        <v>1.3163508794084906</v>
      </c>
      <c r="S306" s="5">
        <f t="shared" si="63"/>
        <v>36.169999999999845</v>
      </c>
      <c r="T306" s="5">
        <f t="shared" si="64"/>
        <v>108.4799999999999</v>
      </c>
      <c r="U306" s="5">
        <f t="shared" si="65"/>
        <v>3.9479608348972506</v>
      </c>
      <c r="V306" s="5">
        <f t="shared" si="66"/>
        <v>0.8563377437788825</v>
      </c>
      <c r="W306" s="5">
        <f t="shared" si="67"/>
        <v>11.7650000000001</v>
      </c>
      <c r="X306" s="5">
        <f t="shared" si="68"/>
        <v>621.18000000000006</v>
      </c>
      <c r="Y306" s="5">
        <f t="shared" si="69"/>
        <v>45.213759428862026</v>
      </c>
      <c r="Z306" s="10">
        <f t="shared" si="70"/>
        <v>0.33514325295312153</v>
      </c>
      <c r="AA306">
        <f t="shared" si="71"/>
        <v>72.310000000000059</v>
      </c>
    </row>
    <row r="307" spans="1:27">
      <c r="A307" s="1">
        <f t="shared" si="61"/>
        <v>1138</v>
      </c>
      <c r="B307" s="1">
        <v>3</v>
      </c>
      <c r="C307" s="1">
        <v>-3</v>
      </c>
      <c r="D307" s="2">
        <v>1</v>
      </c>
      <c r="E307" s="5">
        <v>1220.23</v>
      </c>
      <c r="F307" s="5">
        <v>1214.24</v>
      </c>
      <c r="G307" s="5">
        <v>44.25</v>
      </c>
      <c r="H307" s="5">
        <v>1156.74</v>
      </c>
      <c r="I307" s="5">
        <v>1181.5999999999999</v>
      </c>
      <c r="J307" s="5">
        <v>25.87</v>
      </c>
      <c r="K307" s="6">
        <f t="shared" si="72"/>
        <v>1188.4850000000001</v>
      </c>
      <c r="L307" s="6">
        <f t="shared" si="73"/>
        <v>63.490000000000009</v>
      </c>
      <c r="M307" s="6">
        <f t="shared" si="74"/>
        <v>1197.92</v>
      </c>
      <c r="N307" s="5">
        <f t="shared" si="75"/>
        <v>25.628691929164081</v>
      </c>
      <c r="O307" s="6">
        <f t="shared" si="76"/>
        <v>32.6400000000001</v>
      </c>
      <c r="P307" s="6">
        <f t="shared" si="77"/>
        <v>51.257383858328161</v>
      </c>
      <c r="Q307" s="6">
        <f t="shared" si="78"/>
        <v>0.49054012998952456</v>
      </c>
      <c r="R307" s="5">
        <f t="shared" si="62"/>
        <v>0.6018645057123313</v>
      </c>
      <c r="S307" s="5">
        <f t="shared" si="63"/>
        <v>30.849999999999909</v>
      </c>
      <c r="T307" s="5">
        <f t="shared" si="64"/>
        <v>32.6400000000001</v>
      </c>
      <c r="U307" s="5">
        <f t="shared" si="65"/>
        <v>0.63678630361266164</v>
      </c>
      <c r="V307" s="5">
        <f t="shared" si="66"/>
        <v>0.36814208177606678</v>
      </c>
      <c r="W307" s="5">
        <f t="shared" si="67"/>
        <v>9.4349999999999454</v>
      </c>
      <c r="X307" s="5">
        <f t="shared" si="68"/>
        <v>1197.92</v>
      </c>
      <c r="Y307" s="5">
        <f t="shared" si="69"/>
        <v>46.741363285764542</v>
      </c>
      <c r="Z307" s="10">
        <f t="shared" si="70"/>
        <v>0.33597618963253928</v>
      </c>
      <c r="AA307">
        <f t="shared" si="71"/>
        <v>63.490000000000009</v>
      </c>
    </row>
    <row r="308" spans="1:27">
      <c r="A308" s="1">
        <f t="shared" si="61"/>
        <v>437</v>
      </c>
      <c r="B308" s="1">
        <v>1</v>
      </c>
      <c r="C308" s="1">
        <v>2</v>
      </c>
      <c r="D308" s="2">
        <v>-5</v>
      </c>
      <c r="E308" s="5">
        <v>318.23</v>
      </c>
      <c r="F308" s="5">
        <v>299.52</v>
      </c>
      <c r="G308" s="5">
        <v>8.82</v>
      </c>
      <c r="H308" s="5">
        <v>321.27</v>
      </c>
      <c r="I308" s="5">
        <v>306.99</v>
      </c>
      <c r="J308" s="5">
        <v>7.96</v>
      </c>
      <c r="K308" s="6">
        <f t="shared" si="72"/>
        <v>319.75</v>
      </c>
      <c r="L308" s="6">
        <f t="shared" si="73"/>
        <v>-3.0399999999999636</v>
      </c>
      <c r="M308" s="6">
        <f t="shared" si="74"/>
        <v>303.255</v>
      </c>
      <c r="N308" s="5">
        <f t="shared" si="75"/>
        <v>5.9404124435934582</v>
      </c>
      <c r="O308" s="6">
        <f t="shared" si="76"/>
        <v>-7.4700000000000273</v>
      </c>
      <c r="P308" s="6">
        <f t="shared" si="77"/>
        <v>11.880824887186916</v>
      </c>
      <c r="Q308" s="6">
        <f t="shared" si="78"/>
        <v>0.10223443898153788</v>
      </c>
      <c r="R308" s="5">
        <f t="shared" si="62"/>
        <v>0.37286973270498036</v>
      </c>
      <c r="S308" s="5">
        <f t="shared" si="63"/>
        <v>4.4300000000000637</v>
      </c>
      <c r="T308" s="5">
        <f t="shared" si="64"/>
        <v>7.4700000000000273</v>
      </c>
      <c r="U308" s="5">
        <f t="shared" si="65"/>
        <v>0.62874422196527613</v>
      </c>
      <c r="V308" s="5">
        <f t="shared" si="66"/>
        <v>2.7767432239135728</v>
      </c>
      <c r="W308" s="5">
        <f t="shared" si="67"/>
        <v>16.495000000000005</v>
      </c>
      <c r="X308" s="5">
        <f t="shared" si="68"/>
        <v>303.255</v>
      </c>
      <c r="Y308" s="5">
        <f t="shared" si="69"/>
        <v>51.049485684626269</v>
      </c>
      <c r="Z308" s="10">
        <f t="shared" si="70"/>
        <v>0.33741665637605983</v>
      </c>
      <c r="AA308">
        <f t="shared" si="71"/>
        <v>3.0399999999999636</v>
      </c>
    </row>
    <row r="309" spans="1:27">
      <c r="A309" s="1">
        <f t="shared" si="61"/>
        <v>715</v>
      </c>
      <c r="B309" s="1">
        <v>2</v>
      </c>
      <c r="C309" s="1">
        <v>-4</v>
      </c>
      <c r="D309" s="2">
        <v>-1</v>
      </c>
      <c r="E309" s="5">
        <v>1347.98</v>
      </c>
      <c r="F309" s="5">
        <v>1382.73</v>
      </c>
      <c r="G309" s="5">
        <v>81.27</v>
      </c>
      <c r="H309" s="5">
        <v>1280.5999999999999</v>
      </c>
      <c r="I309" s="5">
        <v>1281.33</v>
      </c>
      <c r="J309" s="5">
        <v>30.84</v>
      </c>
      <c r="K309" s="6">
        <f t="shared" si="72"/>
        <v>1314.29</v>
      </c>
      <c r="L309" s="6">
        <f t="shared" si="73"/>
        <v>67.380000000000109</v>
      </c>
      <c r="M309" s="6">
        <f t="shared" si="74"/>
        <v>1332.03</v>
      </c>
      <c r="N309" s="5">
        <f t="shared" si="75"/>
        <v>43.462393226788599</v>
      </c>
      <c r="O309" s="6">
        <f t="shared" si="76"/>
        <v>101.40000000000009</v>
      </c>
      <c r="P309" s="6">
        <f t="shared" si="77"/>
        <v>86.924786453577198</v>
      </c>
      <c r="Q309" s="6">
        <f t="shared" si="78"/>
        <v>0.74824884625211352</v>
      </c>
      <c r="R309" s="5">
        <f t="shared" si="62"/>
        <v>0.39137283377933413</v>
      </c>
      <c r="S309" s="5">
        <f t="shared" si="63"/>
        <v>34.019999999999982</v>
      </c>
      <c r="T309" s="5">
        <f t="shared" si="64"/>
        <v>101.40000000000009</v>
      </c>
      <c r="U309" s="5">
        <f t="shared" si="65"/>
        <v>1.1665257303123027</v>
      </c>
      <c r="V309" s="5">
        <f t="shared" si="66"/>
        <v>0.40816896362406785</v>
      </c>
      <c r="W309" s="5">
        <f t="shared" si="67"/>
        <v>17.740000000000009</v>
      </c>
      <c r="X309" s="5">
        <f t="shared" si="68"/>
        <v>1332.03</v>
      </c>
      <c r="Y309" s="5">
        <f t="shared" si="69"/>
        <v>30.647875119287871</v>
      </c>
      <c r="Z309" s="10">
        <f t="shared" si="70"/>
        <v>0.33874916974067998</v>
      </c>
      <c r="AA309">
        <f t="shared" si="71"/>
        <v>67.380000000000109</v>
      </c>
    </row>
    <row r="310" spans="1:27">
      <c r="A310" s="1">
        <f t="shared" si="61"/>
        <v>774</v>
      </c>
      <c r="B310" s="1">
        <v>2</v>
      </c>
      <c r="C310" s="1">
        <v>-1</v>
      </c>
      <c r="D310" s="2">
        <v>-5</v>
      </c>
      <c r="E310" s="5">
        <v>646.44000000000005</v>
      </c>
      <c r="F310" s="5">
        <v>652.75</v>
      </c>
      <c r="G310" s="5">
        <v>23.06</v>
      </c>
      <c r="H310" s="5">
        <v>625.63</v>
      </c>
      <c r="I310" s="5">
        <v>635.98</v>
      </c>
      <c r="J310" s="5">
        <v>15.51</v>
      </c>
      <c r="K310" s="6">
        <f t="shared" si="72"/>
        <v>636.03500000000008</v>
      </c>
      <c r="L310" s="6">
        <f t="shared" si="73"/>
        <v>20.810000000000059</v>
      </c>
      <c r="M310" s="6">
        <f t="shared" si="74"/>
        <v>644.36500000000001</v>
      </c>
      <c r="N310" s="5">
        <f t="shared" si="75"/>
        <v>13.895356238686363</v>
      </c>
      <c r="O310" s="6">
        <f t="shared" si="76"/>
        <v>16.769999999999982</v>
      </c>
      <c r="P310" s="6">
        <f t="shared" si="77"/>
        <v>27.790712477372725</v>
      </c>
      <c r="Q310" s="6">
        <f t="shared" si="78"/>
        <v>0.37704850958218677</v>
      </c>
      <c r="R310" s="5">
        <f t="shared" si="62"/>
        <v>0.14537230750343147</v>
      </c>
      <c r="S310" s="5">
        <f t="shared" si="63"/>
        <v>4.0400000000000773</v>
      </c>
      <c r="T310" s="5">
        <f t="shared" si="64"/>
        <v>16.769999999999982</v>
      </c>
      <c r="U310" s="5">
        <f t="shared" si="65"/>
        <v>0.60343900911695447</v>
      </c>
      <c r="V310" s="5">
        <f t="shared" si="66"/>
        <v>0.59948085222948033</v>
      </c>
      <c r="W310" s="5">
        <f t="shared" si="67"/>
        <v>8.3299999999999272</v>
      </c>
      <c r="X310" s="5">
        <f t="shared" si="68"/>
        <v>644.36500000000001</v>
      </c>
      <c r="Y310" s="5">
        <f t="shared" si="69"/>
        <v>46.372686596260799</v>
      </c>
      <c r="Z310" s="10">
        <f t="shared" si="70"/>
        <v>0.3388067295671679</v>
      </c>
      <c r="AA310">
        <f t="shared" si="71"/>
        <v>20.810000000000059</v>
      </c>
    </row>
    <row r="311" spans="1:27">
      <c r="A311" s="1">
        <f t="shared" si="61"/>
        <v>838</v>
      </c>
      <c r="B311" s="1">
        <v>2</v>
      </c>
      <c r="C311" s="1">
        <v>2</v>
      </c>
      <c r="D311" s="2">
        <v>-4</v>
      </c>
      <c r="E311" s="5">
        <v>1903.32</v>
      </c>
      <c r="F311" s="5">
        <v>1911.81</v>
      </c>
      <c r="G311" s="5">
        <v>36.93</v>
      </c>
      <c r="H311" s="5">
        <v>1839.97</v>
      </c>
      <c r="I311" s="5">
        <v>1880.08</v>
      </c>
      <c r="J311" s="5">
        <v>44.32</v>
      </c>
      <c r="K311" s="6">
        <f t="shared" si="72"/>
        <v>1871.645</v>
      </c>
      <c r="L311" s="6">
        <f t="shared" si="73"/>
        <v>63.349999999999909</v>
      </c>
      <c r="M311" s="6">
        <f t="shared" si="74"/>
        <v>1895.9449999999999</v>
      </c>
      <c r="N311" s="5">
        <f t="shared" si="75"/>
        <v>28.844788524099116</v>
      </c>
      <c r="O311" s="6">
        <f t="shared" si="76"/>
        <v>31.730000000000018</v>
      </c>
      <c r="P311" s="6">
        <f t="shared" si="77"/>
        <v>57.689577048198231</v>
      </c>
      <c r="Q311" s="6">
        <f t="shared" si="78"/>
        <v>-0.18041518922896041</v>
      </c>
      <c r="R311" s="5">
        <f t="shared" si="62"/>
        <v>0.54810594249256073</v>
      </c>
      <c r="S311" s="5">
        <f t="shared" si="63"/>
        <v>31.619999999999891</v>
      </c>
      <c r="T311" s="5">
        <f t="shared" si="64"/>
        <v>31.730000000000018</v>
      </c>
      <c r="U311" s="5">
        <f t="shared" si="65"/>
        <v>0.55001269940825492</v>
      </c>
      <c r="V311" s="5">
        <f t="shared" si="66"/>
        <v>0.84243987366029394</v>
      </c>
      <c r="W311" s="5">
        <f t="shared" si="67"/>
        <v>24.299999999999955</v>
      </c>
      <c r="X311" s="5">
        <f t="shared" si="68"/>
        <v>1895.9449999999999</v>
      </c>
      <c r="Y311" s="5">
        <f t="shared" si="69"/>
        <v>65.729204373122172</v>
      </c>
      <c r="Z311" s="10">
        <f t="shared" si="70"/>
        <v>0.33948784956165962</v>
      </c>
      <c r="AA311">
        <f t="shared" si="71"/>
        <v>63.349999999999909</v>
      </c>
    </row>
    <row r="312" spans="1:27">
      <c r="A312" s="1">
        <f t="shared" si="61"/>
        <v>1219</v>
      </c>
      <c r="B312" s="1">
        <v>3</v>
      </c>
      <c r="C312" s="1">
        <v>1</v>
      </c>
      <c r="D312" s="2">
        <v>-2</v>
      </c>
      <c r="E312" s="5">
        <v>307.26</v>
      </c>
      <c r="F312" s="5">
        <v>303.70999999999998</v>
      </c>
      <c r="G312" s="5">
        <v>5.59</v>
      </c>
      <c r="H312" s="5">
        <v>299.11</v>
      </c>
      <c r="I312" s="5">
        <v>307.52</v>
      </c>
      <c r="J312" s="5">
        <v>9.17</v>
      </c>
      <c r="K312" s="6">
        <f t="shared" si="72"/>
        <v>303.185</v>
      </c>
      <c r="L312" s="6">
        <f t="shared" si="73"/>
        <v>8.1499999999999773</v>
      </c>
      <c r="M312" s="6">
        <f t="shared" si="74"/>
        <v>305.61500000000001</v>
      </c>
      <c r="N312" s="5">
        <f t="shared" si="75"/>
        <v>5.3697532531765368</v>
      </c>
      <c r="O312" s="6">
        <f t="shared" si="76"/>
        <v>-3.8100000000000023</v>
      </c>
      <c r="P312" s="6">
        <f t="shared" si="77"/>
        <v>10.739506506353074</v>
      </c>
      <c r="Q312" s="6">
        <f t="shared" si="78"/>
        <v>-0.45814266020444444</v>
      </c>
      <c r="R312" s="5">
        <f t="shared" si="62"/>
        <v>1.113645211995999</v>
      </c>
      <c r="S312" s="5">
        <f t="shared" si="63"/>
        <v>11.95999999999998</v>
      </c>
      <c r="T312" s="5">
        <f t="shared" si="64"/>
        <v>3.8100000000000023</v>
      </c>
      <c r="U312" s="5">
        <f t="shared" si="65"/>
        <v>0.35476490449036507</v>
      </c>
      <c r="V312" s="5">
        <f t="shared" si="66"/>
        <v>0.4525347600585769</v>
      </c>
      <c r="W312" s="5">
        <f t="shared" si="67"/>
        <v>2.4300000000000068</v>
      </c>
      <c r="X312" s="5">
        <f t="shared" si="68"/>
        <v>305.61500000000001</v>
      </c>
      <c r="Y312" s="5">
        <f t="shared" si="69"/>
        <v>56.914160779959502</v>
      </c>
      <c r="Z312" s="10">
        <f t="shared" si="70"/>
        <v>0.33963362613263132</v>
      </c>
      <c r="AA312">
        <f t="shared" si="71"/>
        <v>8.1499999999999773</v>
      </c>
    </row>
    <row r="313" spans="1:27">
      <c r="A313" s="1">
        <f t="shared" si="61"/>
        <v>315</v>
      </c>
      <c r="B313" s="1">
        <v>1</v>
      </c>
      <c r="C313" s="1">
        <v>-4</v>
      </c>
      <c r="D313" s="2">
        <v>-1</v>
      </c>
      <c r="E313" s="5">
        <v>1490.89</v>
      </c>
      <c r="F313" s="5">
        <v>1525.47</v>
      </c>
      <c r="G313" s="5">
        <v>50.44</v>
      </c>
      <c r="H313" s="5">
        <v>1514</v>
      </c>
      <c r="I313" s="5">
        <v>1554.16</v>
      </c>
      <c r="J313" s="5">
        <v>30.77</v>
      </c>
      <c r="K313" s="6">
        <f t="shared" si="72"/>
        <v>1502.4450000000002</v>
      </c>
      <c r="L313" s="6">
        <f t="shared" si="73"/>
        <v>-23.1099999999999</v>
      </c>
      <c r="M313" s="6">
        <f t="shared" si="74"/>
        <v>1539.8150000000001</v>
      </c>
      <c r="N313" s="5">
        <f t="shared" si="75"/>
        <v>29.542285371988402</v>
      </c>
      <c r="O313" s="6">
        <f t="shared" si="76"/>
        <v>-28.690000000000055</v>
      </c>
      <c r="P313" s="6">
        <f t="shared" si="77"/>
        <v>59.084570743976805</v>
      </c>
      <c r="Q313" s="6">
        <f t="shared" si="78"/>
        <v>0.45757859562046427</v>
      </c>
      <c r="R313" s="5">
        <f t="shared" si="62"/>
        <v>9.4440899370822465E-2</v>
      </c>
      <c r="S313" s="5">
        <f t="shared" si="63"/>
        <v>5.5800000000001546</v>
      </c>
      <c r="T313" s="5">
        <f t="shared" si="64"/>
        <v>28.690000000000055</v>
      </c>
      <c r="U313" s="5">
        <f t="shared" si="65"/>
        <v>0.48557516181878613</v>
      </c>
      <c r="V313" s="5">
        <f t="shared" si="66"/>
        <v>1.2649664550134507</v>
      </c>
      <c r="W313" s="5">
        <f t="shared" si="67"/>
        <v>37.369999999999891</v>
      </c>
      <c r="X313" s="5">
        <f t="shared" si="68"/>
        <v>1539.8150000000001</v>
      </c>
      <c r="Y313" s="5">
        <f t="shared" si="69"/>
        <v>52.122406259741567</v>
      </c>
      <c r="Z313" s="10">
        <f t="shared" si="70"/>
        <v>0.33977051078632475</v>
      </c>
      <c r="AA313">
        <f t="shared" si="71"/>
        <v>23.1099999999999</v>
      </c>
    </row>
    <row r="314" spans="1:27">
      <c r="A314" s="1">
        <f t="shared" si="61"/>
        <v>1196</v>
      </c>
      <c r="B314" s="1">
        <v>3</v>
      </c>
      <c r="C314" s="1">
        <v>0</v>
      </c>
      <c r="D314" s="2">
        <v>-4</v>
      </c>
      <c r="E314" s="5">
        <v>728.22</v>
      </c>
      <c r="F314" s="5">
        <v>710.04</v>
      </c>
      <c r="G314" s="5">
        <v>24.04</v>
      </c>
      <c r="H314" s="5">
        <v>721.23</v>
      </c>
      <c r="I314" s="5">
        <v>721.44</v>
      </c>
      <c r="J314" s="5">
        <v>15.58</v>
      </c>
      <c r="K314" s="6">
        <f t="shared" si="72"/>
        <v>724.72500000000002</v>
      </c>
      <c r="L314" s="6">
        <f t="shared" si="73"/>
        <v>6.9900000000000091</v>
      </c>
      <c r="M314" s="6">
        <f t="shared" si="74"/>
        <v>715.74</v>
      </c>
      <c r="N314" s="5">
        <f t="shared" si="75"/>
        <v>14.323564500500565</v>
      </c>
      <c r="O314" s="6">
        <f t="shared" si="76"/>
        <v>-11.400000000000091</v>
      </c>
      <c r="P314" s="6">
        <f t="shared" si="77"/>
        <v>28.647129001001129</v>
      </c>
      <c r="Q314" s="6">
        <f t="shared" si="78"/>
        <v>0.40843469508613822</v>
      </c>
      <c r="R314" s="5">
        <f t="shared" si="62"/>
        <v>0.64194914608571862</v>
      </c>
      <c r="S314" s="5">
        <f t="shared" si="63"/>
        <v>18.3900000000001</v>
      </c>
      <c r="T314" s="5">
        <f t="shared" si="64"/>
        <v>11.400000000000091</v>
      </c>
      <c r="U314" s="5">
        <f t="shared" si="65"/>
        <v>0.39794563705150682</v>
      </c>
      <c r="V314" s="5">
        <f t="shared" si="66"/>
        <v>0.62728799103645017</v>
      </c>
      <c r="W314" s="5">
        <f t="shared" si="67"/>
        <v>8.9850000000000136</v>
      </c>
      <c r="X314" s="5">
        <f t="shared" si="68"/>
        <v>715.74</v>
      </c>
      <c r="Y314" s="5">
        <f t="shared" si="69"/>
        <v>49.969405309340921</v>
      </c>
      <c r="Z314" s="10">
        <f t="shared" si="70"/>
        <v>0.33989557219828564</v>
      </c>
      <c r="AA314">
        <f t="shared" si="71"/>
        <v>6.9900000000000091</v>
      </c>
    </row>
    <row r="315" spans="1:27">
      <c r="A315" s="1">
        <f t="shared" si="61"/>
        <v>816</v>
      </c>
      <c r="B315" s="1">
        <v>2</v>
      </c>
      <c r="C315" s="1">
        <v>1</v>
      </c>
      <c r="D315" s="2">
        <v>-5</v>
      </c>
      <c r="E315" s="5">
        <v>1160.75</v>
      </c>
      <c r="F315" s="5">
        <v>1181.3699999999999</v>
      </c>
      <c r="G315" s="5">
        <v>40.29</v>
      </c>
      <c r="H315" s="5">
        <v>1166.76</v>
      </c>
      <c r="I315" s="5">
        <v>1176.57</v>
      </c>
      <c r="J315" s="5">
        <v>27.36</v>
      </c>
      <c r="K315" s="6">
        <f t="shared" si="72"/>
        <v>1163.7550000000001</v>
      </c>
      <c r="L315" s="6">
        <f t="shared" si="73"/>
        <v>-6.0099999999999909</v>
      </c>
      <c r="M315" s="6">
        <f t="shared" si="74"/>
        <v>1178.9699999999998</v>
      </c>
      <c r="N315" s="5">
        <f t="shared" si="75"/>
        <v>24.350840334575722</v>
      </c>
      <c r="O315" s="6">
        <f t="shared" si="76"/>
        <v>4.7999999999999545</v>
      </c>
      <c r="P315" s="6">
        <f t="shared" si="77"/>
        <v>48.701680669151443</v>
      </c>
      <c r="Q315" s="6">
        <f t="shared" si="78"/>
        <v>0.36878939877278266</v>
      </c>
      <c r="R315" s="5">
        <f t="shared" si="62"/>
        <v>0.22196359245661931</v>
      </c>
      <c r="S315" s="5">
        <f t="shared" si="63"/>
        <v>10.809999999999945</v>
      </c>
      <c r="T315" s="5">
        <f t="shared" si="64"/>
        <v>4.7999999999999545</v>
      </c>
      <c r="U315" s="5">
        <f t="shared" si="65"/>
        <v>9.8559226992762997E-2</v>
      </c>
      <c r="V315" s="5">
        <f t="shared" si="66"/>
        <v>0.62482443278953026</v>
      </c>
      <c r="W315" s="5">
        <f t="shared" si="67"/>
        <v>15.214999999999691</v>
      </c>
      <c r="X315" s="5">
        <f t="shared" si="68"/>
        <v>1178.9699999999998</v>
      </c>
      <c r="Y315" s="5">
        <f t="shared" si="69"/>
        <v>48.415988269857863</v>
      </c>
      <c r="Z315" s="10">
        <f t="shared" si="70"/>
        <v>0.34039682724725862</v>
      </c>
      <c r="AA315">
        <f t="shared" si="71"/>
        <v>6.0099999999999909</v>
      </c>
    </row>
    <row r="316" spans="1:27">
      <c r="A316" s="1">
        <f t="shared" si="61"/>
        <v>1220</v>
      </c>
      <c r="B316" s="1">
        <v>3</v>
      </c>
      <c r="C316" s="1">
        <v>1</v>
      </c>
      <c r="D316" s="2">
        <v>-1</v>
      </c>
      <c r="E316" s="5">
        <v>504.05</v>
      </c>
      <c r="F316" s="5">
        <v>485.2</v>
      </c>
      <c r="G316" s="5">
        <v>21.63</v>
      </c>
      <c r="H316" s="5">
        <v>517.11</v>
      </c>
      <c r="I316" s="5">
        <v>504.45</v>
      </c>
      <c r="J316" s="5">
        <v>10.5</v>
      </c>
      <c r="K316" s="6">
        <f t="shared" si="72"/>
        <v>510.58000000000004</v>
      </c>
      <c r="L316" s="6">
        <f t="shared" si="73"/>
        <v>-13.060000000000002</v>
      </c>
      <c r="M316" s="6">
        <f t="shared" si="74"/>
        <v>494.82499999999999</v>
      </c>
      <c r="N316" s="5">
        <f t="shared" si="75"/>
        <v>12.021926842232904</v>
      </c>
      <c r="O316" s="6">
        <f t="shared" si="76"/>
        <v>-19.25</v>
      </c>
      <c r="P316" s="6">
        <f t="shared" si="77"/>
        <v>24.043853684465809</v>
      </c>
      <c r="Q316" s="6">
        <f t="shared" si="78"/>
        <v>0.61858265313906469</v>
      </c>
      <c r="R316" s="5">
        <f t="shared" si="62"/>
        <v>0.25744625138852917</v>
      </c>
      <c r="S316" s="5">
        <f t="shared" si="63"/>
        <v>6.1899999999999977</v>
      </c>
      <c r="T316" s="5">
        <f t="shared" si="64"/>
        <v>19.25</v>
      </c>
      <c r="U316" s="5">
        <f t="shared" si="65"/>
        <v>0.80062041021473151</v>
      </c>
      <c r="V316" s="5">
        <f t="shared" si="66"/>
        <v>1.3105220325125337</v>
      </c>
      <c r="W316" s="5">
        <f t="shared" si="67"/>
        <v>15.755000000000052</v>
      </c>
      <c r="X316" s="5">
        <f t="shared" si="68"/>
        <v>494.82499999999999</v>
      </c>
      <c r="Y316" s="5">
        <f t="shared" si="69"/>
        <v>41.160207219169301</v>
      </c>
      <c r="Z316" s="10">
        <f t="shared" si="70"/>
        <v>0.34503333172318296</v>
      </c>
      <c r="AA316">
        <f t="shared" si="71"/>
        <v>13.060000000000002</v>
      </c>
    </row>
    <row r="317" spans="1:27">
      <c r="A317" s="1">
        <f t="shared" si="61"/>
        <v>459</v>
      </c>
      <c r="B317" s="1">
        <v>1</v>
      </c>
      <c r="C317" s="1">
        <v>3</v>
      </c>
      <c r="D317" s="2">
        <v>-4</v>
      </c>
      <c r="E317" s="5">
        <v>754.68</v>
      </c>
      <c r="F317" s="5">
        <v>744.68</v>
      </c>
      <c r="G317" s="5">
        <v>19.350000000000001</v>
      </c>
      <c r="H317" s="5">
        <v>786.14</v>
      </c>
      <c r="I317" s="5">
        <v>776.01</v>
      </c>
      <c r="J317" s="5">
        <v>16.14</v>
      </c>
      <c r="K317" s="6">
        <f t="shared" si="72"/>
        <v>770.41</v>
      </c>
      <c r="L317" s="6">
        <f t="shared" si="73"/>
        <v>-31.460000000000036</v>
      </c>
      <c r="M317" s="6">
        <f t="shared" si="74"/>
        <v>760.34500000000003</v>
      </c>
      <c r="N317" s="5">
        <f t="shared" si="75"/>
        <v>12.598830302849548</v>
      </c>
      <c r="O317" s="6">
        <f t="shared" si="76"/>
        <v>-31.330000000000041</v>
      </c>
      <c r="P317" s="6">
        <f t="shared" si="77"/>
        <v>25.197660605699095</v>
      </c>
      <c r="Q317" s="6">
        <f t="shared" si="78"/>
        <v>0.17942815346953589</v>
      </c>
      <c r="R317" s="5">
        <f t="shared" si="62"/>
        <v>5.159209104141701E-3</v>
      </c>
      <c r="S317" s="5">
        <f t="shared" si="63"/>
        <v>0.12999999999999545</v>
      </c>
      <c r="T317" s="5">
        <f t="shared" si="64"/>
        <v>31.330000000000041</v>
      </c>
      <c r="U317" s="5">
        <f t="shared" si="65"/>
        <v>1.2433693940981949</v>
      </c>
      <c r="V317" s="5">
        <f t="shared" si="66"/>
        <v>0.79888368666442655</v>
      </c>
      <c r="W317" s="5">
        <f t="shared" si="67"/>
        <v>10.064999999999941</v>
      </c>
      <c r="X317" s="5">
        <f t="shared" si="68"/>
        <v>760.34500000000003</v>
      </c>
      <c r="Y317" s="5">
        <f t="shared" si="69"/>
        <v>60.350443789057827</v>
      </c>
      <c r="Z317" s="10">
        <f t="shared" si="70"/>
        <v>0.34549529663947665</v>
      </c>
      <c r="AA317">
        <f t="shared" si="71"/>
        <v>31.460000000000036</v>
      </c>
    </row>
    <row r="318" spans="1:27">
      <c r="A318" s="1">
        <f t="shared" si="61"/>
        <v>1201</v>
      </c>
      <c r="B318" s="1">
        <v>3</v>
      </c>
      <c r="C318" s="1">
        <v>0</v>
      </c>
      <c r="D318" s="2">
        <v>1</v>
      </c>
      <c r="E318" s="5">
        <v>779.91</v>
      </c>
      <c r="F318" s="5">
        <v>778.12</v>
      </c>
      <c r="G318" s="5">
        <v>26.46</v>
      </c>
      <c r="H318" s="5">
        <v>780.06</v>
      </c>
      <c r="I318" s="5">
        <v>792.15</v>
      </c>
      <c r="J318" s="5">
        <v>20.94</v>
      </c>
      <c r="K318" s="6">
        <f t="shared" si="72"/>
        <v>779.9849999999999</v>
      </c>
      <c r="L318" s="6">
        <f t="shared" si="73"/>
        <v>-0.14999999999997726</v>
      </c>
      <c r="M318" s="6">
        <f t="shared" si="74"/>
        <v>785.13499999999999</v>
      </c>
      <c r="N318" s="5">
        <f t="shared" si="75"/>
        <v>16.871686341323443</v>
      </c>
      <c r="O318" s="6">
        <f t="shared" si="76"/>
        <v>-14.029999999999973</v>
      </c>
      <c r="P318" s="6">
        <f t="shared" si="77"/>
        <v>33.743372682646886</v>
      </c>
      <c r="Q318" s="6">
        <f t="shared" si="78"/>
        <v>0.22979492984109112</v>
      </c>
      <c r="R318" s="5">
        <f t="shared" si="62"/>
        <v>0.4113400320276232</v>
      </c>
      <c r="S318" s="5">
        <f t="shared" si="63"/>
        <v>13.879999999999995</v>
      </c>
      <c r="T318" s="5">
        <f t="shared" si="64"/>
        <v>14.029999999999973</v>
      </c>
      <c r="U318" s="5">
        <f t="shared" si="65"/>
        <v>0.4157853493766242</v>
      </c>
      <c r="V318" s="5">
        <f t="shared" si="66"/>
        <v>0.30524512463145498</v>
      </c>
      <c r="W318" s="5">
        <f t="shared" si="67"/>
        <v>5.1500000000000909</v>
      </c>
      <c r="X318" s="5">
        <f t="shared" si="68"/>
        <v>785.13499999999999</v>
      </c>
      <c r="Y318" s="5">
        <f t="shared" si="69"/>
        <v>46.535656490779253</v>
      </c>
      <c r="Z318" s="10">
        <f t="shared" si="70"/>
        <v>0.34586702647115697</v>
      </c>
      <c r="AA318">
        <f t="shared" si="71"/>
        <v>0.14999999999997726</v>
      </c>
    </row>
    <row r="319" spans="1:27">
      <c r="A319" s="1">
        <f t="shared" si="61"/>
        <v>464</v>
      </c>
      <c r="B319" s="1">
        <v>1</v>
      </c>
      <c r="C319" s="1">
        <v>3</v>
      </c>
      <c r="D319" s="2">
        <v>1</v>
      </c>
      <c r="E319" s="5">
        <v>620.17999999999995</v>
      </c>
      <c r="F319" s="5">
        <v>617.32000000000005</v>
      </c>
      <c r="G319" s="5">
        <v>13.25</v>
      </c>
      <c r="H319" s="5">
        <v>646</v>
      </c>
      <c r="I319" s="5">
        <v>662.66</v>
      </c>
      <c r="J319" s="5">
        <v>17.59</v>
      </c>
      <c r="K319" s="6">
        <f t="shared" si="72"/>
        <v>633.08999999999992</v>
      </c>
      <c r="L319" s="6">
        <f t="shared" si="73"/>
        <v>-25.82000000000005</v>
      </c>
      <c r="M319" s="6">
        <f t="shared" si="74"/>
        <v>639.99</v>
      </c>
      <c r="N319" s="5">
        <f t="shared" si="75"/>
        <v>11.011024021406909</v>
      </c>
      <c r="O319" s="6">
        <f t="shared" si="76"/>
        <v>-45.339999999999918</v>
      </c>
      <c r="P319" s="6">
        <f t="shared" si="77"/>
        <v>22.022048042813818</v>
      </c>
      <c r="Q319" s="6">
        <f t="shared" si="78"/>
        <v>-0.27598703921433587</v>
      </c>
      <c r="R319" s="5">
        <f t="shared" si="62"/>
        <v>0.88638440721091727</v>
      </c>
      <c r="S319" s="5">
        <f t="shared" si="63"/>
        <v>19.519999999999868</v>
      </c>
      <c r="T319" s="5">
        <f t="shared" si="64"/>
        <v>45.339999999999918</v>
      </c>
      <c r="U319" s="5">
        <f t="shared" si="65"/>
        <v>2.058845749126188</v>
      </c>
      <c r="V319" s="5">
        <f t="shared" si="66"/>
        <v>0.62664471411428802</v>
      </c>
      <c r="W319" s="5">
        <f t="shared" si="67"/>
        <v>6.9000000000000909</v>
      </c>
      <c r="X319" s="5">
        <f t="shared" si="68"/>
        <v>639.99</v>
      </c>
      <c r="Y319" s="5">
        <f t="shared" si="69"/>
        <v>58.122659505217094</v>
      </c>
      <c r="Z319" s="10">
        <f t="shared" si="70"/>
        <v>0.34691785771274442</v>
      </c>
      <c r="AA319">
        <f t="shared" si="71"/>
        <v>25.82000000000005</v>
      </c>
    </row>
    <row r="320" spans="1:27">
      <c r="A320" s="1">
        <f t="shared" si="61"/>
        <v>1218</v>
      </c>
      <c r="B320" s="1">
        <v>3</v>
      </c>
      <c r="C320" s="1">
        <v>1</v>
      </c>
      <c r="D320" s="2">
        <v>-3</v>
      </c>
      <c r="E320" s="5">
        <v>667.22</v>
      </c>
      <c r="F320" s="5">
        <v>652.95000000000005</v>
      </c>
      <c r="G320" s="5">
        <v>12.96</v>
      </c>
      <c r="H320" s="5">
        <v>721.44</v>
      </c>
      <c r="I320" s="5">
        <v>734.29</v>
      </c>
      <c r="J320" s="5">
        <v>21</v>
      </c>
      <c r="K320" s="6">
        <f t="shared" si="72"/>
        <v>694.33</v>
      </c>
      <c r="L320" s="6">
        <f t="shared" si="73"/>
        <v>-54.220000000000027</v>
      </c>
      <c r="M320" s="6">
        <f t="shared" si="74"/>
        <v>693.62</v>
      </c>
      <c r="N320" s="5">
        <f t="shared" si="75"/>
        <v>12.338573661489404</v>
      </c>
      <c r="O320" s="6">
        <f t="shared" si="76"/>
        <v>-81.339999999999918</v>
      </c>
      <c r="P320" s="6">
        <f t="shared" si="77"/>
        <v>24.677147322978808</v>
      </c>
      <c r="Q320" s="6">
        <f t="shared" si="78"/>
        <v>-0.4483671876847406</v>
      </c>
      <c r="R320" s="5">
        <f t="shared" si="62"/>
        <v>1.0989925069153497</v>
      </c>
      <c r="S320" s="5">
        <f t="shared" si="63"/>
        <v>27.119999999999891</v>
      </c>
      <c r="T320" s="5">
        <f t="shared" si="64"/>
        <v>81.339999999999918</v>
      </c>
      <c r="U320" s="5">
        <f t="shared" si="65"/>
        <v>3.2961670542955317</v>
      </c>
      <c r="V320" s="5">
        <f t="shared" si="66"/>
        <v>5.7543117987458807E-2</v>
      </c>
      <c r="W320" s="5">
        <f t="shared" si="67"/>
        <v>0.71000000000003638</v>
      </c>
      <c r="X320" s="5">
        <f t="shared" si="68"/>
        <v>693.62</v>
      </c>
      <c r="Y320" s="5">
        <f t="shared" si="69"/>
        <v>56.215573941491733</v>
      </c>
      <c r="Z320" s="10">
        <f t="shared" si="70"/>
        <v>0.34693515244206663</v>
      </c>
      <c r="AA320">
        <f t="shared" si="71"/>
        <v>54.220000000000027</v>
      </c>
    </row>
    <row r="321" spans="1:27">
      <c r="A321" s="1">
        <f t="shared" si="61"/>
        <v>1160</v>
      </c>
      <c r="B321" s="1">
        <v>3</v>
      </c>
      <c r="C321" s="1">
        <v>-2</v>
      </c>
      <c r="D321" s="2">
        <v>2</v>
      </c>
      <c r="E321" s="5">
        <v>1359.4</v>
      </c>
      <c r="F321" s="5">
        <v>1340.8</v>
      </c>
      <c r="G321" s="5">
        <v>34.020000000000003</v>
      </c>
      <c r="H321" s="5">
        <v>1372.34</v>
      </c>
      <c r="I321" s="5">
        <v>1422.24</v>
      </c>
      <c r="J321" s="5">
        <v>38.86</v>
      </c>
      <c r="K321" s="6">
        <f t="shared" si="72"/>
        <v>1365.87</v>
      </c>
      <c r="L321" s="6">
        <f t="shared" si="73"/>
        <v>-12.939999999999827</v>
      </c>
      <c r="M321" s="6">
        <f t="shared" si="74"/>
        <v>1381.52</v>
      </c>
      <c r="N321" s="5">
        <f t="shared" si="75"/>
        <v>25.823729397590892</v>
      </c>
      <c r="O321" s="6">
        <f t="shared" si="76"/>
        <v>-81.440000000000055</v>
      </c>
      <c r="P321" s="6">
        <f t="shared" si="77"/>
        <v>51.647458795181784</v>
      </c>
      <c r="Q321" s="6">
        <f t="shared" si="78"/>
        <v>-0.13223785923687695</v>
      </c>
      <c r="R321" s="5">
        <f t="shared" si="62"/>
        <v>1.3262995236929378</v>
      </c>
      <c r="S321" s="5">
        <f t="shared" si="63"/>
        <v>68.500000000000227</v>
      </c>
      <c r="T321" s="5">
        <f t="shared" si="64"/>
        <v>81.440000000000055</v>
      </c>
      <c r="U321" s="5">
        <f t="shared" si="65"/>
        <v>1.5768442804314242</v>
      </c>
      <c r="V321" s="5">
        <f t="shared" si="66"/>
        <v>0.60603175316188396</v>
      </c>
      <c r="W321" s="5">
        <f t="shared" si="67"/>
        <v>15.650000000000091</v>
      </c>
      <c r="X321" s="5">
        <f t="shared" si="68"/>
        <v>1381.52</v>
      </c>
      <c r="Y321" s="5">
        <f t="shared" si="69"/>
        <v>53.498082276562371</v>
      </c>
      <c r="Z321" s="10">
        <f t="shared" si="70"/>
        <v>0.34780885555143648</v>
      </c>
      <c r="AA321">
        <f t="shared" si="71"/>
        <v>12.939999999999827</v>
      </c>
    </row>
    <row r="322" spans="1:27">
      <c r="A322" s="1">
        <f t="shared" si="61"/>
        <v>718</v>
      </c>
      <c r="B322" s="1">
        <v>2</v>
      </c>
      <c r="C322" s="1">
        <v>-4</v>
      </c>
      <c r="D322" s="2">
        <v>2</v>
      </c>
      <c r="E322" s="5">
        <v>592.29999999999995</v>
      </c>
      <c r="F322" s="5">
        <v>579.12</v>
      </c>
      <c r="G322" s="5">
        <v>22.74</v>
      </c>
      <c r="H322" s="5">
        <v>551.59</v>
      </c>
      <c r="I322" s="5">
        <v>557.54</v>
      </c>
      <c r="J322" s="5">
        <v>17.39</v>
      </c>
      <c r="K322" s="6">
        <f t="shared" si="72"/>
        <v>571.94499999999994</v>
      </c>
      <c r="L322" s="6">
        <f t="shared" si="73"/>
        <v>40.709999999999923</v>
      </c>
      <c r="M322" s="6">
        <f t="shared" si="74"/>
        <v>568.32999999999993</v>
      </c>
      <c r="N322" s="5">
        <f t="shared" si="75"/>
        <v>14.313627248185554</v>
      </c>
      <c r="O322" s="6">
        <f t="shared" si="76"/>
        <v>21.580000000000041</v>
      </c>
      <c r="P322" s="6">
        <f t="shared" si="77"/>
        <v>28.627254496371108</v>
      </c>
      <c r="Q322" s="6">
        <f t="shared" si="78"/>
        <v>0.26197722885734159</v>
      </c>
      <c r="R322" s="5">
        <f t="shared" si="62"/>
        <v>0.66824431251082317</v>
      </c>
      <c r="S322" s="5">
        <f t="shared" si="63"/>
        <v>19.129999999999882</v>
      </c>
      <c r="T322" s="5">
        <f t="shared" si="64"/>
        <v>21.580000000000041</v>
      </c>
      <c r="U322" s="5">
        <f t="shared" si="65"/>
        <v>0.75382709168759432</v>
      </c>
      <c r="V322" s="5">
        <f t="shared" si="66"/>
        <v>0.25255652793796618</v>
      </c>
      <c r="W322" s="5">
        <f t="shared" si="67"/>
        <v>3.6150000000000091</v>
      </c>
      <c r="X322" s="5">
        <f t="shared" si="68"/>
        <v>568.32999999999993</v>
      </c>
      <c r="Y322" s="5">
        <f t="shared" si="69"/>
        <v>39.705519093494871</v>
      </c>
      <c r="Z322" s="10">
        <f t="shared" si="70"/>
        <v>0.3479195309263336</v>
      </c>
      <c r="AA322">
        <f t="shared" si="71"/>
        <v>40.709999999999923</v>
      </c>
    </row>
    <row r="323" spans="1:27">
      <c r="A323" s="1">
        <f t="shared" si="61"/>
        <v>319</v>
      </c>
      <c r="B323" s="1">
        <v>1</v>
      </c>
      <c r="C323" s="1">
        <v>-4</v>
      </c>
      <c r="D323" s="2">
        <v>3</v>
      </c>
      <c r="E323" s="5">
        <v>864.52</v>
      </c>
      <c r="F323" s="5">
        <v>867.78</v>
      </c>
      <c r="G323" s="5">
        <v>24.23</v>
      </c>
      <c r="H323" s="5">
        <v>865.33</v>
      </c>
      <c r="I323" s="5">
        <v>914.47</v>
      </c>
      <c r="J323" s="5">
        <v>25.99</v>
      </c>
      <c r="K323" s="6">
        <f t="shared" si="72"/>
        <v>864.92499999999995</v>
      </c>
      <c r="L323" s="6">
        <f t="shared" si="73"/>
        <v>-0.81000000000005912</v>
      </c>
      <c r="M323" s="6">
        <f t="shared" si="74"/>
        <v>891.125</v>
      </c>
      <c r="N323" s="5">
        <f t="shared" si="75"/>
        <v>17.766351623223041</v>
      </c>
      <c r="O323" s="6">
        <f t="shared" si="76"/>
        <v>-46.690000000000055</v>
      </c>
      <c r="P323" s="6">
        <f t="shared" si="77"/>
        <v>35.532703246446083</v>
      </c>
      <c r="Q323" s="6">
        <f t="shared" si="78"/>
        <v>-7.0005615516884889E-2</v>
      </c>
      <c r="R323" s="5">
        <f t="shared" si="62"/>
        <v>1.2912048847448394</v>
      </c>
      <c r="S323" s="5">
        <f t="shared" si="63"/>
        <v>45.879999999999995</v>
      </c>
      <c r="T323" s="5">
        <f t="shared" si="64"/>
        <v>46.690000000000055</v>
      </c>
      <c r="U323" s="5">
        <f t="shared" si="65"/>
        <v>1.3140007861538061</v>
      </c>
      <c r="V323" s="5">
        <f t="shared" si="66"/>
        <v>1.4746978195429317</v>
      </c>
      <c r="W323" s="5">
        <f t="shared" si="67"/>
        <v>26.200000000000045</v>
      </c>
      <c r="X323" s="5">
        <f t="shared" si="68"/>
        <v>891.125</v>
      </c>
      <c r="Y323" s="5">
        <f t="shared" si="69"/>
        <v>50.158018871763083</v>
      </c>
      <c r="Z323" s="10">
        <f t="shared" si="70"/>
        <v>0.35035410658361066</v>
      </c>
      <c r="AA323">
        <f t="shared" si="71"/>
        <v>0.81000000000005912</v>
      </c>
    </row>
    <row r="324" spans="1:27">
      <c r="A324" s="1">
        <f t="shared" si="61"/>
        <v>84</v>
      </c>
      <c r="B324" s="1">
        <v>0</v>
      </c>
      <c r="C324" s="1">
        <v>4</v>
      </c>
      <c r="D324" s="2">
        <v>0</v>
      </c>
      <c r="E324" s="5">
        <v>2264.19</v>
      </c>
      <c r="F324" s="5">
        <v>2270.52</v>
      </c>
      <c r="G324" s="5">
        <v>40.43</v>
      </c>
      <c r="H324" s="5">
        <v>2254.5500000000002</v>
      </c>
      <c r="I324" s="5">
        <v>2258.6799999999998</v>
      </c>
      <c r="J324" s="5">
        <v>77.099999999999994</v>
      </c>
      <c r="K324" s="6">
        <f t="shared" si="72"/>
        <v>2259.37</v>
      </c>
      <c r="L324" s="6">
        <f t="shared" si="73"/>
        <v>9.6399999999998727</v>
      </c>
      <c r="M324" s="6">
        <f t="shared" si="74"/>
        <v>2264.6</v>
      </c>
      <c r="N324" s="5">
        <f t="shared" si="75"/>
        <v>43.528711501720331</v>
      </c>
      <c r="O324" s="6">
        <f t="shared" si="76"/>
        <v>11.840000000000146</v>
      </c>
      <c r="P324" s="6">
        <f t="shared" si="77"/>
        <v>87.057423003440661</v>
      </c>
      <c r="Q324" s="6">
        <f t="shared" si="78"/>
        <v>-0.56865391214341621</v>
      </c>
      <c r="R324" s="5">
        <f t="shared" si="62"/>
        <v>2.5270676802750351E-2</v>
      </c>
      <c r="S324" s="5">
        <f t="shared" si="63"/>
        <v>2.2000000000002728</v>
      </c>
      <c r="T324" s="5">
        <f t="shared" si="64"/>
        <v>11.840000000000146</v>
      </c>
      <c r="U324" s="5">
        <f t="shared" si="65"/>
        <v>0.13600218788387761</v>
      </c>
      <c r="V324" s="5">
        <f t="shared" si="66"/>
        <v>0.12015058152578946</v>
      </c>
      <c r="W324" s="5">
        <f t="shared" si="67"/>
        <v>5.2300000000000182</v>
      </c>
      <c r="X324" s="5">
        <f t="shared" si="68"/>
        <v>2264.6</v>
      </c>
      <c r="Y324" s="5">
        <f t="shared" si="69"/>
        <v>52.025431534092135</v>
      </c>
      <c r="Z324" s="10">
        <f t="shared" si="70"/>
        <v>0.35042830935870467</v>
      </c>
      <c r="AA324">
        <f t="shared" si="71"/>
        <v>9.6399999999998727</v>
      </c>
    </row>
    <row r="325" spans="1:27">
      <c r="A325" s="1">
        <f t="shared" si="61"/>
        <v>46</v>
      </c>
      <c r="B325" s="1">
        <v>0</v>
      </c>
      <c r="C325" s="1">
        <v>2</v>
      </c>
      <c r="D325" s="2">
        <v>4</v>
      </c>
      <c r="E325" s="5">
        <v>1146.31</v>
      </c>
      <c r="F325" s="5">
        <v>1178.17</v>
      </c>
      <c r="G325" s="5">
        <v>33.5</v>
      </c>
      <c r="H325" s="5">
        <v>1150.3399999999999</v>
      </c>
      <c r="I325" s="5">
        <v>1258.76</v>
      </c>
      <c r="J325" s="5">
        <v>37.799999999999997</v>
      </c>
      <c r="K325" s="6">
        <f t="shared" si="72"/>
        <v>1148.3249999999998</v>
      </c>
      <c r="L325" s="6">
        <f t="shared" si="73"/>
        <v>-4.0299999999999727</v>
      </c>
      <c r="M325" s="6">
        <f t="shared" si="74"/>
        <v>1218.4650000000001</v>
      </c>
      <c r="N325" s="5">
        <f t="shared" si="75"/>
        <v>25.254158073473761</v>
      </c>
      <c r="O325" s="6">
        <f t="shared" si="76"/>
        <v>-80.589999999999918</v>
      </c>
      <c r="P325" s="6">
        <f t="shared" si="77"/>
        <v>50.508316146947521</v>
      </c>
      <c r="Q325" s="6">
        <f t="shared" si="78"/>
        <v>-0.12018000148955926</v>
      </c>
      <c r="R325" s="5">
        <f t="shared" si="62"/>
        <v>1.515789989459525</v>
      </c>
      <c r="S325" s="5">
        <f t="shared" si="63"/>
        <v>76.559999999999945</v>
      </c>
      <c r="T325" s="5">
        <f t="shared" si="64"/>
        <v>80.589999999999918</v>
      </c>
      <c r="U325" s="5">
        <f t="shared" si="65"/>
        <v>1.5955788303362473</v>
      </c>
      <c r="V325" s="5">
        <f t="shared" si="66"/>
        <v>2.7773644164235023</v>
      </c>
      <c r="W325" s="5">
        <f t="shared" si="67"/>
        <v>70.140000000000327</v>
      </c>
      <c r="X325" s="5">
        <f t="shared" si="68"/>
        <v>1218.4650000000001</v>
      </c>
      <c r="Y325" s="5">
        <f t="shared" si="69"/>
        <v>48.248094292236203</v>
      </c>
      <c r="Z325" s="10">
        <f t="shared" si="70"/>
        <v>0.35128905476829192</v>
      </c>
      <c r="AA325">
        <f t="shared" si="71"/>
        <v>4.0299999999999727</v>
      </c>
    </row>
    <row r="326" spans="1:27">
      <c r="A326" s="1">
        <f t="shared" si="61"/>
        <v>1154</v>
      </c>
      <c r="B326" s="1">
        <v>3</v>
      </c>
      <c r="C326" s="1">
        <v>-2</v>
      </c>
      <c r="D326" s="2">
        <v>-4</v>
      </c>
      <c r="E326" s="5">
        <v>647.88</v>
      </c>
      <c r="F326" s="5">
        <v>663.75</v>
      </c>
      <c r="G326" s="5">
        <v>22.44</v>
      </c>
      <c r="H326" s="5">
        <v>688.4</v>
      </c>
      <c r="I326" s="5">
        <v>711.26</v>
      </c>
      <c r="J326" s="5">
        <v>22.82</v>
      </c>
      <c r="K326" s="6">
        <f t="shared" si="72"/>
        <v>668.14</v>
      </c>
      <c r="L326" s="6">
        <f t="shared" si="73"/>
        <v>-40.519999999999982</v>
      </c>
      <c r="M326" s="6">
        <f t="shared" si="74"/>
        <v>687.505</v>
      </c>
      <c r="N326" s="5">
        <f t="shared" si="75"/>
        <v>16.002390446430184</v>
      </c>
      <c r="O326" s="6">
        <f t="shared" si="76"/>
        <v>-47.509999999999991</v>
      </c>
      <c r="P326" s="6">
        <f t="shared" si="77"/>
        <v>32.004780892860367</v>
      </c>
      <c r="Q326" s="6">
        <f t="shared" si="78"/>
        <v>-1.6790685595905804E-2</v>
      </c>
      <c r="R326" s="5">
        <f t="shared" si="62"/>
        <v>0.21840486967868414</v>
      </c>
      <c r="S326" s="5">
        <f t="shared" si="63"/>
        <v>6.9900000000000091</v>
      </c>
      <c r="T326" s="5">
        <f t="shared" si="64"/>
        <v>47.509999999999991</v>
      </c>
      <c r="U326" s="5">
        <f t="shared" si="65"/>
        <v>1.4844657165142014</v>
      </c>
      <c r="V326" s="5">
        <f t="shared" si="66"/>
        <v>1.2101317028119356</v>
      </c>
      <c r="W326" s="5">
        <f t="shared" si="67"/>
        <v>19.365000000000009</v>
      </c>
      <c r="X326" s="5">
        <f t="shared" si="68"/>
        <v>687.505</v>
      </c>
      <c r="Y326" s="5">
        <f t="shared" si="69"/>
        <v>42.962643756350083</v>
      </c>
      <c r="Z326" s="10">
        <f t="shared" si="70"/>
        <v>0.35279314052288491</v>
      </c>
      <c r="AA326">
        <f t="shared" si="71"/>
        <v>40.519999999999982</v>
      </c>
    </row>
    <row r="327" spans="1:27">
      <c r="A327" s="1">
        <f t="shared" si="61"/>
        <v>843</v>
      </c>
      <c r="B327" s="1">
        <v>2</v>
      </c>
      <c r="C327" s="1">
        <v>2</v>
      </c>
      <c r="D327" s="2">
        <v>1</v>
      </c>
      <c r="E327" s="5">
        <v>323.72000000000003</v>
      </c>
      <c r="F327" s="5">
        <v>306.16000000000003</v>
      </c>
      <c r="G327" s="5">
        <v>16.57</v>
      </c>
      <c r="H327" s="5">
        <v>295.95999999999998</v>
      </c>
      <c r="I327" s="5">
        <v>286.83</v>
      </c>
      <c r="J327" s="5">
        <v>5.88</v>
      </c>
      <c r="K327" s="6">
        <f t="shared" si="72"/>
        <v>309.84000000000003</v>
      </c>
      <c r="L327" s="6">
        <f t="shared" si="73"/>
        <v>27.760000000000048</v>
      </c>
      <c r="M327" s="6">
        <f t="shared" si="74"/>
        <v>296.495</v>
      </c>
      <c r="N327" s="5">
        <f t="shared" si="75"/>
        <v>8.7911788174282979</v>
      </c>
      <c r="O327" s="6">
        <f t="shared" si="76"/>
        <v>19.330000000000041</v>
      </c>
      <c r="P327" s="6">
        <f t="shared" si="77"/>
        <v>17.582357634856596</v>
      </c>
      <c r="Q327" s="6">
        <f t="shared" si="78"/>
        <v>0.77631831345933688</v>
      </c>
      <c r="R327" s="5">
        <f t="shared" si="62"/>
        <v>0.47945788472006379</v>
      </c>
      <c r="S327" s="5">
        <f t="shared" si="63"/>
        <v>8.4300000000000068</v>
      </c>
      <c r="T327" s="5">
        <f t="shared" si="64"/>
        <v>19.330000000000041</v>
      </c>
      <c r="U327" s="5">
        <f t="shared" si="65"/>
        <v>1.0993974984150467</v>
      </c>
      <c r="V327" s="5">
        <f t="shared" si="66"/>
        <v>1.5179989256439523</v>
      </c>
      <c r="W327" s="5">
        <f t="shared" si="67"/>
        <v>13.345000000000027</v>
      </c>
      <c r="X327" s="5">
        <f t="shared" si="68"/>
        <v>296.495</v>
      </c>
      <c r="Y327" s="5">
        <f t="shared" si="69"/>
        <v>33.726421240824486</v>
      </c>
      <c r="Z327" s="10">
        <f t="shared" si="70"/>
        <v>0.35353500533893389</v>
      </c>
      <c r="AA327">
        <f t="shared" si="71"/>
        <v>27.760000000000048</v>
      </c>
    </row>
    <row r="328" spans="1:27">
      <c r="A328" s="1">
        <f t="shared" si="61"/>
        <v>1181</v>
      </c>
      <c r="B328" s="1">
        <v>3</v>
      </c>
      <c r="C328" s="1">
        <v>-1</v>
      </c>
      <c r="D328" s="2">
        <v>2</v>
      </c>
      <c r="E328" s="5">
        <v>471.69</v>
      </c>
      <c r="F328" s="5">
        <v>481.19</v>
      </c>
      <c r="G328" s="5">
        <v>15.8</v>
      </c>
      <c r="H328" s="5">
        <v>457.97</v>
      </c>
      <c r="I328" s="5">
        <v>466.46</v>
      </c>
      <c r="J328" s="5">
        <v>12.2</v>
      </c>
      <c r="K328" s="6">
        <f t="shared" si="72"/>
        <v>464.83000000000004</v>
      </c>
      <c r="L328" s="6">
        <f t="shared" si="73"/>
        <v>13.71999999999997</v>
      </c>
      <c r="M328" s="6">
        <f t="shared" si="74"/>
        <v>473.82499999999999</v>
      </c>
      <c r="N328" s="5">
        <f t="shared" si="75"/>
        <v>9.9809819156233317</v>
      </c>
      <c r="O328" s="6">
        <f t="shared" si="76"/>
        <v>14.730000000000018</v>
      </c>
      <c r="P328" s="6">
        <f t="shared" si="77"/>
        <v>19.961963831246663</v>
      </c>
      <c r="Q328" s="6">
        <f t="shared" si="78"/>
        <v>0.25296125276048997</v>
      </c>
      <c r="R328" s="5">
        <f t="shared" si="62"/>
        <v>5.0596224326340304E-2</v>
      </c>
      <c r="S328" s="5">
        <f t="shared" si="63"/>
        <v>1.0100000000000477</v>
      </c>
      <c r="T328" s="5">
        <f t="shared" si="64"/>
        <v>14.730000000000018</v>
      </c>
      <c r="U328" s="5">
        <f t="shared" si="65"/>
        <v>0.73790335081877068</v>
      </c>
      <c r="V328" s="5">
        <f t="shared" si="66"/>
        <v>0.9012139362681324</v>
      </c>
      <c r="W328" s="5">
        <f t="shared" si="67"/>
        <v>8.9949999999999477</v>
      </c>
      <c r="X328" s="5">
        <f t="shared" si="68"/>
        <v>473.82499999999999</v>
      </c>
      <c r="Y328" s="5">
        <f t="shared" si="69"/>
        <v>47.472784141439725</v>
      </c>
      <c r="Z328" s="10">
        <f t="shared" si="70"/>
        <v>0.35510139397079254</v>
      </c>
      <c r="AA328">
        <f t="shared" si="71"/>
        <v>13.71999999999997</v>
      </c>
    </row>
    <row r="329" spans="1:27">
      <c r="A329" s="1">
        <f t="shared" si="61"/>
        <v>425</v>
      </c>
      <c r="B329" s="1">
        <v>1</v>
      </c>
      <c r="C329" s="1">
        <v>1</v>
      </c>
      <c r="D329" s="2">
        <v>4</v>
      </c>
      <c r="E329" s="5">
        <v>704.67</v>
      </c>
      <c r="F329" s="5">
        <v>723.49</v>
      </c>
      <c r="G329" s="5">
        <v>18.28</v>
      </c>
      <c r="H329" s="5">
        <v>747.96</v>
      </c>
      <c r="I329" s="5">
        <v>791.36</v>
      </c>
      <c r="J329" s="5">
        <v>21.58</v>
      </c>
      <c r="K329" s="6">
        <f t="shared" si="72"/>
        <v>726.31500000000005</v>
      </c>
      <c r="L329" s="6">
        <f t="shared" si="73"/>
        <v>-43.290000000000077</v>
      </c>
      <c r="M329" s="6">
        <f t="shared" si="74"/>
        <v>757.42499999999995</v>
      </c>
      <c r="N329" s="5">
        <f t="shared" si="75"/>
        <v>14.14085216668359</v>
      </c>
      <c r="O329" s="6">
        <f t="shared" si="76"/>
        <v>-67.87</v>
      </c>
      <c r="P329" s="6">
        <f t="shared" si="77"/>
        <v>28.28170433336718</v>
      </c>
      <c r="Q329" s="6">
        <f t="shared" si="78"/>
        <v>-0.16445234810118026</v>
      </c>
      <c r="R329" s="5">
        <f t="shared" si="62"/>
        <v>0.86911310967210964</v>
      </c>
      <c r="S329" s="5">
        <f t="shared" si="63"/>
        <v>24.579999999999927</v>
      </c>
      <c r="T329" s="5">
        <f t="shared" si="64"/>
        <v>67.87</v>
      </c>
      <c r="U329" s="5">
        <f t="shared" si="65"/>
        <v>2.3997846522964301</v>
      </c>
      <c r="V329" s="5">
        <f t="shared" si="66"/>
        <v>2.200008856135014</v>
      </c>
      <c r="W329" s="5">
        <f t="shared" si="67"/>
        <v>31.1099999999999</v>
      </c>
      <c r="X329" s="5">
        <f t="shared" si="68"/>
        <v>757.42499999999995</v>
      </c>
      <c r="Y329" s="5">
        <f t="shared" si="69"/>
        <v>53.562896427453175</v>
      </c>
      <c r="Z329" s="10">
        <f t="shared" si="70"/>
        <v>0.35511829015132407</v>
      </c>
      <c r="AA329">
        <f t="shared" si="71"/>
        <v>43.290000000000077</v>
      </c>
    </row>
    <row r="330" spans="1:27">
      <c r="A330" s="1">
        <f t="shared" si="61"/>
        <v>1134</v>
      </c>
      <c r="B330" s="1">
        <v>3</v>
      </c>
      <c r="C330" s="1">
        <v>-3</v>
      </c>
      <c r="D330" s="2">
        <v>-3</v>
      </c>
      <c r="E330" s="5">
        <v>759.41</v>
      </c>
      <c r="F330" s="5">
        <v>795.21</v>
      </c>
      <c r="G330" s="5">
        <v>20.05</v>
      </c>
      <c r="H330" s="5">
        <v>798.54</v>
      </c>
      <c r="I330" s="5">
        <v>841.03</v>
      </c>
      <c r="J330" s="5">
        <v>21.76</v>
      </c>
      <c r="K330" s="6">
        <f t="shared" si="72"/>
        <v>778.97499999999991</v>
      </c>
      <c r="L330" s="6">
        <f t="shared" si="73"/>
        <v>-39.129999999999995</v>
      </c>
      <c r="M330" s="6">
        <f t="shared" si="74"/>
        <v>818.12</v>
      </c>
      <c r="N330" s="5">
        <f t="shared" si="75"/>
        <v>14.794425470426354</v>
      </c>
      <c r="O330" s="6">
        <f t="shared" si="76"/>
        <v>-45.819999999999936</v>
      </c>
      <c r="P330" s="6">
        <f t="shared" si="77"/>
        <v>29.588850940852709</v>
      </c>
      <c r="Q330" s="6">
        <f t="shared" si="78"/>
        <v>-8.1662012374413229E-2</v>
      </c>
      <c r="R330" s="5">
        <f t="shared" si="62"/>
        <v>0.22609867525349547</v>
      </c>
      <c r="S330" s="5">
        <f t="shared" si="63"/>
        <v>6.6899999999999409</v>
      </c>
      <c r="T330" s="5">
        <f t="shared" si="64"/>
        <v>45.819999999999936</v>
      </c>
      <c r="U330" s="5">
        <f t="shared" si="65"/>
        <v>1.5485562481487654</v>
      </c>
      <c r="V330" s="5">
        <f t="shared" si="66"/>
        <v>2.6459290411952705</v>
      </c>
      <c r="W330" s="5">
        <f t="shared" si="67"/>
        <v>39.145000000000095</v>
      </c>
      <c r="X330" s="5">
        <f t="shared" si="68"/>
        <v>818.12</v>
      </c>
      <c r="Y330" s="5">
        <f t="shared" si="69"/>
        <v>55.299207234197716</v>
      </c>
      <c r="Z330" s="10">
        <f t="shared" si="70"/>
        <v>0.3559775273805918</v>
      </c>
      <c r="AA330">
        <f t="shared" si="71"/>
        <v>39.129999999999995</v>
      </c>
    </row>
    <row r="331" spans="1:27">
      <c r="A331" s="1">
        <f t="shared" si="61"/>
        <v>445</v>
      </c>
      <c r="B331" s="1">
        <v>1</v>
      </c>
      <c r="C331" s="1">
        <v>2</v>
      </c>
      <c r="D331" s="2">
        <v>3</v>
      </c>
      <c r="E331" s="5">
        <v>1342.08</v>
      </c>
      <c r="F331" s="5">
        <v>1436.53</v>
      </c>
      <c r="G331" s="5">
        <v>63.05</v>
      </c>
      <c r="H331" s="5">
        <v>1360.06</v>
      </c>
      <c r="I331" s="5">
        <v>1463.31</v>
      </c>
      <c r="J331" s="5">
        <v>41.33</v>
      </c>
      <c r="K331" s="6">
        <f t="shared" si="72"/>
        <v>1351.07</v>
      </c>
      <c r="L331" s="6">
        <f t="shared" si="73"/>
        <v>-17.980000000000018</v>
      </c>
      <c r="M331" s="6">
        <f t="shared" si="74"/>
        <v>1449.92</v>
      </c>
      <c r="N331" s="5">
        <f t="shared" si="75"/>
        <v>37.69440077783436</v>
      </c>
      <c r="O331" s="6">
        <f t="shared" si="76"/>
        <v>-26.779999999999973</v>
      </c>
      <c r="P331" s="6">
        <f t="shared" si="77"/>
        <v>75.388801555668721</v>
      </c>
      <c r="Q331" s="6">
        <f t="shared" si="78"/>
        <v>0.39889944726386772</v>
      </c>
      <c r="R331" s="5">
        <f t="shared" si="62"/>
        <v>0.11672821186183527</v>
      </c>
      <c r="S331" s="5">
        <f t="shared" si="63"/>
        <v>8.7999999999999545</v>
      </c>
      <c r="T331" s="5">
        <f t="shared" si="64"/>
        <v>26.779999999999973</v>
      </c>
      <c r="U331" s="5">
        <f t="shared" si="65"/>
        <v>0.35522517200681381</v>
      </c>
      <c r="V331" s="5">
        <f t="shared" si="66"/>
        <v>2.6224053960323843</v>
      </c>
      <c r="W331" s="5">
        <f t="shared" si="67"/>
        <v>98.850000000000136</v>
      </c>
      <c r="X331" s="5">
        <f t="shared" si="68"/>
        <v>1449.92</v>
      </c>
      <c r="Y331" s="5">
        <f t="shared" si="69"/>
        <v>38.465129305162058</v>
      </c>
      <c r="Z331" s="10">
        <f t="shared" si="70"/>
        <v>0.35670996621905593</v>
      </c>
      <c r="AA331">
        <f t="shared" si="71"/>
        <v>17.980000000000018</v>
      </c>
    </row>
    <row r="332" spans="1:27">
      <c r="A332" s="1">
        <f t="shared" si="61"/>
        <v>81</v>
      </c>
      <c r="B332" s="1">
        <v>0</v>
      </c>
      <c r="C332" s="1">
        <v>4</v>
      </c>
      <c r="D332" s="2">
        <v>-3</v>
      </c>
      <c r="E332" s="5">
        <v>563.04999999999995</v>
      </c>
      <c r="F332" s="5">
        <v>592.57000000000005</v>
      </c>
      <c r="G332" s="5">
        <v>15.26</v>
      </c>
      <c r="H332" s="5">
        <v>576.66</v>
      </c>
      <c r="I332" s="5">
        <v>578.58000000000004</v>
      </c>
      <c r="J332" s="5">
        <v>25.72</v>
      </c>
      <c r="K332" s="6">
        <f t="shared" si="72"/>
        <v>569.85500000000002</v>
      </c>
      <c r="L332" s="6">
        <f t="shared" si="73"/>
        <v>-13.610000000000014</v>
      </c>
      <c r="M332" s="6">
        <f t="shared" si="74"/>
        <v>585.57500000000005</v>
      </c>
      <c r="N332" s="5">
        <f t="shared" si="75"/>
        <v>14.953143482224732</v>
      </c>
      <c r="O332" s="6">
        <f t="shared" si="76"/>
        <v>13.990000000000009</v>
      </c>
      <c r="P332" s="6">
        <f t="shared" si="77"/>
        <v>29.906286964449464</v>
      </c>
      <c r="Q332" s="6">
        <f t="shared" si="78"/>
        <v>-0.47926823541513391</v>
      </c>
      <c r="R332" s="5">
        <f t="shared" si="62"/>
        <v>0.92288287184594342</v>
      </c>
      <c r="S332" s="5">
        <f t="shared" si="63"/>
        <v>27.600000000000023</v>
      </c>
      <c r="T332" s="5">
        <f t="shared" si="64"/>
        <v>13.990000000000009</v>
      </c>
      <c r="U332" s="5">
        <f t="shared" si="65"/>
        <v>0.46779461511321546</v>
      </c>
      <c r="V332" s="5">
        <f t="shared" si="66"/>
        <v>1.0512839670592931</v>
      </c>
      <c r="W332" s="5">
        <f t="shared" si="67"/>
        <v>15.720000000000027</v>
      </c>
      <c r="X332" s="5">
        <f t="shared" si="68"/>
        <v>585.57500000000005</v>
      </c>
      <c r="Y332" s="5">
        <f t="shared" si="69"/>
        <v>39.160662150810715</v>
      </c>
      <c r="Z332" s="10">
        <f t="shared" si="70"/>
        <v>0.35701400532752209</v>
      </c>
      <c r="AA332">
        <f t="shared" si="71"/>
        <v>13.610000000000014</v>
      </c>
    </row>
    <row r="333" spans="1:27">
      <c r="A333" s="1">
        <f t="shared" si="61"/>
        <v>384</v>
      </c>
      <c r="B333" s="1">
        <v>1</v>
      </c>
      <c r="C333" s="1">
        <v>-1</v>
      </c>
      <c r="D333" s="2">
        <v>5</v>
      </c>
      <c r="E333" s="5">
        <v>1108.3800000000001</v>
      </c>
      <c r="F333" s="5">
        <v>1147.8900000000001</v>
      </c>
      <c r="G333" s="5">
        <v>34.69</v>
      </c>
      <c r="H333" s="5">
        <v>1125.92</v>
      </c>
      <c r="I333" s="5">
        <v>1114.3900000000001</v>
      </c>
      <c r="J333" s="5">
        <v>33.51</v>
      </c>
      <c r="K333" s="6">
        <f t="shared" si="72"/>
        <v>1117.1500000000001</v>
      </c>
      <c r="L333" s="6">
        <f t="shared" si="73"/>
        <v>-17.539999999999964</v>
      </c>
      <c r="M333" s="6">
        <f t="shared" si="74"/>
        <v>1131.1400000000001</v>
      </c>
      <c r="N333" s="5">
        <f t="shared" si="75"/>
        <v>24.115950116053895</v>
      </c>
      <c r="O333" s="6">
        <f t="shared" si="76"/>
        <v>33.5</v>
      </c>
      <c r="P333" s="6">
        <f t="shared" si="77"/>
        <v>48.23190023210779</v>
      </c>
      <c r="Q333" s="6">
        <f t="shared" si="78"/>
        <v>3.4593749551329316E-2</v>
      </c>
      <c r="R333" s="5">
        <f t="shared" si="62"/>
        <v>1.0582207989811447</v>
      </c>
      <c r="S333" s="5">
        <f t="shared" si="63"/>
        <v>51.039999999999964</v>
      </c>
      <c r="T333" s="5">
        <f t="shared" si="64"/>
        <v>33.5</v>
      </c>
      <c r="U333" s="5">
        <f t="shared" si="65"/>
        <v>0.69456106516199789</v>
      </c>
      <c r="V333" s="5">
        <f t="shared" si="66"/>
        <v>0.58011398815620041</v>
      </c>
      <c r="W333" s="5">
        <f t="shared" si="67"/>
        <v>13.990000000000009</v>
      </c>
      <c r="X333" s="5">
        <f t="shared" si="68"/>
        <v>1131.1400000000001</v>
      </c>
      <c r="Y333" s="5">
        <f t="shared" si="69"/>
        <v>46.904227059542826</v>
      </c>
      <c r="Z333" s="10">
        <f t="shared" si="70"/>
        <v>0.35930488446443365</v>
      </c>
      <c r="AA333">
        <f t="shared" si="71"/>
        <v>17.539999999999964</v>
      </c>
    </row>
    <row r="334" spans="1:27">
      <c r="A334" s="1">
        <f t="shared" si="61"/>
        <v>762</v>
      </c>
      <c r="B334" s="1">
        <v>2</v>
      </c>
      <c r="C334" s="1">
        <v>-2</v>
      </c>
      <c r="D334" s="2">
        <v>4</v>
      </c>
      <c r="E334" s="5">
        <v>1203.3900000000001</v>
      </c>
      <c r="F334" s="5">
        <v>1194.77</v>
      </c>
      <c r="G334" s="5">
        <v>30.78</v>
      </c>
      <c r="H334" s="5">
        <v>1233.3</v>
      </c>
      <c r="I334" s="5">
        <v>1243.21</v>
      </c>
      <c r="J334" s="5">
        <v>35.26</v>
      </c>
      <c r="K334" s="6">
        <f t="shared" si="72"/>
        <v>1218.345</v>
      </c>
      <c r="L334" s="6">
        <f t="shared" si="73"/>
        <v>-29.909999999999854</v>
      </c>
      <c r="M334" s="6">
        <f t="shared" si="74"/>
        <v>1218.99</v>
      </c>
      <c r="N334" s="5">
        <f t="shared" si="75"/>
        <v>23.402328943932055</v>
      </c>
      <c r="O334" s="6">
        <f t="shared" si="76"/>
        <v>-48.440000000000055</v>
      </c>
      <c r="P334" s="6">
        <f t="shared" si="77"/>
        <v>46.80465788786411</v>
      </c>
      <c r="Q334" s="6">
        <f t="shared" si="78"/>
        <v>-0.13505383726301831</v>
      </c>
      <c r="R334" s="5">
        <f t="shared" si="62"/>
        <v>0.39590076791918627</v>
      </c>
      <c r="S334" s="5">
        <f t="shared" si="63"/>
        <v>18.5300000000002</v>
      </c>
      <c r="T334" s="5">
        <f t="shared" si="64"/>
        <v>48.440000000000055</v>
      </c>
      <c r="U334" s="5">
        <f t="shared" si="65"/>
        <v>1.0349397300596437</v>
      </c>
      <c r="V334" s="5">
        <f t="shared" si="66"/>
        <v>2.7561359450390198E-2</v>
      </c>
      <c r="W334" s="5">
        <f t="shared" si="67"/>
        <v>0.64499999999998181</v>
      </c>
      <c r="X334" s="5">
        <f t="shared" si="68"/>
        <v>1218.99</v>
      </c>
      <c r="Y334" s="5">
        <f t="shared" si="69"/>
        <v>52.088405513848208</v>
      </c>
      <c r="Z334" s="10">
        <f t="shared" si="70"/>
        <v>0.35997222115046607</v>
      </c>
      <c r="AA334">
        <f t="shared" si="71"/>
        <v>29.909999999999854</v>
      </c>
    </row>
    <row r="335" spans="1:27">
      <c r="A335" s="1">
        <f t="shared" si="61"/>
        <v>714</v>
      </c>
      <c r="B335" s="1">
        <v>2</v>
      </c>
      <c r="C335" s="1">
        <v>-4</v>
      </c>
      <c r="D335" s="2">
        <v>-2</v>
      </c>
      <c r="E335" s="5">
        <v>654.33000000000004</v>
      </c>
      <c r="F335" s="5">
        <v>661.91</v>
      </c>
      <c r="G335" s="5">
        <v>19.809999999999999</v>
      </c>
      <c r="H335" s="5">
        <v>621.09</v>
      </c>
      <c r="I335" s="5">
        <v>628.52</v>
      </c>
      <c r="J335" s="5">
        <v>16.690000000000001</v>
      </c>
      <c r="K335" s="6">
        <f t="shared" si="72"/>
        <v>637.71</v>
      </c>
      <c r="L335" s="6">
        <f t="shared" si="73"/>
        <v>33.240000000000009</v>
      </c>
      <c r="M335" s="6">
        <f t="shared" si="74"/>
        <v>645.21499999999992</v>
      </c>
      <c r="N335" s="5">
        <f t="shared" si="75"/>
        <v>12.951758567854791</v>
      </c>
      <c r="O335" s="6">
        <f t="shared" si="76"/>
        <v>33.389999999999986</v>
      </c>
      <c r="P335" s="6">
        <f t="shared" si="77"/>
        <v>25.903517135709581</v>
      </c>
      <c r="Q335" s="6">
        <f t="shared" si="78"/>
        <v>0.16971881342286835</v>
      </c>
      <c r="R335" s="5">
        <f t="shared" si="62"/>
        <v>5.7907194306518741E-3</v>
      </c>
      <c r="S335" s="5">
        <f t="shared" si="63"/>
        <v>0.14999999999997726</v>
      </c>
      <c r="T335" s="5">
        <f t="shared" si="64"/>
        <v>33.389999999999986</v>
      </c>
      <c r="U335" s="5">
        <f t="shared" si="65"/>
        <v>1.2890141452633022</v>
      </c>
      <c r="V335" s="5">
        <f t="shared" si="66"/>
        <v>0.57945799102730966</v>
      </c>
      <c r="W335" s="5">
        <f t="shared" si="67"/>
        <v>7.5049999999998818</v>
      </c>
      <c r="X335" s="5">
        <f t="shared" si="68"/>
        <v>645.21499999999992</v>
      </c>
      <c r="Y335" s="5">
        <f t="shared" si="69"/>
        <v>49.816787165981538</v>
      </c>
      <c r="Z335" s="10">
        <f t="shared" si="70"/>
        <v>0.36065495976071088</v>
      </c>
      <c r="AA335">
        <f t="shared" si="71"/>
        <v>33.240000000000009</v>
      </c>
    </row>
    <row r="336" spans="1:27">
      <c r="A336" s="1">
        <f t="shared" si="61"/>
        <v>363</v>
      </c>
      <c r="B336" s="1">
        <v>1</v>
      </c>
      <c r="C336" s="1">
        <v>-2</v>
      </c>
      <c r="D336" s="2">
        <v>5</v>
      </c>
      <c r="E336" s="5">
        <v>729.83</v>
      </c>
      <c r="F336" s="5">
        <v>747.67</v>
      </c>
      <c r="G336" s="5">
        <v>25.05</v>
      </c>
      <c r="H336" s="5">
        <v>695.82</v>
      </c>
      <c r="I336" s="5">
        <v>720.13</v>
      </c>
      <c r="J336" s="5">
        <v>21.73</v>
      </c>
      <c r="K336" s="6">
        <f t="shared" si="72"/>
        <v>712.82500000000005</v>
      </c>
      <c r="L336" s="6">
        <f t="shared" si="73"/>
        <v>34.009999999999991</v>
      </c>
      <c r="M336" s="6">
        <f t="shared" si="74"/>
        <v>733.9</v>
      </c>
      <c r="N336" s="5">
        <f t="shared" si="75"/>
        <v>16.580827783919595</v>
      </c>
      <c r="O336" s="6">
        <f t="shared" si="76"/>
        <v>27.539999999999964</v>
      </c>
      <c r="P336" s="6">
        <f t="shared" si="77"/>
        <v>33.16165556783919</v>
      </c>
      <c r="Q336" s="6">
        <f t="shared" si="78"/>
        <v>0.14122965322943065</v>
      </c>
      <c r="R336" s="5">
        <f t="shared" si="62"/>
        <v>0.19510485496613014</v>
      </c>
      <c r="S336" s="5">
        <f t="shared" si="63"/>
        <v>6.4700000000000273</v>
      </c>
      <c r="T336" s="5">
        <f t="shared" si="64"/>
        <v>27.539999999999964</v>
      </c>
      <c r="U336" s="5">
        <f t="shared" si="65"/>
        <v>0.83047723427622788</v>
      </c>
      <c r="V336" s="5">
        <f t="shared" si="66"/>
        <v>1.2710463117190609</v>
      </c>
      <c r="W336" s="5">
        <f t="shared" si="67"/>
        <v>21.074999999999932</v>
      </c>
      <c r="X336" s="5">
        <f t="shared" si="68"/>
        <v>733.9</v>
      </c>
      <c r="Y336" s="5">
        <f t="shared" si="69"/>
        <v>44.261963851512306</v>
      </c>
      <c r="Z336" s="10">
        <f t="shared" si="70"/>
        <v>0.36092935596872694</v>
      </c>
      <c r="AA336">
        <f t="shared" si="71"/>
        <v>34.009999999999991</v>
      </c>
    </row>
    <row r="337" spans="1:27">
      <c r="A337" s="1">
        <f t="shared" si="61"/>
        <v>26</v>
      </c>
      <c r="B337" s="1">
        <v>0</v>
      </c>
      <c r="C337" s="1">
        <v>1</v>
      </c>
      <c r="D337" s="2">
        <v>5</v>
      </c>
      <c r="E337" s="5">
        <v>608.54</v>
      </c>
      <c r="F337" s="5">
        <v>600.38</v>
      </c>
      <c r="G337" s="5">
        <v>19.21</v>
      </c>
      <c r="H337" s="5">
        <v>609.34</v>
      </c>
      <c r="I337" s="5">
        <v>630.62</v>
      </c>
      <c r="J337" s="5">
        <v>17.399999999999999</v>
      </c>
      <c r="K337" s="6">
        <f t="shared" si="72"/>
        <v>608.94000000000005</v>
      </c>
      <c r="L337" s="6">
        <f t="shared" si="73"/>
        <v>-0.80000000000006821</v>
      </c>
      <c r="M337" s="6">
        <f t="shared" si="74"/>
        <v>615.5</v>
      </c>
      <c r="N337" s="5">
        <f t="shared" si="75"/>
        <v>12.959399098723674</v>
      </c>
      <c r="O337" s="6">
        <f t="shared" si="76"/>
        <v>-30.240000000000009</v>
      </c>
      <c r="P337" s="6">
        <f t="shared" si="77"/>
        <v>25.918798197447348</v>
      </c>
      <c r="Q337" s="6">
        <f t="shared" si="78"/>
        <v>9.863898237543893E-2</v>
      </c>
      <c r="R337" s="5">
        <f t="shared" si="62"/>
        <v>1.135855134012324</v>
      </c>
      <c r="S337" s="5">
        <f t="shared" si="63"/>
        <v>29.439999999999941</v>
      </c>
      <c r="T337" s="5">
        <f t="shared" si="64"/>
        <v>30.240000000000009</v>
      </c>
      <c r="U337" s="5">
        <f t="shared" si="65"/>
        <v>1.166720762653966</v>
      </c>
      <c r="V337" s="5">
        <f t="shared" si="66"/>
        <v>0.50619630972288032</v>
      </c>
      <c r="W337" s="5">
        <f t="shared" si="67"/>
        <v>6.5599999999999454</v>
      </c>
      <c r="X337" s="5">
        <f t="shared" si="68"/>
        <v>615.5</v>
      </c>
      <c r="Y337" s="5">
        <f t="shared" si="69"/>
        <v>47.494486072322481</v>
      </c>
      <c r="Z337" s="10">
        <f t="shared" si="70"/>
        <v>0.36185632507944365</v>
      </c>
      <c r="AA337">
        <f t="shared" si="71"/>
        <v>0.80000000000006821</v>
      </c>
    </row>
    <row r="338" spans="1:27">
      <c r="A338" s="1">
        <f t="shared" si="61"/>
        <v>1139</v>
      </c>
      <c r="B338" s="1">
        <v>3</v>
      </c>
      <c r="C338" s="1">
        <v>-3</v>
      </c>
      <c r="D338" s="2">
        <v>2</v>
      </c>
      <c r="E338" s="5">
        <v>573.15</v>
      </c>
      <c r="F338" s="5">
        <v>580.61</v>
      </c>
      <c r="G338" s="5">
        <v>19.07</v>
      </c>
      <c r="H338" s="5">
        <v>576.39</v>
      </c>
      <c r="I338" s="5">
        <v>593.12</v>
      </c>
      <c r="J338" s="5">
        <v>16.940000000000001</v>
      </c>
      <c r="K338" s="6">
        <f t="shared" si="72"/>
        <v>574.77</v>
      </c>
      <c r="L338" s="6">
        <f t="shared" si="73"/>
        <v>-3.2400000000000091</v>
      </c>
      <c r="M338" s="6">
        <f t="shared" si="74"/>
        <v>586.86500000000001</v>
      </c>
      <c r="N338" s="5">
        <f t="shared" si="75"/>
        <v>12.753710244473959</v>
      </c>
      <c r="O338" s="6">
        <f t="shared" si="76"/>
        <v>-12.509999999999991</v>
      </c>
      <c r="P338" s="6">
        <f t="shared" si="77"/>
        <v>25.507420488947918</v>
      </c>
      <c r="Q338" s="6">
        <f t="shared" si="78"/>
        <v>0.11788801136132208</v>
      </c>
      <c r="R338" s="5">
        <f t="shared" si="62"/>
        <v>0.36342365563842766</v>
      </c>
      <c r="S338" s="5">
        <f t="shared" si="63"/>
        <v>9.2699999999999818</v>
      </c>
      <c r="T338" s="5">
        <f t="shared" si="64"/>
        <v>12.509999999999991</v>
      </c>
      <c r="U338" s="5">
        <f t="shared" si="65"/>
        <v>0.49044551586156798</v>
      </c>
      <c r="V338" s="5">
        <f t="shared" si="66"/>
        <v>0.94835148111042089</v>
      </c>
      <c r="W338" s="5">
        <f t="shared" si="67"/>
        <v>12.095000000000027</v>
      </c>
      <c r="X338" s="5">
        <f t="shared" si="68"/>
        <v>586.86500000000001</v>
      </c>
      <c r="Y338" s="5">
        <f t="shared" si="69"/>
        <v>46.015237036946331</v>
      </c>
      <c r="Z338" s="10">
        <f t="shared" si="70"/>
        <v>0.36220850348935762</v>
      </c>
      <c r="AA338">
        <f t="shared" si="71"/>
        <v>3.2400000000000091</v>
      </c>
    </row>
    <row r="339" spans="1:27">
      <c r="A339" s="1">
        <f t="shared" si="61"/>
        <v>1221</v>
      </c>
      <c r="B339" s="1">
        <v>3</v>
      </c>
      <c r="C339" s="1">
        <v>1</v>
      </c>
      <c r="D339" s="2">
        <v>0</v>
      </c>
      <c r="E339" s="5">
        <v>847.29</v>
      </c>
      <c r="F339" s="5">
        <v>860</v>
      </c>
      <c r="G339" s="5">
        <v>23.07</v>
      </c>
      <c r="H339" s="5">
        <v>837.13</v>
      </c>
      <c r="I339" s="5">
        <v>862.62</v>
      </c>
      <c r="J339" s="5">
        <v>17.75</v>
      </c>
      <c r="K339" s="6">
        <f t="shared" si="72"/>
        <v>842.21</v>
      </c>
      <c r="L339" s="6">
        <f t="shared" si="73"/>
        <v>10.159999999999968</v>
      </c>
      <c r="M339" s="6">
        <f t="shared" si="74"/>
        <v>861.31</v>
      </c>
      <c r="N339" s="5">
        <f t="shared" si="75"/>
        <v>14.5541007966827</v>
      </c>
      <c r="O339" s="6">
        <f t="shared" si="76"/>
        <v>-2.6200000000000045</v>
      </c>
      <c r="P339" s="6">
        <f t="shared" si="77"/>
        <v>29.108201593365401</v>
      </c>
      <c r="Q339" s="6">
        <f t="shared" si="78"/>
        <v>0.25630311509412279</v>
      </c>
      <c r="R339" s="5">
        <f t="shared" si="62"/>
        <v>0.43905151470824305</v>
      </c>
      <c r="S339" s="5">
        <f t="shared" si="63"/>
        <v>12.779999999999973</v>
      </c>
      <c r="T339" s="5">
        <f t="shared" si="64"/>
        <v>2.6200000000000045</v>
      </c>
      <c r="U339" s="5">
        <f t="shared" si="65"/>
        <v>9.0008995973051745E-2</v>
      </c>
      <c r="V339" s="5">
        <f t="shared" si="66"/>
        <v>1.3123449031185321</v>
      </c>
      <c r="W339" s="5">
        <f t="shared" si="67"/>
        <v>19.099999999999909</v>
      </c>
      <c r="X339" s="5">
        <f t="shared" si="68"/>
        <v>861.31</v>
      </c>
      <c r="Y339" s="5">
        <f t="shared" si="69"/>
        <v>59.179884214922943</v>
      </c>
      <c r="Z339" s="10">
        <f t="shared" si="70"/>
        <v>0.36256723514404887</v>
      </c>
      <c r="AA339">
        <f t="shared" si="71"/>
        <v>10.159999999999968</v>
      </c>
    </row>
    <row r="340" spans="1:27">
      <c r="A340" s="1">
        <f t="shared" si="61"/>
        <v>783</v>
      </c>
      <c r="B340" s="1">
        <v>2</v>
      </c>
      <c r="C340" s="1">
        <v>-1</v>
      </c>
      <c r="D340" s="2">
        <v>4</v>
      </c>
      <c r="E340" s="5">
        <v>907.86</v>
      </c>
      <c r="F340" s="5">
        <v>951.59</v>
      </c>
      <c r="G340" s="5">
        <v>32.840000000000003</v>
      </c>
      <c r="H340" s="5">
        <v>903.35</v>
      </c>
      <c r="I340" s="5">
        <v>949.53</v>
      </c>
      <c r="J340" s="5">
        <v>22.98</v>
      </c>
      <c r="K340" s="6">
        <f t="shared" si="72"/>
        <v>905.60500000000002</v>
      </c>
      <c r="L340" s="6">
        <f t="shared" si="73"/>
        <v>4.5099999999999909</v>
      </c>
      <c r="M340" s="6">
        <f t="shared" si="74"/>
        <v>950.56</v>
      </c>
      <c r="N340" s="5">
        <f t="shared" si="75"/>
        <v>20.040870739566184</v>
      </c>
      <c r="O340" s="6">
        <f t="shared" si="76"/>
        <v>2.0600000000000591</v>
      </c>
      <c r="P340" s="6">
        <f t="shared" si="77"/>
        <v>40.081741479132369</v>
      </c>
      <c r="Q340" s="6">
        <f t="shared" si="78"/>
        <v>0.34258913221283427</v>
      </c>
      <c r="R340" s="5">
        <f t="shared" si="62"/>
        <v>6.1125088621098653E-2</v>
      </c>
      <c r="S340" s="5">
        <f t="shared" si="63"/>
        <v>2.4499999999999318</v>
      </c>
      <c r="T340" s="5">
        <f t="shared" si="64"/>
        <v>2.0600000000000591</v>
      </c>
      <c r="U340" s="5">
        <f t="shared" si="65"/>
        <v>5.1394972473253198E-2</v>
      </c>
      <c r="V340" s="5">
        <f t="shared" si="66"/>
        <v>2.2431660073155606</v>
      </c>
      <c r="W340" s="5">
        <f t="shared" si="67"/>
        <v>44.954999999999927</v>
      </c>
      <c r="X340" s="5">
        <f t="shared" si="68"/>
        <v>950.56</v>
      </c>
      <c r="Y340" s="5">
        <f t="shared" si="69"/>
        <v>47.431072848712773</v>
      </c>
      <c r="Z340" s="10">
        <f t="shared" si="70"/>
        <v>0.36468753748928689</v>
      </c>
      <c r="AA340">
        <f t="shared" si="71"/>
        <v>4.5099999999999909</v>
      </c>
    </row>
    <row r="341" spans="1:27">
      <c r="A341" s="1">
        <f t="shared" si="61"/>
        <v>1217</v>
      </c>
      <c r="B341" s="1">
        <v>3</v>
      </c>
      <c r="C341" s="1">
        <v>1</v>
      </c>
      <c r="D341" s="2">
        <v>-4</v>
      </c>
      <c r="E341" s="5">
        <v>1144.29</v>
      </c>
      <c r="F341" s="5">
        <v>1132.32</v>
      </c>
      <c r="G341" s="5">
        <v>29</v>
      </c>
      <c r="H341" s="5">
        <v>1176.75</v>
      </c>
      <c r="I341" s="5">
        <v>1140.92</v>
      </c>
      <c r="J341" s="5">
        <v>32.71</v>
      </c>
      <c r="K341" s="6">
        <f t="shared" si="72"/>
        <v>1160.52</v>
      </c>
      <c r="L341" s="6">
        <f t="shared" si="73"/>
        <v>-32.460000000000036</v>
      </c>
      <c r="M341" s="6">
        <f t="shared" si="74"/>
        <v>1136.6199999999999</v>
      </c>
      <c r="N341" s="5">
        <f t="shared" si="75"/>
        <v>21.857173307635186</v>
      </c>
      <c r="O341" s="6">
        <f t="shared" si="76"/>
        <v>-8.6000000000001364</v>
      </c>
      <c r="P341" s="6">
        <f t="shared" si="77"/>
        <v>43.714346615270372</v>
      </c>
      <c r="Q341" s="6">
        <f t="shared" si="78"/>
        <v>-0.11980680125598658</v>
      </c>
      <c r="R341" s="5">
        <f t="shared" si="62"/>
        <v>0.54581623305482696</v>
      </c>
      <c r="S341" s="5">
        <f t="shared" si="63"/>
        <v>23.8599999999999</v>
      </c>
      <c r="T341" s="5">
        <f t="shared" si="64"/>
        <v>8.6000000000001364</v>
      </c>
      <c r="U341" s="5">
        <f t="shared" si="65"/>
        <v>0.1967317520650296</v>
      </c>
      <c r="V341" s="5">
        <f t="shared" si="66"/>
        <v>1.0934625289195699</v>
      </c>
      <c r="W341" s="5">
        <f t="shared" si="67"/>
        <v>23.900000000000091</v>
      </c>
      <c r="X341" s="5">
        <f t="shared" si="68"/>
        <v>1136.6199999999999</v>
      </c>
      <c r="Y341" s="5">
        <f t="shared" si="69"/>
        <v>52.002149774918692</v>
      </c>
      <c r="Z341" s="10">
        <f t="shared" si="70"/>
        <v>0.36617891801686236</v>
      </c>
      <c r="AA341">
        <f t="shared" si="71"/>
        <v>32.460000000000036</v>
      </c>
    </row>
    <row r="342" spans="1:27">
      <c r="A342" s="1">
        <f t="shared" si="61"/>
        <v>66</v>
      </c>
      <c r="B342" s="1">
        <v>0</v>
      </c>
      <c r="C342" s="1">
        <v>3</v>
      </c>
      <c r="D342" s="2">
        <v>3</v>
      </c>
      <c r="E342" s="5">
        <v>819.48</v>
      </c>
      <c r="F342" s="5">
        <v>870.89</v>
      </c>
      <c r="G342" s="5">
        <v>21.38</v>
      </c>
      <c r="H342" s="5">
        <v>795.61</v>
      </c>
      <c r="I342" s="5">
        <v>794.36</v>
      </c>
      <c r="J342" s="5">
        <v>22.16</v>
      </c>
      <c r="K342" s="6">
        <f t="shared" si="72"/>
        <v>807.54500000000007</v>
      </c>
      <c r="L342" s="6">
        <f t="shared" si="73"/>
        <v>23.870000000000005</v>
      </c>
      <c r="M342" s="6">
        <f t="shared" si="74"/>
        <v>832.625</v>
      </c>
      <c r="N342" s="5">
        <f t="shared" si="75"/>
        <v>15.396184592294286</v>
      </c>
      <c r="O342" s="6">
        <f t="shared" si="76"/>
        <v>76.529999999999973</v>
      </c>
      <c r="P342" s="6">
        <f t="shared" si="77"/>
        <v>30.792369184588573</v>
      </c>
      <c r="Q342" s="6">
        <f t="shared" si="78"/>
        <v>-3.5817627640613053E-2</v>
      </c>
      <c r="R342" s="5">
        <f t="shared" si="62"/>
        <v>1.7101639592693645</v>
      </c>
      <c r="S342" s="5">
        <f t="shared" si="63"/>
        <v>52.659999999999968</v>
      </c>
      <c r="T342" s="5">
        <f t="shared" si="64"/>
        <v>76.529999999999973</v>
      </c>
      <c r="U342" s="5">
        <f t="shared" si="65"/>
        <v>2.4853560160061621</v>
      </c>
      <c r="V342" s="5">
        <f t="shared" si="66"/>
        <v>1.6289750132349246</v>
      </c>
      <c r="W342" s="5">
        <f t="shared" si="67"/>
        <v>25.079999999999927</v>
      </c>
      <c r="X342" s="5">
        <f t="shared" si="68"/>
        <v>832.625</v>
      </c>
      <c r="Y342" s="5">
        <f t="shared" si="69"/>
        <v>54.079956953538002</v>
      </c>
      <c r="Z342" s="10">
        <f t="shared" si="70"/>
        <v>0.36629496311033272</v>
      </c>
      <c r="AA342">
        <f t="shared" si="71"/>
        <v>23.870000000000005</v>
      </c>
    </row>
    <row r="343" spans="1:27">
      <c r="A343" s="1">
        <f t="shared" si="61"/>
        <v>1116</v>
      </c>
      <c r="B343" s="1">
        <v>3</v>
      </c>
      <c r="C343" s="1">
        <v>-4</v>
      </c>
      <c r="D343" s="2">
        <v>0</v>
      </c>
      <c r="E343" s="5">
        <v>812.39</v>
      </c>
      <c r="F343" s="5">
        <v>812.73</v>
      </c>
      <c r="G343" s="5">
        <v>24.71</v>
      </c>
      <c r="H343" s="5">
        <v>868.06</v>
      </c>
      <c r="I343" s="5">
        <v>892.24</v>
      </c>
      <c r="J343" s="5">
        <v>23.71</v>
      </c>
      <c r="K343" s="6">
        <f t="shared" si="72"/>
        <v>840.22499999999991</v>
      </c>
      <c r="L343" s="6">
        <f t="shared" si="73"/>
        <v>-55.669999999999959</v>
      </c>
      <c r="M343" s="6">
        <f t="shared" si="74"/>
        <v>852.48500000000001</v>
      </c>
      <c r="N343" s="5">
        <f t="shared" si="75"/>
        <v>17.122705685726189</v>
      </c>
      <c r="O343" s="6">
        <f t="shared" si="76"/>
        <v>-79.509999999999991</v>
      </c>
      <c r="P343" s="6">
        <f t="shared" si="77"/>
        <v>34.245411371452377</v>
      </c>
      <c r="Q343" s="6">
        <f t="shared" si="78"/>
        <v>4.1287635316771286E-2</v>
      </c>
      <c r="R343" s="5">
        <f t="shared" si="62"/>
        <v>0.69615166077033919</v>
      </c>
      <c r="S343" s="5">
        <f t="shared" si="63"/>
        <v>23.840000000000032</v>
      </c>
      <c r="T343" s="5">
        <f t="shared" si="64"/>
        <v>79.509999999999991</v>
      </c>
      <c r="U343" s="5">
        <f t="shared" si="65"/>
        <v>2.3217709122420129</v>
      </c>
      <c r="V343" s="5">
        <f t="shared" si="66"/>
        <v>0.71600833565808897</v>
      </c>
      <c r="W343" s="5">
        <f t="shared" si="67"/>
        <v>12.260000000000105</v>
      </c>
      <c r="X343" s="5">
        <f t="shared" si="68"/>
        <v>852.48500000000001</v>
      </c>
      <c r="Y343" s="5">
        <f t="shared" si="69"/>
        <v>49.786816151996796</v>
      </c>
      <c r="Z343" s="10">
        <f t="shared" si="70"/>
        <v>0.36688554073443674</v>
      </c>
      <c r="AA343">
        <f t="shared" si="71"/>
        <v>55.669999999999959</v>
      </c>
    </row>
    <row r="344" spans="1:27">
      <c r="A344" s="1">
        <f t="shared" si="61"/>
        <v>58</v>
      </c>
      <c r="B344" s="1">
        <v>0</v>
      </c>
      <c r="C344" s="1">
        <v>3</v>
      </c>
      <c r="D344" s="2">
        <v>-5</v>
      </c>
      <c r="E344" s="5">
        <v>271.26</v>
      </c>
      <c r="F344" s="5">
        <v>263.91000000000003</v>
      </c>
      <c r="G344" s="5">
        <v>7.45</v>
      </c>
      <c r="H344" s="5">
        <v>279.67</v>
      </c>
      <c r="I344" s="5">
        <v>282.42</v>
      </c>
      <c r="J344" s="5">
        <v>7.67</v>
      </c>
      <c r="K344" s="6">
        <f t="shared" si="72"/>
        <v>275.46500000000003</v>
      </c>
      <c r="L344" s="6">
        <f t="shared" si="73"/>
        <v>-8.410000000000025</v>
      </c>
      <c r="M344" s="6">
        <f t="shared" si="74"/>
        <v>273.16500000000002</v>
      </c>
      <c r="N344" s="5">
        <f t="shared" si="75"/>
        <v>5.3462931083134606</v>
      </c>
      <c r="O344" s="6">
        <f t="shared" si="76"/>
        <v>-18.509999999999991</v>
      </c>
      <c r="P344" s="6">
        <f t="shared" si="77"/>
        <v>10.692586216626921</v>
      </c>
      <c r="Q344" s="6">
        <f t="shared" si="78"/>
        <v>-2.9094369525782003E-2</v>
      </c>
      <c r="R344" s="5">
        <f t="shared" si="62"/>
        <v>0.94457971115486672</v>
      </c>
      <c r="S344" s="5">
        <f t="shared" si="63"/>
        <v>10.099999999999966</v>
      </c>
      <c r="T344" s="5">
        <f t="shared" si="64"/>
        <v>18.509999999999991</v>
      </c>
      <c r="U344" s="5">
        <f t="shared" si="65"/>
        <v>1.731105985492736</v>
      </c>
      <c r="V344" s="5">
        <f t="shared" si="66"/>
        <v>0.43020462092202205</v>
      </c>
      <c r="W344" s="5">
        <f t="shared" si="67"/>
        <v>2.3000000000000114</v>
      </c>
      <c r="X344" s="5">
        <f t="shared" si="68"/>
        <v>273.16500000000002</v>
      </c>
      <c r="Y344" s="5">
        <f t="shared" si="69"/>
        <v>51.09428055398417</v>
      </c>
      <c r="Z344" s="10">
        <f t="shared" si="70"/>
        <v>0.36712395726784164</v>
      </c>
      <c r="AA344">
        <f t="shared" si="71"/>
        <v>8.410000000000025</v>
      </c>
    </row>
    <row r="345" spans="1:27">
      <c r="A345" s="1">
        <f t="shared" si="61"/>
        <v>314</v>
      </c>
      <c r="B345" s="1">
        <v>1</v>
      </c>
      <c r="C345" s="1">
        <v>-4</v>
      </c>
      <c r="D345" s="2">
        <v>-2</v>
      </c>
      <c r="E345" s="5">
        <v>1054.01</v>
      </c>
      <c r="F345" s="5">
        <v>1126.53</v>
      </c>
      <c r="G345" s="5">
        <v>37.200000000000003</v>
      </c>
      <c r="H345" s="5">
        <v>1078.1199999999999</v>
      </c>
      <c r="I345" s="5">
        <v>1125.32</v>
      </c>
      <c r="J345" s="5">
        <v>25.65</v>
      </c>
      <c r="K345" s="6">
        <f t="shared" si="72"/>
        <v>1066.0650000000001</v>
      </c>
      <c r="L345" s="6">
        <f t="shared" si="73"/>
        <v>-24.1099999999999</v>
      </c>
      <c r="M345" s="6">
        <f t="shared" si="74"/>
        <v>1125.925</v>
      </c>
      <c r="N345" s="5">
        <f t="shared" si="75"/>
        <v>22.592933076517532</v>
      </c>
      <c r="O345" s="6">
        <f t="shared" si="76"/>
        <v>1.2100000000000364</v>
      </c>
      <c r="P345" s="6">
        <f t="shared" si="77"/>
        <v>45.185866153035064</v>
      </c>
      <c r="Q345" s="6">
        <f t="shared" si="78"/>
        <v>0.35553474020607206</v>
      </c>
      <c r="R345" s="5">
        <f t="shared" si="62"/>
        <v>0.56035221089369847</v>
      </c>
      <c r="S345" s="5">
        <f t="shared" si="63"/>
        <v>25.319999999999936</v>
      </c>
      <c r="T345" s="5">
        <f t="shared" si="64"/>
        <v>1.2100000000000364</v>
      </c>
      <c r="U345" s="5">
        <f t="shared" si="65"/>
        <v>2.6778284959770825E-2</v>
      </c>
      <c r="V345" s="5">
        <f t="shared" si="66"/>
        <v>2.6495010540360835</v>
      </c>
      <c r="W345" s="5">
        <f t="shared" si="67"/>
        <v>59.8599999999999</v>
      </c>
      <c r="X345" s="5">
        <f t="shared" si="68"/>
        <v>1125.925</v>
      </c>
      <c r="Y345" s="5">
        <f t="shared" si="69"/>
        <v>49.835273542692654</v>
      </c>
      <c r="Z345" s="10">
        <f t="shared" si="70"/>
        <v>0.36795787802410207</v>
      </c>
      <c r="AA345">
        <f t="shared" si="71"/>
        <v>24.1099999999999</v>
      </c>
    </row>
    <row r="346" spans="1:27">
      <c r="A346" s="1">
        <f t="shared" si="61"/>
        <v>733</v>
      </c>
      <c r="B346" s="1">
        <v>2</v>
      </c>
      <c r="C346" s="1">
        <v>-3</v>
      </c>
      <c r="D346" s="2">
        <v>-4</v>
      </c>
      <c r="E346" s="5">
        <v>321.25</v>
      </c>
      <c r="F346" s="5">
        <v>329.61</v>
      </c>
      <c r="G346" s="5">
        <v>9.06</v>
      </c>
      <c r="H346" s="5">
        <v>299.51</v>
      </c>
      <c r="I346" s="5">
        <v>300.64</v>
      </c>
      <c r="J346" s="5">
        <v>8.1999999999999993</v>
      </c>
      <c r="K346" s="6">
        <f t="shared" si="72"/>
        <v>310.38</v>
      </c>
      <c r="L346" s="6">
        <f t="shared" si="73"/>
        <v>21.740000000000009</v>
      </c>
      <c r="M346" s="6">
        <f t="shared" si="74"/>
        <v>315.125</v>
      </c>
      <c r="N346" s="5">
        <f t="shared" si="75"/>
        <v>6.1099017995381892</v>
      </c>
      <c r="O346" s="6">
        <f t="shared" si="76"/>
        <v>28.970000000000027</v>
      </c>
      <c r="P346" s="6">
        <f t="shared" si="77"/>
        <v>12.219803599076378</v>
      </c>
      <c r="Q346" s="6">
        <f t="shared" si="78"/>
        <v>9.9405586256961456E-2</v>
      </c>
      <c r="R346" s="5">
        <f t="shared" si="62"/>
        <v>0.59166253707600425</v>
      </c>
      <c r="S346" s="5">
        <f t="shared" si="63"/>
        <v>7.2300000000000182</v>
      </c>
      <c r="T346" s="5">
        <f t="shared" si="64"/>
        <v>28.970000000000027</v>
      </c>
      <c r="U346" s="5">
        <f t="shared" si="65"/>
        <v>2.3707418670943037</v>
      </c>
      <c r="V346" s="5">
        <f t="shared" si="66"/>
        <v>0.77660822639713301</v>
      </c>
      <c r="W346" s="5">
        <f t="shared" si="67"/>
        <v>4.7450000000000045</v>
      </c>
      <c r="X346" s="5">
        <f t="shared" si="68"/>
        <v>315.125</v>
      </c>
      <c r="Y346" s="5">
        <f t="shared" si="69"/>
        <v>51.576115351611449</v>
      </c>
      <c r="Z346" s="10">
        <f t="shared" si="70"/>
        <v>0.36950913385192524</v>
      </c>
      <c r="AA346">
        <f t="shared" si="71"/>
        <v>21.740000000000009</v>
      </c>
    </row>
    <row r="347" spans="1:27">
      <c r="A347" s="1">
        <f t="shared" si="61"/>
        <v>1115</v>
      </c>
      <c r="B347" s="1">
        <v>3</v>
      </c>
      <c r="C347" s="1">
        <v>-4</v>
      </c>
      <c r="D347" s="2">
        <v>-1</v>
      </c>
      <c r="E347" s="5">
        <v>818.36</v>
      </c>
      <c r="F347" s="5">
        <v>862.95</v>
      </c>
      <c r="G347" s="5">
        <v>25.5</v>
      </c>
      <c r="H347" s="5">
        <v>817.55</v>
      </c>
      <c r="I347" s="5">
        <v>854.58</v>
      </c>
      <c r="J347" s="5">
        <v>23.52</v>
      </c>
      <c r="K347" s="6">
        <f t="shared" si="72"/>
        <v>817.95499999999993</v>
      </c>
      <c r="L347" s="6">
        <f t="shared" si="73"/>
        <v>0.81000000000005912</v>
      </c>
      <c r="M347" s="6">
        <f t="shared" si="74"/>
        <v>858.7650000000001</v>
      </c>
      <c r="N347" s="5">
        <f t="shared" si="75"/>
        <v>17.345319253331716</v>
      </c>
      <c r="O347" s="6">
        <f t="shared" si="76"/>
        <v>8.3700000000000045</v>
      </c>
      <c r="P347" s="6">
        <f t="shared" si="77"/>
        <v>34.690638506663433</v>
      </c>
      <c r="Q347" s="6">
        <f t="shared" si="78"/>
        <v>8.0651771371478012E-2</v>
      </c>
      <c r="R347" s="5">
        <f t="shared" si="62"/>
        <v>0.2179262280960268</v>
      </c>
      <c r="S347" s="5">
        <f t="shared" si="63"/>
        <v>7.5599999999999454</v>
      </c>
      <c r="T347" s="5">
        <f t="shared" si="64"/>
        <v>8.3700000000000045</v>
      </c>
      <c r="U347" s="5">
        <f t="shared" si="65"/>
        <v>0.24127546682060297</v>
      </c>
      <c r="V347" s="5">
        <f t="shared" si="66"/>
        <v>2.3527961292589827</v>
      </c>
      <c r="W347" s="5">
        <f t="shared" si="67"/>
        <v>40.810000000000173</v>
      </c>
      <c r="X347" s="5">
        <f t="shared" si="68"/>
        <v>858.7650000000001</v>
      </c>
      <c r="Y347" s="5">
        <f t="shared" si="69"/>
        <v>49.509898748911596</v>
      </c>
      <c r="Z347" s="10">
        <f t="shared" si="70"/>
        <v>0.36957813788155813</v>
      </c>
      <c r="AA347">
        <f t="shared" si="71"/>
        <v>0.81000000000005912</v>
      </c>
    </row>
    <row r="348" spans="1:27">
      <c r="A348" s="1">
        <f t="shared" ref="A348:A411" si="79">400*B348+21*C348+D348</f>
        <v>753</v>
      </c>
      <c r="B348" s="1">
        <v>2</v>
      </c>
      <c r="C348" s="1">
        <v>-2</v>
      </c>
      <c r="D348" s="2">
        <v>-5</v>
      </c>
      <c r="E348" s="5">
        <v>821.04</v>
      </c>
      <c r="F348" s="5">
        <v>870.95</v>
      </c>
      <c r="G348" s="5">
        <v>33.36</v>
      </c>
      <c r="H348" s="5">
        <v>814.68</v>
      </c>
      <c r="I348" s="5">
        <v>888.66</v>
      </c>
      <c r="J348" s="5">
        <v>25.81</v>
      </c>
      <c r="K348" s="6">
        <f t="shared" si="72"/>
        <v>817.8599999999999</v>
      </c>
      <c r="L348" s="6">
        <f t="shared" si="73"/>
        <v>6.3600000000000136</v>
      </c>
      <c r="M348" s="6">
        <f t="shared" si="74"/>
        <v>879.80500000000006</v>
      </c>
      <c r="N348" s="5">
        <f t="shared" si="75"/>
        <v>21.089367581793436</v>
      </c>
      <c r="O348" s="6">
        <f t="shared" si="76"/>
        <v>-17.709999999999923</v>
      </c>
      <c r="P348" s="6">
        <f t="shared" si="77"/>
        <v>42.178735163586872</v>
      </c>
      <c r="Q348" s="6">
        <f t="shared" si="78"/>
        <v>0.25110850159723275</v>
      </c>
      <c r="R348" s="5">
        <f t="shared" ref="R348:R411" si="80">ABS(O348-L348)/P348</f>
        <v>0.57066670934171815</v>
      </c>
      <c r="S348" s="5">
        <f t="shared" ref="S348:S411" si="81">ABS(O348-L348)</f>
        <v>24.069999999999936</v>
      </c>
      <c r="T348" s="5">
        <f t="shared" ref="T348:T411" si="82">ABS(O348)</f>
        <v>17.709999999999923</v>
      </c>
      <c r="U348" s="5">
        <f t="shared" ref="U348:U411" si="83">ABS(O348)/P348</f>
        <v>0.41987982644128835</v>
      </c>
      <c r="V348" s="5">
        <f t="shared" ref="V348:V411" si="84">ABS(M348-K348)/N348</f>
        <v>2.9372620947380903</v>
      </c>
      <c r="W348" s="5">
        <f t="shared" ref="W348:W411" si="85">ABS(M348-K348)</f>
        <v>61.945000000000164</v>
      </c>
      <c r="X348" s="5">
        <f t="shared" ref="X348:X411" si="86">ABS(M348)</f>
        <v>879.80500000000006</v>
      </c>
      <c r="Y348" s="5">
        <f t="shared" ref="Y348:Y411" si="87">ABS(M348)/N348</f>
        <v>41.717941355412691</v>
      </c>
      <c r="Z348" s="10">
        <f t="shared" ref="Z348:Z411" si="88">SQRT(0.011265*B348*B348+0.007675*C348*C348+0.004355*D348*D348+0.007465*B348*C348+0.002878*C348*D348+0.004628*D348*B348)</f>
        <v>0.37050641020095731</v>
      </c>
      <c r="AA348">
        <f t="shared" si="71"/>
        <v>6.3600000000000136</v>
      </c>
    </row>
    <row r="349" spans="1:27">
      <c r="A349" s="1">
        <f t="shared" si="79"/>
        <v>415</v>
      </c>
      <c r="B349" s="1">
        <v>1</v>
      </c>
      <c r="C349" s="1">
        <v>1</v>
      </c>
      <c r="D349" s="2">
        <v>-6</v>
      </c>
      <c r="E349" s="5">
        <v>473.82</v>
      </c>
      <c r="F349" s="5">
        <v>457.78</v>
      </c>
      <c r="G349" s="5">
        <v>10.79</v>
      </c>
      <c r="H349" s="5">
        <v>447.12</v>
      </c>
      <c r="I349" s="5">
        <v>424.16</v>
      </c>
      <c r="J349" s="5">
        <v>19.010000000000002</v>
      </c>
      <c r="K349" s="6">
        <f t="shared" si="72"/>
        <v>460.47</v>
      </c>
      <c r="L349" s="6">
        <f t="shared" si="73"/>
        <v>26.699999999999989</v>
      </c>
      <c r="M349" s="6">
        <f t="shared" si="74"/>
        <v>440.97</v>
      </c>
      <c r="N349" s="5">
        <f t="shared" si="75"/>
        <v>10.929366404325551</v>
      </c>
      <c r="O349" s="6">
        <f t="shared" si="76"/>
        <v>33.619999999999948</v>
      </c>
      <c r="P349" s="6">
        <f t="shared" si="77"/>
        <v>21.858732808651101</v>
      </c>
      <c r="Q349" s="6">
        <f t="shared" si="78"/>
        <v>-0.51267025279392708</v>
      </c>
      <c r="R349" s="5">
        <f t="shared" si="80"/>
        <v>0.31657827837399649</v>
      </c>
      <c r="S349" s="5">
        <f t="shared" si="81"/>
        <v>6.9199999999999591</v>
      </c>
      <c r="T349" s="5">
        <f t="shared" si="82"/>
        <v>33.619999999999948</v>
      </c>
      <c r="U349" s="5">
        <f t="shared" si="83"/>
        <v>1.5380580518690476</v>
      </c>
      <c r="V349" s="5">
        <f t="shared" si="84"/>
        <v>1.7841839388129968</v>
      </c>
      <c r="W349" s="5">
        <f t="shared" si="85"/>
        <v>19.5</v>
      </c>
      <c r="X349" s="5">
        <f t="shared" si="86"/>
        <v>440.97</v>
      </c>
      <c r="Y349" s="5">
        <f t="shared" si="87"/>
        <v>40.347261102480367</v>
      </c>
      <c r="Z349" s="10">
        <f t="shared" si="88"/>
        <v>0.37168400557462788</v>
      </c>
      <c r="AA349">
        <f t="shared" ref="AA349:AA412" si="89">ABS(L349)</f>
        <v>26.699999999999989</v>
      </c>
    </row>
    <row r="350" spans="1:27">
      <c r="A350" s="1">
        <f t="shared" si="79"/>
        <v>85</v>
      </c>
      <c r="B350" s="1">
        <v>0</v>
      </c>
      <c r="C350" s="1">
        <v>4</v>
      </c>
      <c r="D350" s="2">
        <v>1</v>
      </c>
      <c r="E350" s="5">
        <v>955.89</v>
      </c>
      <c r="F350" s="5">
        <v>946.53</v>
      </c>
      <c r="G350" s="5">
        <v>24.78</v>
      </c>
      <c r="H350" s="5">
        <v>966.91</v>
      </c>
      <c r="I350" s="5">
        <v>945.02</v>
      </c>
      <c r="J350" s="5">
        <v>28.92</v>
      </c>
      <c r="K350" s="6">
        <f t="shared" si="72"/>
        <v>961.4</v>
      </c>
      <c r="L350" s="6">
        <f t="shared" si="73"/>
        <v>-11.019999999999982</v>
      </c>
      <c r="M350" s="6">
        <f t="shared" si="74"/>
        <v>945.77499999999998</v>
      </c>
      <c r="N350" s="5">
        <f t="shared" si="75"/>
        <v>19.042155865342558</v>
      </c>
      <c r="O350" s="6">
        <f t="shared" si="76"/>
        <v>1.5099999999999909</v>
      </c>
      <c r="P350" s="6">
        <f t="shared" si="77"/>
        <v>38.084311730685116</v>
      </c>
      <c r="Q350" s="6">
        <f t="shared" si="78"/>
        <v>-0.1532789102813899</v>
      </c>
      <c r="R350" s="5">
        <f t="shared" si="80"/>
        <v>0.3290068647848074</v>
      </c>
      <c r="S350" s="5">
        <f t="shared" si="81"/>
        <v>12.529999999999973</v>
      </c>
      <c r="T350" s="5">
        <f t="shared" si="82"/>
        <v>1.5099999999999909</v>
      </c>
      <c r="U350" s="5">
        <f t="shared" si="83"/>
        <v>3.9648871973268739E-2</v>
      </c>
      <c r="V350" s="5">
        <f t="shared" si="84"/>
        <v>0.82054784712891093</v>
      </c>
      <c r="W350" s="5">
        <f t="shared" si="85"/>
        <v>15.625</v>
      </c>
      <c r="X350" s="5">
        <f t="shared" si="86"/>
        <v>945.77499999999998</v>
      </c>
      <c r="Y350" s="5">
        <f t="shared" si="87"/>
        <v>49.667432967574129</v>
      </c>
      <c r="Z350" s="10">
        <f t="shared" si="88"/>
        <v>0.37238018207203244</v>
      </c>
      <c r="AA350">
        <f t="shared" si="89"/>
        <v>11.019999999999982</v>
      </c>
    </row>
    <row r="351" spans="1:27">
      <c r="A351" s="1">
        <f t="shared" si="79"/>
        <v>837</v>
      </c>
      <c r="B351" s="1">
        <v>2</v>
      </c>
      <c r="C351" s="1">
        <v>2</v>
      </c>
      <c r="D351" s="2">
        <v>-5</v>
      </c>
      <c r="E351" s="5">
        <v>1474.86</v>
      </c>
      <c r="F351" s="5">
        <v>1517.13</v>
      </c>
      <c r="G351" s="5">
        <v>45.48</v>
      </c>
      <c r="H351" s="5">
        <v>1428.13</v>
      </c>
      <c r="I351" s="5">
        <v>1480.88</v>
      </c>
      <c r="J351" s="5">
        <v>38.22</v>
      </c>
      <c r="K351" s="6">
        <f t="shared" si="72"/>
        <v>1451.4949999999999</v>
      </c>
      <c r="L351" s="6">
        <f t="shared" si="73"/>
        <v>46.729999999999791</v>
      </c>
      <c r="M351" s="6">
        <f t="shared" si="74"/>
        <v>1499.0050000000001</v>
      </c>
      <c r="N351" s="5">
        <f t="shared" si="75"/>
        <v>29.70353009323976</v>
      </c>
      <c r="O351" s="6">
        <f t="shared" si="76"/>
        <v>36.25</v>
      </c>
      <c r="P351" s="6">
        <f t="shared" si="77"/>
        <v>59.407060186479519</v>
      </c>
      <c r="Q351" s="6">
        <f t="shared" si="78"/>
        <v>0.17218128941900351</v>
      </c>
      <c r="R351" s="5">
        <f t="shared" si="80"/>
        <v>0.17641000862697021</v>
      </c>
      <c r="S351" s="5">
        <f t="shared" si="81"/>
        <v>10.479999999999791</v>
      </c>
      <c r="T351" s="5">
        <f t="shared" si="82"/>
        <v>36.25</v>
      </c>
      <c r="U351" s="5">
        <f t="shared" si="83"/>
        <v>0.61019683327555319</v>
      </c>
      <c r="V351" s="5">
        <f t="shared" si="84"/>
        <v>1.599473188906023</v>
      </c>
      <c r="W351" s="5">
        <f t="shared" si="85"/>
        <v>47.510000000000218</v>
      </c>
      <c r="X351" s="5">
        <f t="shared" si="86"/>
        <v>1499.0050000000001</v>
      </c>
      <c r="Y351" s="5">
        <f t="shared" si="87"/>
        <v>50.465550569060454</v>
      </c>
      <c r="Z351" s="10">
        <f t="shared" si="88"/>
        <v>0.37340996237379637</v>
      </c>
      <c r="AA351">
        <f t="shared" si="89"/>
        <v>46.729999999999791</v>
      </c>
    </row>
    <row r="352" spans="1:27">
      <c r="A352" s="1">
        <f t="shared" si="79"/>
        <v>394</v>
      </c>
      <c r="B352" s="1">
        <v>1</v>
      </c>
      <c r="C352" s="1">
        <v>0</v>
      </c>
      <c r="D352" s="2">
        <v>-6</v>
      </c>
      <c r="E352" s="5">
        <v>301.17</v>
      </c>
      <c r="F352" s="5">
        <v>296.5</v>
      </c>
      <c r="G352" s="5">
        <v>8.6</v>
      </c>
      <c r="H352" s="5">
        <v>303.39999999999998</v>
      </c>
      <c r="I352" s="5">
        <v>299.17</v>
      </c>
      <c r="J352" s="5">
        <v>8.0299999999999994</v>
      </c>
      <c r="K352" s="6">
        <f t="shared" si="72"/>
        <v>302.28499999999997</v>
      </c>
      <c r="L352" s="6">
        <f t="shared" si="73"/>
        <v>-2.2299999999999613</v>
      </c>
      <c r="M352" s="6">
        <f t="shared" si="74"/>
        <v>297.83500000000004</v>
      </c>
      <c r="N352" s="5">
        <f t="shared" si="75"/>
        <v>5.8830455548125755</v>
      </c>
      <c r="O352" s="6">
        <f t="shared" si="76"/>
        <v>-2.6700000000000159</v>
      </c>
      <c r="P352" s="6">
        <f t="shared" si="77"/>
        <v>11.766091109625151</v>
      </c>
      <c r="Q352" s="6">
        <f t="shared" si="78"/>
        <v>6.8470372556087122E-2</v>
      </c>
      <c r="R352" s="5">
        <f t="shared" si="80"/>
        <v>3.7395596880948533E-2</v>
      </c>
      <c r="S352" s="5">
        <f t="shared" si="81"/>
        <v>0.44000000000005457</v>
      </c>
      <c r="T352" s="5">
        <f t="shared" si="82"/>
        <v>2.6700000000000159</v>
      </c>
      <c r="U352" s="5">
        <f t="shared" si="83"/>
        <v>0.2269232810730018</v>
      </c>
      <c r="V352" s="5">
        <f t="shared" si="84"/>
        <v>0.75641093690998995</v>
      </c>
      <c r="W352" s="5">
        <f t="shared" si="85"/>
        <v>4.4499999999999318</v>
      </c>
      <c r="X352" s="5">
        <f t="shared" si="86"/>
        <v>297.83500000000004</v>
      </c>
      <c r="Y352" s="5">
        <f t="shared" si="87"/>
        <v>50.625989077436031</v>
      </c>
      <c r="Z352" s="10">
        <f t="shared" si="88"/>
        <v>0.37453571258292578</v>
      </c>
      <c r="AA352">
        <f t="shared" si="89"/>
        <v>2.2299999999999613</v>
      </c>
    </row>
    <row r="353" spans="1:27">
      <c r="A353" s="1">
        <f t="shared" si="79"/>
        <v>1174</v>
      </c>
      <c r="B353" s="1">
        <v>3</v>
      </c>
      <c r="C353" s="1">
        <v>-1</v>
      </c>
      <c r="D353" s="2">
        <v>-5</v>
      </c>
      <c r="E353" s="5">
        <v>763.67</v>
      </c>
      <c r="F353" s="5">
        <v>799.6</v>
      </c>
      <c r="G353" s="5">
        <v>31.29</v>
      </c>
      <c r="H353" s="5">
        <v>768.44</v>
      </c>
      <c r="I353" s="5">
        <v>796.34</v>
      </c>
      <c r="J353" s="5">
        <v>15.72</v>
      </c>
      <c r="K353" s="6">
        <f t="shared" si="72"/>
        <v>766.05500000000006</v>
      </c>
      <c r="L353" s="6">
        <f t="shared" si="73"/>
        <v>-4.7700000000000955</v>
      </c>
      <c r="M353" s="6">
        <f t="shared" si="74"/>
        <v>797.97</v>
      </c>
      <c r="N353" s="5">
        <f t="shared" si="75"/>
        <v>17.508444391207345</v>
      </c>
      <c r="O353" s="6">
        <f t="shared" si="76"/>
        <v>3.2599999999999909</v>
      </c>
      <c r="P353" s="6">
        <f t="shared" si="77"/>
        <v>35.016888782414689</v>
      </c>
      <c r="Q353" s="6">
        <f t="shared" si="78"/>
        <v>0.59693047323705895</v>
      </c>
      <c r="R353" s="5">
        <f t="shared" si="80"/>
        <v>0.22931791713125335</v>
      </c>
      <c r="S353" s="5">
        <f t="shared" si="81"/>
        <v>8.0300000000000864</v>
      </c>
      <c r="T353" s="5">
        <f t="shared" si="82"/>
        <v>3.2599999999999909</v>
      </c>
      <c r="U353" s="5">
        <f t="shared" si="83"/>
        <v>9.3097933978564848E-2</v>
      </c>
      <c r="V353" s="5">
        <f t="shared" si="84"/>
        <v>1.8228347011815351</v>
      </c>
      <c r="W353" s="5">
        <f t="shared" si="85"/>
        <v>31.914999999999964</v>
      </c>
      <c r="X353" s="5">
        <f t="shared" si="86"/>
        <v>797.97</v>
      </c>
      <c r="Y353" s="5">
        <f t="shared" si="87"/>
        <v>45.576293482745768</v>
      </c>
      <c r="Z353" s="10">
        <f t="shared" si="88"/>
        <v>0.37484663530569412</v>
      </c>
      <c r="AA353">
        <f t="shared" si="89"/>
        <v>4.7700000000000955</v>
      </c>
    </row>
    <row r="354" spans="1:27">
      <c r="A354" s="1">
        <f t="shared" si="79"/>
        <v>861</v>
      </c>
      <c r="B354" s="1">
        <v>2</v>
      </c>
      <c r="C354" s="1">
        <v>3</v>
      </c>
      <c r="D354" s="2">
        <v>-2</v>
      </c>
      <c r="E354" s="5">
        <v>709.56</v>
      </c>
      <c r="F354" s="5">
        <v>714.23</v>
      </c>
      <c r="G354" s="5">
        <v>13.21</v>
      </c>
      <c r="H354" s="5">
        <v>688.01</v>
      </c>
      <c r="I354" s="5">
        <v>680.62</v>
      </c>
      <c r="J354" s="5">
        <v>20.78</v>
      </c>
      <c r="K354" s="6">
        <f t="shared" si="72"/>
        <v>698.78499999999997</v>
      </c>
      <c r="L354" s="6">
        <f t="shared" si="73"/>
        <v>21.549999999999955</v>
      </c>
      <c r="M354" s="6">
        <f t="shared" si="74"/>
        <v>697.42499999999995</v>
      </c>
      <c r="N354" s="5">
        <f t="shared" si="75"/>
        <v>12.311706827243736</v>
      </c>
      <c r="O354" s="6">
        <f t="shared" si="76"/>
        <v>33.610000000000014</v>
      </c>
      <c r="P354" s="6">
        <f t="shared" si="77"/>
        <v>24.623413654487472</v>
      </c>
      <c r="Q354" s="6">
        <f t="shared" si="78"/>
        <v>-0.42437571384393358</v>
      </c>
      <c r="R354" s="5">
        <f t="shared" si="80"/>
        <v>0.4897777444356175</v>
      </c>
      <c r="S354" s="5">
        <f t="shared" si="81"/>
        <v>12.060000000000059</v>
      </c>
      <c r="T354" s="5">
        <f t="shared" si="82"/>
        <v>33.610000000000014</v>
      </c>
      <c r="U354" s="5">
        <f t="shared" si="83"/>
        <v>1.3649610274030706</v>
      </c>
      <c r="V354" s="5">
        <f t="shared" si="84"/>
        <v>0.1104639688942692</v>
      </c>
      <c r="W354" s="5">
        <f t="shared" si="85"/>
        <v>1.3600000000000136</v>
      </c>
      <c r="X354" s="5">
        <f t="shared" si="86"/>
        <v>697.42499999999995</v>
      </c>
      <c r="Y354" s="5">
        <f t="shared" si="87"/>
        <v>56.647304048591849</v>
      </c>
      <c r="Z354" s="10">
        <f t="shared" si="88"/>
        <v>0.37491999146484573</v>
      </c>
      <c r="AA354">
        <f t="shared" si="89"/>
        <v>21.549999999999955</v>
      </c>
    </row>
    <row r="355" spans="1:27">
      <c r="A355" s="1">
        <f t="shared" si="79"/>
        <v>719</v>
      </c>
      <c r="B355" s="1">
        <v>2</v>
      </c>
      <c r="C355" s="1">
        <v>-4</v>
      </c>
      <c r="D355" s="2">
        <v>3</v>
      </c>
      <c r="E355" s="5">
        <v>392.39</v>
      </c>
      <c r="F355" s="5">
        <v>384.85</v>
      </c>
      <c r="G355" s="5">
        <v>11.13</v>
      </c>
      <c r="H355" s="5">
        <v>422.16</v>
      </c>
      <c r="I355" s="5">
        <v>425.49</v>
      </c>
      <c r="J355" s="5">
        <v>10.199999999999999</v>
      </c>
      <c r="K355" s="6">
        <f t="shared" si="72"/>
        <v>407.27499999999998</v>
      </c>
      <c r="L355" s="6">
        <f t="shared" si="73"/>
        <v>-29.770000000000039</v>
      </c>
      <c r="M355" s="6">
        <f t="shared" si="74"/>
        <v>405.17</v>
      </c>
      <c r="N355" s="5">
        <f t="shared" si="75"/>
        <v>7.5484584518959892</v>
      </c>
      <c r="O355" s="6">
        <f t="shared" si="76"/>
        <v>-40.639999999999986</v>
      </c>
      <c r="P355" s="6">
        <f t="shared" si="77"/>
        <v>15.096916903791978</v>
      </c>
      <c r="Q355" s="6">
        <f t="shared" si="78"/>
        <v>8.7035669579570568E-2</v>
      </c>
      <c r="R355" s="5">
        <f t="shared" si="80"/>
        <v>0.72001456120286833</v>
      </c>
      <c r="S355" s="5">
        <f t="shared" si="81"/>
        <v>10.869999999999948</v>
      </c>
      <c r="T355" s="5">
        <f t="shared" si="82"/>
        <v>40.639999999999986</v>
      </c>
      <c r="U355" s="5">
        <f t="shared" si="83"/>
        <v>2.6919403649755935</v>
      </c>
      <c r="V355" s="5">
        <f t="shared" si="84"/>
        <v>0.27886488524968123</v>
      </c>
      <c r="W355" s="5">
        <f t="shared" si="85"/>
        <v>2.1049999999999613</v>
      </c>
      <c r="X355" s="5">
        <f t="shared" si="86"/>
        <v>405.17</v>
      </c>
      <c r="Y355" s="5">
        <f t="shared" si="87"/>
        <v>53.675860121907562</v>
      </c>
      <c r="Z355" s="10">
        <f t="shared" si="88"/>
        <v>0.37492265869109592</v>
      </c>
      <c r="AA355">
        <f t="shared" si="89"/>
        <v>29.770000000000039</v>
      </c>
    </row>
    <row r="356" spans="1:27">
      <c r="A356" s="1">
        <f t="shared" si="79"/>
        <v>1195</v>
      </c>
      <c r="B356" s="1">
        <v>3</v>
      </c>
      <c r="C356" s="1">
        <v>0</v>
      </c>
      <c r="D356" s="2">
        <v>-5</v>
      </c>
      <c r="E356" s="5">
        <v>291.87</v>
      </c>
      <c r="F356" s="5">
        <v>281.2</v>
      </c>
      <c r="G356" s="5">
        <v>10.54</v>
      </c>
      <c r="H356" s="5">
        <v>283.61</v>
      </c>
      <c r="I356" s="5">
        <v>272.83</v>
      </c>
      <c r="J356" s="5">
        <v>7.37</v>
      </c>
      <c r="K356" s="6">
        <f t="shared" ref="K356:K419" si="90" xml:space="preserve"> 0.5*(E356+H356)</f>
        <v>287.74</v>
      </c>
      <c r="L356" s="6">
        <f t="shared" ref="L356:L419" si="91">E356-H356</f>
        <v>8.2599999999999909</v>
      </c>
      <c r="M356" s="6">
        <f t="shared" ref="M356:M419" si="92">0.5*(F356+I356)</f>
        <v>277.01499999999999</v>
      </c>
      <c r="N356" s="5">
        <f t="shared" ref="N356:N419" si="93">0.5*P356</f>
        <v>6.4305617950533689</v>
      </c>
      <c r="O356" s="6">
        <f t="shared" ref="O356:O419" si="94">F356-I356</f>
        <v>8.3700000000000045</v>
      </c>
      <c r="P356" s="6">
        <f t="shared" ref="P356:P419" si="95">SQRT(G356*G356+J356*J356)</f>
        <v>12.861123590106738</v>
      </c>
      <c r="Q356" s="6">
        <f t="shared" ref="Q356:Q419" si="96">(G356*G356-J356*J356)/(G356*G356+J356*J356)</f>
        <v>0.3432393135782017</v>
      </c>
      <c r="R356" s="5">
        <f t="shared" si="80"/>
        <v>8.5529074679470303E-3</v>
      </c>
      <c r="S356" s="5">
        <f t="shared" si="81"/>
        <v>0.11000000000001364</v>
      </c>
      <c r="T356" s="5">
        <f t="shared" si="82"/>
        <v>8.3700000000000045</v>
      </c>
      <c r="U356" s="5">
        <f t="shared" si="83"/>
        <v>0.65079850460643462</v>
      </c>
      <c r="V356" s="5">
        <f t="shared" si="84"/>
        <v>1.6678169562494676</v>
      </c>
      <c r="W356" s="5">
        <f t="shared" si="85"/>
        <v>10.725000000000023</v>
      </c>
      <c r="X356" s="5">
        <f t="shared" si="86"/>
        <v>277.01499999999999</v>
      </c>
      <c r="Y356" s="5">
        <f t="shared" si="87"/>
        <v>43.077884767873684</v>
      </c>
      <c r="Z356" s="10">
        <f t="shared" si="88"/>
        <v>0.37528655717997683</v>
      </c>
      <c r="AA356">
        <f t="shared" si="89"/>
        <v>8.2599999999999909</v>
      </c>
    </row>
    <row r="357" spans="1:27">
      <c r="A357" s="1">
        <f t="shared" si="79"/>
        <v>1117</v>
      </c>
      <c r="B357" s="1">
        <v>3</v>
      </c>
      <c r="C357" s="1">
        <v>-4</v>
      </c>
      <c r="D357" s="2">
        <v>1</v>
      </c>
      <c r="E357" s="5">
        <v>658.47</v>
      </c>
      <c r="F357" s="5">
        <v>665.98</v>
      </c>
      <c r="G357" s="5">
        <v>17.600000000000001</v>
      </c>
      <c r="H357" s="5">
        <v>691.25</v>
      </c>
      <c r="I357" s="5">
        <v>691.7</v>
      </c>
      <c r="J357" s="5">
        <v>18.57</v>
      </c>
      <c r="K357" s="6">
        <f t="shared" si="90"/>
        <v>674.86</v>
      </c>
      <c r="L357" s="6">
        <f t="shared" si="91"/>
        <v>-32.779999999999973</v>
      </c>
      <c r="M357" s="6">
        <f t="shared" si="92"/>
        <v>678.84</v>
      </c>
      <c r="N357" s="5">
        <f t="shared" si="93"/>
        <v>12.792623851266793</v>
      </c>
      <c r="O357" s="6">
        <f t="shared" si="94"/>
        <v>-25.720000000000027</v>
      </c>
      <c r="P357" s="6">
        <f t="shared" si="95"/>
        <v>25.585247702533586</v>
      </c>
      <c r="Q357" s="6">
        <f t="shared" si="96"/>
        <v>-5.3597062900079033E-2</v>
      </c>
      <c r="R357" s="5">
        <f t="shared" si="80"/>
        <v>0.27594026378336867</v>
      </c>
      <c r="S357" s="5">
        <f t="shared" si="81"/>
        <v>7.0599999999999454</v>
      </c>
      <c r="T357" s="5">
        <f t="shared" si="82"/>
        <v>25.720000000000027</v>
      </c>
      <c r="U357" s="5">
        <f t="shared" si="83"/>
        <v>1.0052667966725644</v>
      </c>
      <c r="V357" s="5">
        <f t="shared" si="84"/>
        <v>0.31111678466227222</v>
      </c>
      <c r="W357" s="5">
        <f t="shared" si="85"/>
        <v>3.9800000000000182</v>
      </c>
      <c r="X357" s="5">
        <f t="shared" si="86"/>
        <v>678.84</v>
      </c>
      <c r="Y357" s="5">
        <f t="shared" si="87"/>
        <v>53.064954296516561</v>
      </c>
      <c r="Z357" s="10">
        <f t="shared" si="88"/>
        <v>0.37594148480847395</v>
      </c>
      <c r="AA357">
        <f t="shared" si="89"/>
        <v>32.779999999999973</v>
      </c>
    </row>
    <row r="358" spans="1:27">
      <c r="A358" s="1">
        <f t="shared" si="79"/>
        <v>741</v>
      </c>
      <c r="B358" s="1">
        <v>2</v>
      </c>
      <c r="C358" s="1">
        <v>-3</v>
      </c>
      <c r="D358" s="2">
        <v>4</v>
      </c>
      <c r="E358" s="5">
        <v>690.06</v>
      </c>
      <c r="F358" s="5">
        <v>680.11</v>
      </c>
      <c r="G358" s="5">
        <v>22.94</v>
      </c>
      <c r="H358" s="5">
        <v>677.55</v>
      </c>
      <c r="I358" s="5">
        <v>678.49</v>
      </c>
      <c r="J358" s="5">
        <v>18.48</v>
      </c>
      <c r="K358" s="6">
        <f t="shared" si="90"/>
        <v>683.80499999999995</v>
      </c>
      <c r="L358" s="6">
        <f t="shared" si="91"/>
        <v>12.509999999999991</v>
      </c>
      <c r="M358" s="6">
        <f t="shared" si="92"/>
        <v>679.3</v>
      </c>
      <c r="N358" s="5">
        <f t="shared" si="93"/>
        <v>14.728832268717028</v>
      </c>
      <c r="O358" s="6">
        <f t="shared" si="94"/>
        <v>1.6200000000000045</v>
      </c>
      <c r="P358" s="6">
        <f t="shared" si="95"/>
        <v>29.457664537434056</v>
      </c>
      <c r="Q358" s="6">
        <f t="shared" si="96"/>
        <v>0.2128866015022691</v>
      </c>
      <c r="R358" s="5">
        <f t="shared" si="80"/>
        <v>0.3696830747108702</v>
      </c>
      <c r="S358" s="5">
        <f t="shared" si="81"/>
        <v>10.889999999999986</v>
      </c>
      <c r="T358" s="5">
        <f t="shared" si="82"/>
        <v>1.6200000000000045</v>
      </c>
      <c r="U358" s="5">
        <f t="shared" si="83"/>
        <v>5.4994176403270173E-2</v>
      </c>
      <c r="V358" s="5">
        <f t="shared" si="84"/>
        <v>0.30586267246510024</v>
      </c>
      <c r="W358" s="5">
        <f t="shared" si="85"/>
        <v>4.5049999999999955</v>
      </c>
      <c r="X358" s="5">
        <f t="shared" si="86"/>
        <v>679.3</v>
      </c>
      <c r="Y358" s="5">
        <f t="shared" si="87"/>
        <v>46.120424729310272</v>
      </c>
      <c r="Z358" s="10">
        <f t="shared" si="88"/>
        <v>0.37618213673698009</v>
      </c>
      <c r="AA358">
        <f t="shared" si="89"/>
        <v>12.509999999999991</v>
      </c>
    </row>
    <row r="359" spans="1:27">
      <c r="A359" s="1">
        <f t="shared" si="79"/>
        <v>353</v>
      </c>
      <c r="B359" s="1">
        <v>1</v>
      </c>
      <c r="C359" s="1">
        <v>-2</v>
      </c>
      <c r="D359" s="2">
        <v>-5</v>
      </c>
      <c r="E359" s="5">
        <v>241.26</v>
      </c>
      <c r="F359" s="5">
        <v>255.07</v>
      </c>
      <c r="G359" s="5">
        <v>8.36</v>
      </c>
      <c r="H359" s="5">
        <v>212.81</v>
      </c>
      <c r="I359" s="5">
        <v>209.38</v>
      </c>
      <c r="J359" s="5">
        <v>5.58</v>
      </c>
      <c r="K359" s="6">
        <f t="shared" si="90"/>
        <v>227.035</v>
      </c>
      <c r="L359" s="6">
        <f t="shared" si="91"/>
        <v>28.449999999999989</v>
      </c>
      <c r="M359" s="6">
        <f t="shared" si="92"/>
        <v>232.22499999999999</v>
      </c>
      <c r="N359" s="5">
        <f t="shared" si="93"/>
        <v>5.0255845431153574</v>
      </c>
      <c r="O359" s="6">
        <f t="shared" si="94"/>
        <v>45.69</v>
      </c>
      <c r="P359" s="6">
        <f t="shared" si="95"/>
        <v>10.051169086230715</v>
      </c>
      <c r="Q359" s="6">
        <f t="shared" si="96"/>
        <v>0.38359630194207422</v>
      </c>
      <c r="R359" s="5">
        <f t="shared" si="80"/>
        <v>1.7152233588048389</v>
      </c>
      <c r="S359" s="5">
        <f t="shared" si="81"/>
        <v>17.240000000000009</v>
      </c>
      <c r="T359" s="5">
        <f t="shared" si="82"/>
        <v>45.69</v>
      </c>
      <c r="U359" s="5">
        <f t="shared" si="83"/>
        <v>4.5457398644891551</v>
      </c>
      <c r="V359" s="5">
        <f t="shared" si="84"/>
        <v>1.0327156881899193</v>
      </c>
      <c r="W359" s="5">
        <f t="shared" si="85"/>
        <v>5.1899999999999977</v>
      </c>
      <c r="X359" s="5">
        <f t="shared" si="86"/>
        <v>232.22499999999999</v>
      </c>
      <c r="Y359" s="5">
        <f t="shared" si="87"/>
        <v>46.208555046224298</v>
      </c>
      <c r="Z359" s="10">
        <f t="shared" si="88"/>
        <v>0.37623131182824221</v>
      </c>
      <c r="AA359">
        <f t="shared" si="89"/>
        <v>28.449999999999989</v>
      </c>
    </row>
    <row r="360" spans="1:27">
      <c r="A360" s="1">
        <f t="shared" si="79"/>
        <v>1557</v>
      </c>
      <c r="B360" s="1">
        <v>4</v>
      </c>
      <c r="C360" s="1">
        <v>-2</v>
      </c>
      <c r="D360" s="2">
        <v>-1</v>
      </c>
      <c r="E360" s="5">
        <v>763.55</v>
      </c>
      <c r="F360" s="5">
        <v>759.98</v>
      </c>
      <c r="G360" s="5">
        <v>18.149999999999999</v>
      </c>
      <c r="H360" s="5">
        <v>797.75</v>
      </c>
      <c r="I360" s="5">
        <v>811.38</v>
      </c>
      <c r="J360" s="5">
        <v>22.74</v>
      </c>
      <c r="K360" s="6">
        <f t="shared" si="90"/>
        <v>780.65</v>
      </c>
      <c r="L360" s="6">
        <f t="shared" si="91"/>
        <v>-34.200000000000045</v>
      </c>
      <c r="M360" s="6">
        <f t="shared" si="92"/>
        <v>785.68000000000006</v>
      </c>
      <c r="N360" s="5">
        <f t="shared" si="93"/>
        <v>14.547595162087788</v>
      </c>
      <c r="O360" s="6">
        <f t="shared" si="94"/>
        <v>-51.399999999999977</v>
      </c>
      <c r="P360" s="6">
        <f t="shared" si="95"/>
        <v>29.095190324175576</v>
      </c>
      <c r="Q360" s="6">
        <f t="shared" si="96"/>
        <v>-0.22171107678273932</v>
      </c>
      <c r="R360" s="5">
        <f t="shared" si="80"/>
        <v>0.59116300008212097</v>
      </c>
      <c r="S360" s="5">
        <f t="shared" si="81"/>
        <v>17.199999999999932</v>
      </c>
      <c r="T360" s="5">
        <f t="shared" si="82"/>
        <v>51.399999999999977</v>
      </c>
      <c r="U360" s="5">
        <f t="shared" si="83"/>
        <v>1.7666150118733213</v>
      </c>
      <c r="V360" s="5">
        <f t="shared" si="84"/>
        <v>0.34576161516431764</v>
      </c>
      <c r="W360" s="5">
        <f t="shared" si="85"/>
        <v>5.0300000000000864</v>
      </c>
      <c r="X360" s="5">
        <f t="shared" si="86"/>
        <v>785.68000000000006</v>
      </c>
      <c r="Y360" s="5">
        <f t="shared" si="87"/>
        <v>54.007551849363104</v>
      </c>
      <c r="Z360" s="10">
        <f t="shared" si="88"/>
        <v>0.37791401138354214</v>
      </c>
      <c r="AA360">
        <f t="shared" si="89"/>
        <v>34.200000000000045</v>
      </c>
    </row>
    <row r="361" spans="1:27">
      <c r="A361" s="1">
        <f t="shared" si="79"/>
        <v>1556</v>
      </c>
      <c r="B361" s="1">
        <v>4</v>
      </c>
      <c r="C361" s="1">
        <v>-2</v>
      </c>
      <c r="D361" s="2">
        <v>-2</v>
      </c>
      <c r="E361" s="5">
        <v>999.41</v>
      </c>
      <c r="F361" s="5">
        <v>1011.87</v>
      </c>
      <c r="G361" s="5">
        <v>28.03</v>
      </c>
      <c r="H361" s="5">
        <v>1025.46</v>
      </c>
      <c r="I361" s="5">
        <v>1027.0899999999999</v>
      </c>
      <c r="J361" s="5">
        <v>31.59</v>
      </c>
      <c r="K361" s="6">
        <f t="shared" si="90"/>
        <v>1012.4349999999999</v>
      </c>
      <c r="L361" s="6">
        <f t="shared" si="91"/>
        <v>-26.050000000000068</v>
      </c>
      <c r="M361" s="6">
        <f t="shared" si="92"/>
        <v>1019.48</v>
      </c>
      <c r="N361" s="5">
        <f t="shared" si="93"/>
        <v>21.116397656797428</v>
      </c>
      <c r="O361" s="6">
        <f t="shared" si="94"/>
        <v>-15.219999999999914</v>
      </c>
      <c r="P361" s="6">
        <f t="shared" si="95"/>
        <v>42.232795313594856</v>
      </c>
      <c r="Q361" s="6">
        <f t="shared" si="96"/>
        <v>-0.11899872673887602</v>
      </c>
      <c r="R361" s="5">
        <f t="shared" si="80"/>
        <v>0.25643578455044741</v>
      </c>
      <c r="S361" s="5">
        <f t="shared" si="81"/>
        <v>10.830000000000155</v>
      </c>
      <c r="T361" s="5">
        <f t="shared" si="82"/>
        <v>15.219999999999914</v>
      </c>
      <c r="U361" s="5">
        <f t="shared" si="83"/>
        <v>0.36038343867569078</v>
      </c>
      <c r="V361" s="5">
        <f t="shared" si="84"/>
        <v>0.33362698100792149</v>
      </c>
      <c r="W361" s="5">
        <f t="shared" si="85"/>
        <v>7.0450000000000728</v>
      </c>
      <c r="X361" s="5">
        <f t="shared" si="86"/>
        <v>1019.48</v>
      </c>
      <c r="Y361" s="5">
        <f t="shared" si="87"/>
        <v>48.279068076359444</v>
      </c>
      <c r="Z361" s="10">
        <f t="shared" si="88"/>
        <v>0.37832261365136505</v>
      </c>
      <c r="AA361">
        <f t="shared" si="89"/>
        <v>26.050000000000068</v>
      </c>
    </row>
    <row r="362" spans="1:27">
      <c r="A362" s="1">
        <f t="shared" si="79"/>
        <v>824</v>
      </c>
      <c r="B362" s="1">
        <v>2</v>
      </c>
      <c r="C362" s="1">
        <v>1</v>
      </c>
      <c r="D362" s="2">
        <v>3</v>
      </c>
      <c r="E362" s="5">
        <v>707.43</v>
      </c>
      <c r="F362" s="5">
        <v>733.11</v>
      </c>
      <c r="G362" s="5">
        <v>18.02</v>
      </c>
      <c r="H362" s="5">
        <v>679.47</v>
      </c>
      <c r="I362" s="5">
        <v>705.96</v>
      </c>
      <c r="J362" s="5">
        <v>18.239999999999998</v>
      </c>
      <c r="K362" s="6">
        <f t="shared" si="90"/>
        <v>693.45</v>
      </c>
      <c r="L362" s="6">
        <f t="shared" si="91"/>
        <v>27.959999999999923</v>
      </c>
      <c r="M362" s="6">
        <f t="shared" si="92"/>
        <v>719.53500000000008</v>
      </c>
      <c r="N362" s="5">
        <f t="shared" si="93"/>
        <v>12.820081903014504</v>
      </c>
      <c r="O362" s="6">
        <f t="shared" si="94"/>
        <v>27.149999999999977</v>
      </c>
      <c r="P362" s="6">
        <f t="shared" si="95"/>
        <v>25.640163806029008</v>
      </c>
      <c r="Q362" s="6">
        <f t="shared" si="96"/>
        <v>-1.2134136880949387E-2</v>
      </c>
      <c r="R362" s="5">
        <f t="shared" si="80"/>
        <v>3.1591061825021673E-2</v>
      </c>
      <c r="S362" s="5">
        <f t="shared" si="81"/>
        <v>0.80999999999994543</v>
      </c>
      <c r="T362" s="5">
        <f t="shared" si="82"/>
        <v>27.149999999999977</v>
      </c>
      <c r="U362" s="5">
        <f t="shared" si="83"/>
        <v>1.058885590801723</v>
      </c>
      <c r="V362" s="5">
        <f t="shared" si="84"/>
        <v>2.0346983893969064</v>
      </c>
      <c r="W362" s="5">
        <f t="shared" si="85"/>
        <v>26.085000000000036</v>
      </c>
      <c r="X362" s="5">
        <f t="shared" si="86"/>
        <v>719.53500000000008</v>
      </c>
      <c r="Y362" s="5">
        <f t="shared" si="87"/>
        <v>56.125616469798778</v>
      </c>
      <c r="Z362" s="10">
        <f t="shared" si="88"/>
        <v>0.37849966974886518</v>
      </c>
      <c r="AA362">
        <f t="shared" si="89"/>
        <v>27.959999999999923</v>
      </c>
    </row>
    <row r="363" spans="1:27">
      <c r="A363" s="1">
        <f t="shared" si="79"/>
        <v>405</v>
      </c>
      <c r="B363" s="1">
        <v>1</v>
      </c>
      <c r="C363" s="1">
        <v>0</v>
      </c>
      <c r="D363" s="2">
        <v>5</v>
      </c>
      <c r="E363" s="5">
        <v>746.68</v>
      </c>
      <c r="F363" s="5">
        <v>745.56</v>
      </c>
      <c r="G363" s="5">
        <v>22.5</v>
      </c>
      <c r="H363" s="5">
        <v>781.61</v>
      </c>
      <c r="I363" s="5">
        <v>800.66</v>
      </c>
      <c r="J363" s="5">
        <v>20.51</v>
      </c>
      <c r="K363" s="6">
        <f t="shared" si="90"/>
        <v>764.14499999999998</v>
      </c>
      <c r="L363" s="6">
        <f t="shared" si="91"/>
        <v>-34.930000000000064</v>
      </c>
      <c r="M363" s="6">
        <f t="shared" si="92"/>
        <v>773.1099999999999</v>
      </c>
      <c r="N363" s="5">
        <f t="shared" si="93"/>
        <v>15.222599153889588</v>
      </c>
      <c r="O363" s="6">
        <f t="shared" si="94"/>
        <v>-55.100000000000023</v>
      </c>
      <c r="P363" s="6">
        <f t="shared" si="95"/>
        <v>30.445198307779176</v>
      </c>
      <c r="Q363" s="6">
        <f t="shared" si="96"/>
        <v>9.2338944197500855E-2</v>
      </c>
      <c r="R363" s="5">
        <f t="shared" si="80"/>
        <v>0.66250184334802775</v>
      </c>
      <c r="S363" s="5">
        <f t="shared" si="81"/>
        <v>20.169999999999959</v>
      </c>
      <c r="T363" s="5">
        <f t="shared" si="82"/>
        <v>55.100000000000023</v>
      </c>
      <c r="U363" s="5">
        <f t="shared" si="83"/>
        <v>1.8098092002219344</v>
      </c>
      <c r="V363" s="5">
        <f t="shared" si="84"/>
        <v>0.58892702286713206</v>
      </c>
      <c r="W363" s="5">
        <f t="shared" si="85"/>
        <v>8.9649999999999181</v>
      </c>
      <c r="X363" s="5">
        <f t="shared" si="86"/>
        <v>773.1099999999999</v>
      </c>
      <c r="Y363" s="5">
        <f t="shared" si="87"/>
        <v>50.786990591055499</v>
      </c>
      <c r="Z363" s="10">
        <f t="shared" si="88"/>
        <v>0.37852344709410013</v>
      </c>
      <c r="AA363">
        <f t="shared" si="89"/>
        <v>34.930000000000064</v>
      </c>
    </row>
    <row r="364" spans="1:27">
      <c r="A364" s="1">
        <f t="shared" si="79"/>
        <v>333</v>
      </c>
      <c r="B364" s="1">
        <v>1</v>
      </c>
      <c r="C364" s="1">
        <v>-3</v>
      </c>
      <c r="D364" s="2">
        <v>-4</v>
      </c>
      <c r="E364" s="5">
        <v>1081.57</v>
      </c>
      <c r="F364" s="5">
        <v>1172.01</v>
      </c>
      <c r="G364" s="5">
        <v>44.76</v>
      </c>
      <c r="H364" s="5">
        <v>1117.45</v>
      </c>
      <c r="I364" s="5">
        <v>1163.92</v>
      </c>
      <c r="J364" s="5">
        <v>35.89</v>
      </c>
      <c r="K364" s="6">
        <f t="shared" si="90"/>
        <v>1099.51</v>
      </c>
      <c r="L364" s="6">
        <f t="shared" si="91"/>
        <v>-35.880000000000109</v>
      </c>
      <c r="M364" s="6">
        <f t="shared" si="92"/>
        <v>1167.9650000000001</v>
      </c>
      <c r="N364" s="5">
        <f t="shared" si="93"/>
        <v>28.686014449553635</v>
      </c>
      <c r="O364" s="6">
        <f t="shared" si="94"/>
        <v>8.0899999999999181</v>
      </c>
      <c r="P364" s="6">
        <f t="shared" si="95"/>
        <v>57.372028899107271</v>
      </c>
      <c r="Q364" s="6">
        <f t="shared" si="96"/>
        <v>0.2173339506312178</v>
      </c>
      <c r="R364" s="5">
        <f t="shared" si="80"/>
        <v>0.76640134301898843</v>
      </c>
      <c r="S364" s="5">
        <f t="shared" si="81"/>
        <v>43.970000000000027</v>
      </c>
      <c r="T364" s="5">
        <f t="shared" si="82"/>
        <v>8.0899999999999181</v>
      </c>
      <c r="U364" s="5">
        <f t="shared" si="83"/>
        <v>0.14100948066917329</v>
      </c>
      <c r="V364" s="5">
        <f t="shared" si="84"/>
        <v>2.3863545115471885</v>
      </c>
      <c r="W364" s="5">
        <f t="shared" si="85"/>
        <v>68.455000000000155</v>
      </c>
      <c r="X364" s="5">
        <f t="shared" si="86"/>
        <v>1167.9650000000001</v>
      </c>
      <c r="Y364" s="5">
        <f t="shared" si="87"/>
        <v>40.715485312675568</v>
      </c>
      <c r="Z364" s="10">
        <f t="shared" si="88"/>
        <v>0.3790105539427629</v>
      </c>
      <c r="AA364">
        <f t="shared" si="89"/>
        <v>35.880000000000109</v>
      </c>
    </row>
    <row r="365" spans="1:27">
      <c r="A365" s="1">
        <f t="shared" si="79"/>
        <v>1577</v>
      </c>
      <c r="B365" s="1">
        <v>4</v>
      </c>
      <c r="C365" s="1">
        <v>-1</v>
      </c>
      <c r="D365" s="2">
        <v>-2</v>
      </c>
      <c r="E365" s="5">
        <v>1260.03</v>
      </c>
      <c r="F365" s="5">
        <v>1253.31</v>
      </c>
      <c r="G365" s="5">
        <v>36.08</v>
      </c>
      <c r="H365" s="5">
        <v>1313.25</v>
      </c>
      <c r="I365" s="5">
        <v>1380.96</v>
      </c>
      <c r="J365" s="5">
        <v>39.58</v>
      </c>
      <c r="K365" s="6">
        <f t="shared" si="90"/>
        <v>1286.6399999999999</v>
      </c>
      <c r="L365" s="6">
        <f t="shared" si="91"/>
        <v>-53.220000000000027</v>
      </c>
      <c r="M365" s="6">
        <f t="shared" si="92"/>
        <v>1317.135</v>
      </c>
      <c r="N365" s="5">
        <f t="shared" si="93"/>
        <v>26.778455892750799</v>
      </c>
      <c r="O365" s="6">
        <f t="shared" si="94"/>
        <v>-127.65000000000009</v>
      </c>
      <c r="P365" s="6">
        <f t="shared" si="95"/>
        <v>53.556911785501597</v>
      </c>
      <c r="Q365" s="6">
        <f t="shared" si="96"/>
        <v>-9.232160116984621E-2</v>
      </c>
      <c r="R365" s="5">
        <f t="shared" si="80"/>
        <v>1.389736590826901</v>
      </c>
      <c r="S365" s="5">
        <f t="shared" si="81"/>
        <v>74.430000000000064</v>
      </c>
      <c r="T365" s="5">
        <f t="shared" si="82"/>
        <v>127.65000000000009</v>
      </c>
      <c r="U365" s="5">
        <f t="shared" si="83"/>
        <v>2.3834458661702791</v>
      </c>
      <c r="V365" s="5">
        <f t="shared" si="84"/>
        <v>1.1387885889363556</v>
      </c>
      <c r="W365" s="5">
        <f t="shared" si="85"/>
        <v>30.495000000000118</v>
      </c>
      <c r="X365" s="5">
        <f t="shared" si="86"/>
        <v>1317.135</v>
      </c>
      <c r="Y365" s="5">
        <f t="shared" si="87"/>
        <v>49.18636852233746</v>
      </c>
      <c r="Z365" s="10">
        <f t="shared" si="88"/>
        <v>0.3797459677205276</v>
      </c>
      <c r="AA365">
        <f t="shared" si="89"/>
        <v>53.220000000000027</v>
      </c>
    </row>
    <row r="366" spans="1:27">
      <c r="A366" s="1">
        <f t="shared" si="79"/>
        <v>860</v>
      </c>
      <c r="B366" s="1">
        <v>2</v>
      </c>
      <c r="C366" s="1">
        <v>3</v>
      </c>
      <c r="D366" s="2">
        <v>-3</v>
      </c>
      <c r="E366" s="5">
        <v>618.69000000000005</v>
      </c>
      <c r="F366" s="5">
        <v>614.49</v>
      </c>
      <c r="G366" s="5">
        <v>12.98</v>
      </c>
      <c r="H366" s="5">
        <v>608.85</v>
      </c>
      <c r="I366" s="5">
        <v>573.32000000000005</v>
      </c>
      <c r="J366" s="5">
        <v>29.75</v>
      </c>
      <c r="K366" s="6">
        <f t="shared" si="90"/>
        <v>613.77</v>
      </c>
      <c r="L366" s="6">
        <f t="shared" si="91"/>
        <v>9.8400000000000318</v>
      </c>
      <c r="M366" s="6">
        <f t="shared" si="92"/>
        <v>593.90499999999997</v>
      </c>
      <c r="N366" s="5">
        <f t="shared" si="93"/>
        <v>16.229162794180112</v>
      </c>
      <c r="O366" s="6">
        <f t="shared" si="94"/>
        <v>41.169999999999959</v>
      </c>
      <c r="P366" s="6">
        <f t="shared" si="95"/>
        <v>32.458325588360225</v>
      </c>
      <c r="Q366" s="6">
        <f t="shared" si="96"/>
        <v>-0.68016413949541121</v>
      </c>
      <c r="R366" s="5">
        <f t="shared" si="80"/>
        <v>0.9652377142718378</v>
      </c>
      <c r="S366" s="5">
        <f t="shared" si="81"/>
        <v>31.329999999999927</v>
      </c>
      <c r="T366" s="5">
        <f t="shared" si="82"/>
        <v>41.169999999999959</v>
      </c>
      <c r="U366" s="5">
        <f t="shared" si="83"/>
        <v>1.2683956813460457</v>
      </c>
      <c r="V366" s="5">
        <f t="shared" si="84"/>
        <v>1.2240311007986027</v>
      </c>
      <c r="W366" s="5">
        <f t="shared" si="85"/>
        <v>19.865000000000009</v>
      </c>
      <c r="X366" s="5">
        <f t="shared" si="86"/>
        <v>593.90499999999997</v>
      </c>
      <c r="Y366" s="5">
        <f t="shared" si="87"/>
        <v>36.594925291708719</v>
      </c>
      <c r="Z366" s="10">
        <f t="shared" si="88"/>
        <v>0.38006578377959777</v>
      </c>
      <c r="AA366">
        <f t="shared" si="89"/>
        <v>9.8400000000000318</v>
      </c>
    </row>
    <row r="367" spans="1:27">
      <c r="A367" s="1">
        <f t="shared" si="79"/>
        <v>458</v>
      </c>
      <c r="B367" s="1">
        <v>1</v>
      </c>
      <c r="C367" s="1">
        <v>3</v>
      </c>
      <c r="D367" s="2">
        <v>-5</v>
      </c>
      <c r="E367" s="5">
        <v>572.26</v>
      </c>
      <c r="F367" s="5">
        <v>577.03</v>
      </c>
      <c r="G367" s="5">
        <v>14.72</v>
      </c>
      <c r="H367" s="5">
        <v>618.16</v>
      </c>
      <c r="I367" s="5">
        <v>628.5</v>
      </c>
      <c r="J367" s="5">
        <v>15.45</v>
      </c>
      <c r="K367" s="6">
        <f t="shared" si="90"/>
        <v>595.21</v>
      </c>
      <c r="L367" s="6">
        <f t="shared" si="91"/>
        <v>-45.899999999999977</v>
      </c>
      <c r="M367" s="6">
        <f t="shared" si="92"/>
        <v>602.76499999999999</v>
      </c>
      <c r="N367" s="5">
        <f t="shared" si="93"/>
        <v>10.669827786801434</v>
      </c>
      <c r="O367" s="6">
        <f t="shared" si="94"/>
        <v>-51.470000000000027</v>
      </c>
      <c r="P367" s="6">
        <f t="shared" si="95"/>
        <v>21.339655573602869</v>
      </c>
      <c r="Q367" s="6">
        <f t="shared" si="96"/>
        <v>-4.8364127700568853E-2</v>
      </c>
      <c r="R367" s="5">
        <f t="shared" si="80"/>
        <v>0.26101639648252495</v>
      </c>
      <c r="S367" s="5">
        <f t="shared" si="81"/>
        <v>5.57000000000005</v>
      </c>
      <c r="T367" s="5">
        <f t="shared" si="82"/>
        <v>51.470000000000027</v>
      </c>
      <c r="U367" s="5">
        <f t="shared" si="83"/>
        <v>2.4119414590584283</v>
      </c>
      <c r="V367" s="5">
        <f t="shared" si="84"/>
        <v>0.70807140948849023</v>
      </c>
      <c r="W367" s="5">
        <f t="shared" si="85"/>
        <v>7.55499999999995</v>
      </c>
      <c r="X367" s="5">
        <f t="shared" si="86"/>
        <v>602.76499999999999</v>
      </c>
      <c r="Y367" s="5">
        <f t="shared" si="87"/>
        <v>56.492476921288237</v>
      </c>
      <c r="Z367" s="10">
        <f t="shared" si="88"/>
        <v>0.3811823710509184</v>
      </c>
      <c r="AA367">
        <f t="shared" si="89"/>
        <v>45.899999999999977</v>
      </c>
    </row>
    <row r="368" spans="1:27">
      <c r="A368" s="1">
        <f t="shared" si="79"/>
        <v>862</v>
      </c>
      <c r="B368" s="1">
        <v>2</v>
      </c>
      <c r="C368" s="1">
        <v>3</v>
      </c>
      <c r="D368" s="2">
        <v>-1</v>
      </c>
      <c r="E368" s="5">
        <v>643.02</v>
      </c>
      <c r="F368" s="5">
        <v>621.99</v>
      </c>
      <c r="G368" s="5">
        <v>16.25</v>
      </c>
      <c r="H368" s="5">
        <v>610.79</v>
      </c>
      <c r="I368" s="5">
        <v>608.84</v>
      </c>
      <c r="J368" s="5">
        <v>14.49</v>
      </c>
      <c r="K368" s="6">
        <f t="shared" si="90"/>
        <v>626.90499999999997</v>
      </c>
      <c r="L368" s="6">
        <f t="shared" si="91"/>
        <v>32.230000000000018</v>
      </c>
      <c r="M368" s="6">
        <f t="shared" si="92"/>
        <v>615.41499999999996</v>
      </c>
      <c r="N368" s="5">
        <f t="shared" si="93"/>
        <v>10.886030038540222</v>
      </c>
      <c r="O368" s="6">
        <f t="shared" si="94"/>
        <v>13.149999999999977</v>
      </c>
      <c r="P368" s="6">
        <f t="shared" si="95"/>
        <v>21.772060077080443</v>
      </c>
      <c r="Q368" s="6">
        <f t="shared" si="96"/>
        <v>0.11413464252548293</v>
      </c>
      <c r="R368" s="5">
        <f t="shared" si="80"/>
        <v>0.8763525331296349</v>
      </c>
      <c r="S368" s="5">
        <f t="shared" si="81"/>
        <v>19.080000000000041</v>
      </c>
      <c r="T368" s="5">
        <f t="shared" si="82"/>
        <v>13.149999999999977</v>
      </c>
      <c r="U368" s="5">
        <f t="shared" si="83"/>
        <v>0.60398510538022299</v>
      </c>
      <c r="V368" s="5">
        <f t="shared" si="84"/>
        <v>1.0554811955617915</v>
      </c>
      <c r="W368" s="5">
        <f t="shared" si="85"/>
        <v>11.490000000000009</v>
      </c>
      <c r="X368" s="5">
        <f t="shared" si="86"/>
        <v>615.41499999999996</v>
      </c>
      <c r="Y368" s="5">
        <f t="shared" si="87"/>
        <v>56.53254655932632</v>
      </c>
      <c r="Z368" s="10">
        <f t="shared" si="88"/>
        <v>0.38130040650384839</v>
      </c>
      <c r="AA368">
        <f t="shared" si="89"/>
        <v>32.230000000000018</v>
      </c>
    </row>
    <row r="369" spans="1:27">
      <c r="A369" s="1">
        <f t="shared" si="79"/>
        <v>794</v>
      </c>
      <c r="B369" s="1">
        <v>2</v>
      </c>
      <c r="C369" s="1">
        <v>0</v>
      </c>
      <c r="D369" s="2">
        <v>-6</v>
      </c>
      <c r="E369" s="5">
        <v>767.57</v>
      </c>
      <c r="F369" s="5">
        <v>756.61</v>
      </c>
      <c r="G369" s="5">
        <v>25.98</v>
      </c>
      <c r="H369" s="5">
        <v>824.72</v>
      </c>
      <c r="I369" s="5">
        <v>841.54</v>
      </c>
      <c r="J369" s="5">
        <v>33.76</v>
      </c>
      <c r="K369" s="6">
        <f t="shared" si="90"/>
        <v>796.14499999999998</v>
      </c>
      <c r="L369" s="6">
        <f t="shared" si="91"/>
        <v>-57.149999999999977</v>
      </c>
      <c r="M369" s="6">
        <f t="shared" si="92"/>
        <v>799.07500000000005</v>
      </c>
      <c r="N369" s="5">
        <f t="shared" si="93"/>
        <v>21.299636147127021</v>
      </c>
      <c r="O369" s="6">
        <f t="shared" si="94"/>
        <v>-84.92999999999995</v>
      </c>
      <c r="P369" s="6">
        <f t="shared" si="95"/>
        <v>42.599272294254042</v>
      </c>
      <c r="Q369" s="6">
        <f t="shared" si="96"/>
        <v>-0.25611820809853758</v>
      </c>
      <c r="R369" s="5">
        <f t="shared" si="80"/>
        <v>0.65212381582741374</v>
      </c>
      <c r="S369" s="5">
        <f t="shared" si="81"/>
        <v>27.779999999999973</v>
      </c>
      <c r="T369" s="5">
        <f t="shared" si="82"/>
        <v>84.92999999999995</v>
      </c>
      <c r="U369" s="5">
        <f t="shared" si="83"/>
        <v>1.9936960287337031</v>
      </c>
      <c r="V369" s="5">
        <f t="shared" si="84"/>
        <v>0.13756103530413</v>
      </c>
      <c r="W369" s="5">
        <f t="shared" si="85"/>
        <v>2.9300000000000637</v>
      </c>
      <c r="X369" s="5">
        <f t="shared" si="86"/>
        <v>799.07500000000005</v>
      </c>
      <c r="Y369" s="5">
        <f t="shared" si="87"/>
        <v>37.51589907359908</v>
      </c>
      <c r="Z369" s="10">
        <f t="shared" si="88"/>
        <v>0.38249705881222146</v>
      </c>
      <c r="AA369">
        <f t="shared" si="89"/>
        <v>57.149999999999977</v>
      </c>
    </row>
    <row r="370" spans="1:27">
      <c r="A370" s="1">
        <f t="shared" si="79"/>
        <v>320</v>
      </c>
      <c r="B370" s="1">
        <v>1</v>
      </c>
      <c r="C370" s="1">
        <v>-4</v>
      </c>
      <c r="D370" s="2">
        <v>4</v>
      </c>
      <c r="E370" s="5">
        <v>990.36</v>
      </c>
      <c r="F370" s="5">
        <v>1011.07</v>
      </c>
      <c r="G370" s="5">
        <v>28.92</v>
      </c>
      <c r="H370" s="5">
        <v>986.61</v>
      </c>
      <c r="I370" s="5">
        <v>1051.19</v>
      </c>
      <c r="J370" s="5">
        <v>32.04</v>
      </c>
      <c r="K370" s="6">
        <f t="shared" si="90"/>
        <v>988.48500000000001</v>
      </c>
      <c r="L370" s="6">
        <f t="shared" si="91"/>
        <v>3.75</v>
      </c>
      <c r="M370" s="6">
        <f t="shared" si="92"/>
        <v>1031.1300000000001</v>
      </c>
      <c r="N370" s="5">
        <f t="shared" si="93"/>
        <v>21.580824822049781</v>
      </c>
      <c r="O370" s="6">
        <f t="shared" si="94"/>
        <v>-40.120000000000005</v>
      </c>
      <c r="P370" s="6">
        <f t="shared" si="95"/>
        <v>43.161649644099562</v>
      </c>
      <c r="Q370" s="6">
        <f t="shared" si="96"/>
        <v>-0.10209476694751481</v>
      </c>
      <c r="R370" s="5">
        <f t="shared" si="80"/>
        <v>1.0164115681801165</v>
      </c>
      <c r="S370" s="5">
        <f t="shared" si="81"/>
        <v>43.870000000000005</v>
      </c>
      <c r="T370" s="5">
        <f t="shared" si="82"/>
        <v>40.120000000000005</v>
      </c>
      <c r="U370" s="5">
        <f t="shared" si="83"/>
        <v>0.92952888341432127</v>
      </c>
      <c r="V370" s="5">
        <f t="shared" si="84"/>
        <v>1.9760597823132511</v>
      </c>
      <c r="W370" s="5">
        <f t="shared" si="85"/>
        <v>42.645000000000095</v>
      </c>
      <c r="X370" s="5">
        <f t="shared" si="86"/>
        <v>1031.1300000000001</v>
      </c>
      <c r="Y370" s="5">
        <f t="shared" si="87"/>
        <v>47.77991612936237</v>
      </c>
      <c r="Z370" s="10">
        <f t="shared" si="88"/>
        <v>0.38255587827139709</v>
      </c>
      <c r="AA370">
        <f t="shared" si="89"/>
        <v>3.75</v>
      </c>
    </row>
    <row r="371" spans="1:27">
      <c r="A371" s="1">
        <f t="shared" si="79"/>
        <v>80</v>
      </c>
      <c r="B371" s="1">
        <v>0</v>
      </c>
      <c r="C371" s="1">
        <v>4</v>
      </c>
      <c r="D371" s="2">
        <v>-4</v>
      </c>
      <c r="E371" s="5">
        <v>130.06</v>
      </c>
      <c r="F371" s="5">
        <v>130</v>
      </c>
      <c r="G371" s="5">
        <v>3.72</v>
      </c>
      <c r="H371" s="5">
        <v>111.3</v>
      </c>
      <c r="I371" s="5">
        <v>107.49</v>
      </c>
      <c r="J371" s="5">
        <v>5.44</v>
      </c>
      <c r="K371" s="6">
        <f t="shared" si="90"/>
        <v>120.68</v>
      </c>
      <c r="L371" s="6">
        <f t="shared" si="91"/>
        <v>18.760000000000005</v>
      </c>
      <c r="M371" s="6">
        <f t="shared" si="92"/>
        <v>118.745</v>
      </c>
      <c r="N371" s="5">
        <f t="shared" si="93"/>
        <v>3.2951479481200843</v>
      </c>
      <c r="O371" s="6">
        <f t="shared" si="94"/>
        <v>22.510000000000005</v>
      </c>
      <c r="P371" s="6">
        <f t="shared" si="95"/>
        <v>6.5902958962401685</v>
      </c>
      <c r="Q371" s="6">
        <f t="shared" si="96"/>
        <v>-0.36275557192853197</v>
      </c>
      <c r="R371" s="5">
        <f t="shared" si="80"/>
        <v>0.56901845668863116</v>
      </c>
      <c r="S371" s="5">
        <f t="shared" si="81"/>
        <v>3.75</v>
      </c>
      <c r="T371" s="5">
        <f t="shared" si="82"/>
        <v>22.510000000000005</v>
      </c>
      <c r="U371" s="5">
        <f t="shared" si="83"/>
        <v>3.4156281226829575</v>
      </c>
      <c r="V371" s="5">
        <f t="shared" si="84"/>
        <v>0.58722704730266806</v>
      </c>
      <c r="W371" s="5">
        <f t="shared" si="85"/>
        <v>1.9350000000000023</v>
      </c>
      <c r="X371" s="5">
        <f t="shared" si="86"/>
        <v>118.745</v>
      </c>
      <c r="Y371" s="5">
        <f t="shared" si="87"/>
        <v>36.036318207728804</v>
      </c>
      <c r="Z371" s="10">
        <f t="shared" si="88"/>
        <v>0.38266434377924474</v>
      </c>
      <c r="AA371">
        <f t="shared" si="89"/>
        <v>18.760000000000005</v>
      </c>
    </row>
    <row r="372" spans="1:27">
      <c r="A372" s="1">
        <f t="shared" si="79"/>
        <v>1202</v>
      </c>
      <c r="B372" s="1">
        <v>3</v>
      </c>
      <c r="C372" s="1">
        <v>0</v>
      </c>
      <c r="D372" s="2">
        <v>2</v>
      </c>
      <c r="E372" s="5">
        <v>263.31</v>
      </c>
      <c r="F372" s="5">
        <v>258.39999999999998</v>
      </c>
      <c r="G372" s="5">
        <v>7.83</v>
      </c>
      <c r="H372" s="5">
        <v>283.63</v>
      </c>
      <c r="I372" s="5">
        <v>286.47000000000003</v>
      </c>
      <c r="J372" s="5">
        <v>8.9700000000000006</v>
      </c>
      <c r="K372" s="6">
        <f t="shared" si="90"/>
        <v>273.47000000000003</v>
      </c>
      <c r="L372" s="6">
        <f t="shared" si="91"/>
        <v>-20.319999999999993</v>
      </c>
      <c r="M372" s="6">
        <f t="shared" si="92"/>
        <v>272.435</v>
      </c>
      <c r="N372" s="5">
        <f t="shared" si="93"/>
        <v>5.9533561962980173</v>
      </c>
      <c r="O372" s="6">
        <f t="shared" si="94"/>
        <v>-28.07000000000005</v>
      </c>
      <c r="P372" s="6">
        <f t="shared" si="95"/>
        <v>11.906712392596035</v>
      </c>
      <c r="Q372" s="6">
        <f t="shared" si="96"/>
        <v>-0.13509224108378518</v>
      </c>
      <c r="R372" s="5">
        <f t="shared" si="80"/>
        <v>0.65089335699577733</v>
      </c>
      <c r="S372" s="5">
        <f t="shared" si="81"/>
        <v>7.7500000000000568</v>
      </c>
      <c r="T372" s="5">
        <f t="shared" si="82"/>
        <v>28.07000000000005</v>
      </c>
      <c r="U372" s="5">
        <f t="shared" si="83"/>
        <v>2.3574937459188861</v>
      </c>
      <c r="V372" s="5">
        <f t="shared" si="84"/>
        <v>0.17385151599758475</v>
      </c>
      <c r="W372" s="5">
        <f t="shared" si="85"/>
        <v>1.035000000000025</v>
      </c>
      <c r="X372" s="5">
        <f t="shared" si="86"/>
        <v>272.435</v>
      </c>
      <c r="Y372" s="5">
        <f t="shared" si="87"/>
        <v>45.76158237758537</v>
      </c>
      <c r="Z372" s="10">
        <f t="shared" si="88"/>
        <v>0.38284853401835039</v>
      </c>
      <c r="AA372">
        <f t="shared" si="89"/>
        <v>20.319999999999993</v>
      </c>
    </row>
    <row r="373" spans="1:27">
      <c r="A373" s="1">
        <f t="shared" si="79"/>
        <v>465</v>
      </c>
      <c r="B373" s="1">
        <v>1</v>
      </c>
      <c r="C373" s="1">
        <v>3</v>
      </c>
      <c r="D373" s="2">
        <v>2</v>
      </c>
      <c r="E373" s="5">
        <v>457.36</v>
      </c>
      <c r="F373" s="5">
        <v>453.03</v>
      </c>
      <c r="G373" s="5">
        <v>10.69</v>
      </c>
      <c r="H373" s="5">
        <v>463.46</v>
      </c>
      <c r="I373" s="5">
        <v>487.97</v>
      </c>
      <c r="J373" s="5">
        <v>12.49</v>
      </c>
      <c r="K373" s="6">
        <f t="shared" si="90"/>
        <v>460.40999999999997</v>
      </c>
      <c r="L373" s="6">
        <f t="shared" si="91"/>
        <v>-6.0999999999999659</v>
      </c>
      <c r="M373" s="6">
        <f t="shared" si="92"/>
        <v>470.5</v>
      </c>
      <c r="N373" s="5">
        <f t="shared" si="93"/>
        <v>8.2200395376178097</v>
      </c>
      <c r="O373" s="6">
        <f t="shared" si="94"/>
        <v>-34.940000000000055</v>
      </c>
      <c r="P373" s="6">
        <f t="shared" si="95"/>
        <v>16.440079075235619</v>
      </c>
      <c r="Q373" s="6">
        <f t="shared" si="96"/>
        <v>-0.15437541300343877</v>
      </c>
      <c r="R373" s="5">
        <f t="shared" si="80"/>
        <v>1.7542494697268818</v>
      </c>
      <c r="S373" s="5">
        <f t="shared" si="81"/>
        <v>28.840000000000089</v>
      </c>
      <c r="T373" s="5">
        <f t="shared" si="82"/>
        <v>34.940000000000055</v>
      </c>
      <c r="U373" s="5">
        <f t="shared" si="83"/>
        <v>2.1252939137398457</v>
      </c>
      <c r="V373" s="5">
        <f t="shared" si="84"/>
        <v>1.227488013144538</v>
      </c>
      <c r="W373" s="5">
        <f t="shared" si="85"/>
        <v>10.090000000000032</v>
      </c>
      <c r="X373" s="5">
        <f t="shared" si="86"/>
        <v>470.5</v>
      </c>
      <c r="Y373" s="5">
        <f t="shared" si="87"/>
        <v>57.238167510852655</v>
      </c>
      <c r="Z373" s="10">
        <f t="shared" si="88"/>
        <v>0.38298694494721358</v>
      </c>
      <c r="AA373">
        <f t="shared" si="89"/>
        <v>6.0999999999999659</v>
      </c>
    </row>
    <row r="374" spans="1:27">
      <c r="A374" s="1">
        <f t="shared" si="79"/>
        <v>1578</v>
      </c>
      <c r="B374" s="1">
        <v>4</v>
      </c>
      <c r="C374" s="1">
        <v>-1</v>
      </c>
      <c r="D374" s="2">
        <v>-1</v>
      </c>
      <c r="E374" s="5">
        <v>760.4</v>
      </c>
      <c r="F374" s="5">
        <v>764.07</v>
      </c>
      <c r="G374" s="5">
        <v>15.1</v>
      </c>
      <c r="H374" s="5">
        <v>782.11</v>
      </c>
      <c r="I374" s="5">
        <v>776.58</v>
      </c>
      <c r="J374" s="5">
        <v>18.22</v>
      </c>
      <c r="K374" s="6">
        <f t="shared" si="90"/>
        <v>771.255</v>
      </c>
      <c r="L374" s="6">
        <f t="shared" si="91"/>
        <v>-21.710000000000036</v>
      </c>
      <c r="M374" s="6">
        <f t="shared" si="92"/>
        <v>770.32500000000005</v>
      </c>
      <c r="N374" s="5">
        <f t="shared" si="93"/>
        <v>11.831931372349993</v>
      </c>
      <c r="O374" s="6">
        <f t="shared" si="94"/>
        <v>-12.509999999999991</v>
      </c>
      <c r="P374" s="6">
        <f t="shared" si="95"/>
        <v>23.663862744699987</v>
      </c>
      <c r="Q374" s="6">
        <f t="shared" si="96"/>
        <v>-0.18564716067619749</v>
      </c>
      <c r="R374" s="5">
        <f t="shared" si="80"/>
        <v>0.38877845511762765</v>
      </c>
      <c r="S374" s="5">
        <f t="shared" si="81"/>
        <v>9.2000000000000455</v>
      </c>
      <c r="T374" s="5">
        <f t="shared" si="82"/>
        <v>12.509999999999991</v>
      </c>
      <c r="U374" s="5">
        <f t="shared" si="83"/>
        <v>0.5286541819045103</v>
      </c>
      <c r="V374" s="5">
        <f t="shared" si="84"/>
        <v>7.8600861578124459E-2</v>
      </c>
      <c r="W374" s="5">
        <f t="shared" si="85"/>
        <v>0.92999999999994998</v>
      </c>
      <c r="X374" s="5">
        <f t="shared" si="86"/>
        <v>770.32500000000005</v>
      </c>
      <c r="Y374" s="5">
        <f t="shared" si="87"/>
        <v>65.105600747496752</v>
      </c>
      <c r="Z374" s="10">
        <f t="shared" si="88"/>
        <v>0.38311356018809878</v>
      </c>
      <c r="AA374">
        <f t="shared" si="89"/>
        <v>21.710000000000036</v>
      </c>
    </row>
    <row r="375" spans="1:27">
      <c r="A375" s="1">
        <f t="shared" si="79"/>
        <v>342</v>
      </c>
      <c r="B375" s="1">
        <v>1</v>
      </c>
      <c r="C375" s="1">
        <v>-3</v>
      </c>
      <c r="D375" s="2">
        <v>5</v>
      </c>
      <c r="E375" s="5">
        <v>836.27</v>
      </c>
      <c r="F375" s="5">
        <v>866.71</v>
      </c>
      <c r="G375" s="5">
        <v>27.57</v>
      </c>
      <c r="H375" s="5">
        <v>831</v>
      </c>
      <c r="I375" s="5">
        <v>850.73</v>
      </c>
      <c r="J375" s="5">
        <v>26.81</v>
      </c>
      <c r="K375" s="6">
        <f t="shared" si="90"/>
        <v>833.63499999999999</v>
      </c>
      <c r="L375" s="6">
        <f t="shared" si="91"/>
        <v>5.2699999999999818</v>
      </c>
      <c r="M375" s="6">
        <f t="shared" si="92"/>
        <v>858.72</v>
      </c>
      <c r="N375" s="5">
        <f t="shared" si="93"/>
        <v>19.228110931654207</v>
      </c>
      <c r="O375" s="6">
        <f t="shared" si="94"/>
        <v>15.980000000000018</v>
      </c>
      <c r="P375" s="6">
        <f t="shared" si="95"/>
        <v>38.456221863308414</v>
      </c>
      <c r="Q375" s="6">
        <f t="shared" si="96"/>
        <v>2.7945994302449026E-2</v>
      </c>
      <c r="R375" s="5">
        <f t="shared" si="80"/>
        <v>0.27849849728006143</v>
      </c>
      <c r="S375" s="5">
        <f t="shared" si="81"/>
        <v>10.710000000000036</v>
      </c>
      <c r="T375" s="5">
        <f t="shared" si="82"/>
        <v>15.980000000000018</v>
      </c>
      <c r="U375" s="5">
        <f t="shared" si="83"/>
        <v>0.41553744038612245</v>
      </c>
      <c r="V375" s="5">
        <f t="shared" si="84"/>
        <v>1.3046003369319004</v>
      </c>
      <c r="W375" s="5">
        <f t="shared" si="85"/>
        <v>25.085000000000036</v>
      </c>
      <c r="X375" s="5">
        <f t="shared" si="86"/>
        <v>858.72</v>
      </c>
      <c r="Y375" s="5">
        <f t="shared" si="87"/>
        <v>44.65961336775603</v>
      </c>
      <c r="Z375" s="10">
        <f t="shared" si="88"/>
        <v>0.38313183109733917</v>
      </c>
      <c r="AA375">
        <f t="shared" si="89"/>
        <v>5.2699999999999818</v>
      </c>
    </row>
    <row r="376" spans="1:27">
      <c r="A376" s="1">
        <f t="shared" si="79"/>
        <v>15</v>
      </c>
      <c r="B376" s="1">
        <v>0</v>
      </c>
      <c r="C376" s="1">
        <v>1</v>
      </c>
      <c r="D376" s="2">
        <v>-6</v>
      </c>
      <c r="E376" s="5">
        <v>1141.3</v>
      </c>
      <c r="F376" s="5">
        <v>1157.71</v>
      </c>
      <c r="G376" s="5">
        <v>32.840000000000003</v>
      </c>
      <c r="H376" s="5">
        <v>1105.58</v>
      </c>
      <c r="I376" s="5">
        <v>1124.81</v>
      </c>
      <c r="J376" s="5">
        <v>49.36</v>
      </c>
      <c r="K376" s="6">
        <f t="shared" si="90"/>
        <v>1123.44</v>
      </c>
      <c r="L376" s="6">
        <f t="shared" si="91"/>
        <v>35.720000000000027</v>
      </c>
      <c r="M376" s="6">
        <f t="shared" si="92"/>
        <v>1141.26</v>
      </c>
      <c r="N376" s="5">
        <f t="shared" si="93"/>
        <v>29.643191461109584</v>
      </c>
      <c r="O376" s="6">
        <f t="shared" si="94"/>
        <v>32.900000000000091</v>
      </c>
      <c r="P376" s="6">
        <f t="shared" si="95"/>
        <v>59.286382922219168</v>
      </c>
      <c r="Q376" s="6">
        <f t="shared" si="96"/>
        <v>-0.38634202431995296</v>
      </c>
      <c r="R376" s="5">
        <f t="shared" si="80"/>
        <v>4.7565728604149086E-2</v>
      </c>
      <c r="S376" s="5">
        <f t="shared" si="81"/>
        <v>2.8199999999999363</v>
      </c>
      <c r="T376" s="5">
        <f t="shared" si="82"/>
        <v>32.900000000000091</v>
      </c>
      <c r="U376" s="5">
        <f t="shared" si="83"/>
        <v>0.55493350038175349</v>
      </c>
      <c r="V376" s="5">
        <f t="shared" si="84"/>
        <v>0.60114984661415094</v>
      </c>
      <c r="W376" s="5">
        <f t="shared" si="85"/>
        <v>17.819999999999936</v>
      </c>
      <c r="X376" s="5">
        <f t="shared" si="86"/>
        <v>1141.26</v>
      </c>
      <c r="Y376" s="5">
        <f t="shared" si="87"/>
        <v>38.499903139554903</v>
      </c>
      <c r="Z376" s="10">
        <f t="shared" si="88"/>
        <v>0.38364957969480429</v>
      </c>
      <c r="AA376">
        <f t="shared" si="89"/>
        <v>35.720000000000027</v>
      </c>
    </row>
    <row r="377" spans="1:27">
      <c r="A377" s="1">
        <f t="shared" si="79"/>
        <v>1114</v>
      </c>
      <c r="B377" s="1">
        <v>3</v>
      </c>
      <c r="C377" s="1">
        <v>-4</v>
      </c>
      <c r="D377" s="2">
        <v>-2</v>
      </c>
      <c r="E377" s="5">
        <v>718.36</v>
      </c>
      <c r="F377" s="5">
        <v>728.51</v>
      </c>
      <c r="G377" s="5">
        <v>43.1</v>
      </c>
      <c r="H377" s="5">
        <v>741.74</v>
      </c>
      <c r="I377" s="5">
        <v>781.38</v>
      </c>
      <c r="J377" s="5">
        <v>19.149999999999999</v>
      </c>
      <c r="K377" s="6">
        <f t="shared" si="90"/>
        <v>730.05</v>
      </c>
      <c r="L377" s="6">
        <f t="shared" si="91"/>
        <v>-23.379999999999995</v>
      </c>
      <c r="M377" s="6">
        <f t="shared" si="92"/>
        <v>754.94499999999994</v>
      </c>
      <c r="N377" s="5">
        <f t="shared" si="93"/>
        <v>23.581414821846462</v>
      </c>
      <c r="O377" s="6">
        <f t="shared" si="94"/>
        <v>-52.870000000000005</v>
      </c>
      <c r="P377" s="6">
        <f t="shared" si="95"/>
        <v>47.162829643692923</v>
      </c>
      <c r="Q377" s="6">
        <f t="shared" si="96"/>
        <v>0.67026287661579387</v>
      </c>
      <c r="R377" s="5">
        <f t="shared" si="80"/>
        <v>0.62528054874552463</v>
      </c>
      <c r="S377" s="5">
        <f t="shared" si="81"/>
        <v>29.490000000000009</v>
      </c>
      <c r="T377" s="5">
        <f t="shared" si="82"/>
        <v>52.870000000000005</v>
      </c>
      <c r="U377" s="5">
        <f t="shared" si="83"/>
        <v>1.1210099224203418</v>
      </c>
      <c r="V377" s="5">
        <f t="shared" si="84"/>
        <v>1.0557042564272514</v>
      </c>
      <c r="W377" s="5">
        <f t="shared" si="85"/>
        <v>24.894999999999982</v>
      </c>
      <c r="X377" s="5">
        <f t="shared" si="86"/>
        <v>754.94499999999994</v>
      </c>
      <c r="Y377" s="5">
        <f t="shared" si="87"/>
        <v>32.014406502047471</v>
      </c>
      <c r="Z377" s="10">
        <f t="shared" si="88"/>
        <v>0.38377206776939876</v>
      </c>
      <c r="AA377">
        <f t="shared" si="89"/>
        <v>23.379999999999995</v>
      </c>
    </row>
    <row r="378" spans="1:27">
      <c r="A378" s="1">
        <f t="shared" si="79"/>
        <v>1576</v>
      </c>
      <c r="B378" s="1">
        <v>4</v>
      </c>
      <c r="C378" s="1">
        <v>-1</v>
      </c>
      <c r="D378" s="2">
        <v>-3</v>
      </c>
      <c r="E378" s="5">
        <v>573.09</v>
      </c>
      <c r="F378" s="5">
        <v>571.75</v>
      </c>
      <c r="G378" s="5">
        <v>14.74</v>
      </c>
      <c r="H378" s="5">
        <v>581.09</v>
      </c>
      <c r="I378" s="5">
        <v>576.78</v>
      </c>
      <c r="J378" s="5">
        <v>17.149999999999999</v>
      </c>
      <c r="K378" s="6">
        <f t="shared" si="90"/>
        <v>577.09</v>
      </c>
      <c r="L378" s="6">
        <f t="shared" si="91"/>
        <v>-8</v>
      </c>
      <c r="M378" s="6">
        <f t="shared" si="92"/>
        <v>574.26499999999999</v>
      </c>
      <c r="N378" s="5">
        <f t="shared" si="93"/>
        <v>11.306967984389095</v>
      </c>
      <c r="O378" s="6">
        <f t="shared" si="94"/>
        <v>-5.0299999999999727</v>
      </c>
      <c r="P378" s="6">
        <f t="shared" si="95"/>
        <v>22.61393596877819</v>
      </c>
      <c r="Q378" s="6">
        <f t="shared" si="96"/>
        <v>-0.15028624918628644</v>
      </c>
      <c r="R378" s="5">
        <f t="shared" si="80"/>
        <v>0.13133494337741744</v>
      </c>
      <c r="S378" s="5">
        <f t="shared" si="81"/>
        <v>2.9700000000000273</v>
      </c>
      <c r="T378" s="5">
        <f t="shared" si="82"/>
        <v>5.0299999999999727</v>
      </c>
      <c r="U378" s="5">
        <f t="shared" si="83"/>
        <v>0.22242921386814818</v>
      </c>
      <c r="V378" s="5">
        <f t="shared" si="84"/>
        <v>0.24984593605468475</v>
      </c>
      <c r="W378" s="5">
        <f t="shared" si="85"/>
        <v>2.8250000000000455</v>
      </c>
      <c r="X378" s="5">
        <f t="shared" si="86"/>
        <v>574.26499999999999</v>
      </c>
      <c r="Y378" s="5">
        <f t="shared" si="87"/>
        <v>50.788593440156184</v>
      </c>
      <c r="Z378" s="10">
        <f t="shared" si="88"/>
        <v>0.38774734041641085</v>
      </c>
      <c r="AA378">
        <f t="shared" si="89"/>
        <v>8</v>
      </c>
    </row>
    <row r="379" spans="1:27">
      <c r="A379" s="1">
        <f t="shared" si="79"/>
        <v>1161</v>
      </c>
      <c r="B379" s="1">
        <v>3</v>
      </c>
      <c r="C379" s="1">
        <v>-2</v>
      </c>
      <c r="D379" s="2">
        <v>3</v>
      </c>
      <c r="E379" s="5">
        <v>2359.6</v>
      </c>
      <c r="F379" s="5">
        <v>2338.0500000000002</v>
      </c>
      <c r="G379" s="5">
        <v>55.61</v>
      </c>
      <c r="H379" s="5">
        <v>2378.67</v>
      </c>
      <c r="I379" s="5">
        <v>2412.09</v>
      </c>
      <c r="J379" s="5">
        <v>79.37</v>
      </c>
      <c r="K379" s="6">
        <f t="shared" si="90"/>
        <v>2369.1350000000002</v>
      </c>
      <c r="L379" s="6">
        <f t="shared" si="91"/>
        <v>-19.070000000000164</v>
      </c>
      <c r="M379" s="6">
        <f t="shared" si="92"/>
        <v>2375.0700000000002</v>
      </c>
      <c r="N379" s="5">
        <f t="shared" si="93"/>
        <v>48.456343753939997</v>
      </c>
      <c r="O379" s="6">
        <f t="shared" si="94"/>
        <v>-74.039999999999964</v>
      </c>
      <c r="P379" s="6">
        <f t="shared" si="95"/>
        <v>96.912687507879994</v>
      </c>
      <c r="Q379" s="6">
        <f t="shared" si="96"/>
        <v>-0.34147159693992885</v>
      </c>
      <c r="R379" s="5">
        <f t="shared" si="80"/>
        <v>0.56721159441100188</v>
      </c>
      <c r="S379" s="5">
        <f t="shared" si="81"/>
        <v>54.9699999999998</v>
      </c>
      <c r="T379" s="5">
        <f t="shared" si="82"/>
        <v>74.039999999999964</v>
      </c>
      <c r="U379" s="5">
        <f t="shared" si="83"/>
        <v>0.76398665545189581</v>
      </c>
      <c r="V379" s="5">
        <f t="shared" si="84"/>
        <v>0.12248138303908597</v>
      </c>
      <c r="W379" s="5">
        <f t="shared" si="85"/>
        <v>5.9349999999999454</v>
      </c>
      <c r="X379" s="5">
        <f t="shared" si="86"/>
        <v>2375.0700000000002</v>
      </c>
      <c r="Y379" s="5">
        <f t="shared" si="87"/>
        <v>49.014634947707599</v>
      </c>
      <c r="Z379" s="10">
        <f t="shared" si="88"/>
        <v>0.38842502494046388</v>
      </c>
      <c r="AA379">
        <f t="shared" si="89"/>
        <v>19.070000000000164</v>
      </c>
    </row>
    <row r="380" spans="1:27">
      <c r="A380" s="1">
        <f t="shared" si="79"/>
        <v>1558</v>
      </c>
      <c r="B380" s="1">
        <v>4</v>
      </c>
      <c r="C380" s="1">
        <v>-2</v>
      </c>
      <c r="D380" s="2">
        <v>0</v>
      </c>
      <c r="E380" s="5">
        <v>699.63</v>
      </c>
      <c r="F380" s="5">
        <v>693.72</v>
      </c>
      <c r="G380" s="5">
        <v>22.41</v>
      </c>
      <c r="H380" s="5">
        <v>673.29</v>
      </c>
      <c r="I380" s="5">
        <v>678.88</v>
      </c>
      <c r="J380" s="5">
        <v>18.05</v>
      </c>
      <c r="K380" s="6">
        <f t="shared" si="90"/>
        <v>686.46</v>
      </c>
      <c r="L380" s="6">
        <f t="shared" si="91"/>
        <v>26.340000000000032</v>
      </c>
      <c r="M380" s="6">
        <f t="shared" si="92"/>
        <v>686.3</v>
      </c>
      <c r="N380" s="5">
        <f t="shared" si="93"/>
        <v>14.387586663509625</v>
      </c>
      <c r="O380" s="6">
        <f t="shared" si="94"/>
        <v>14.840000000000032</v>
      </c>
      <c r="P380" s="6">
        <f t="shared" si="95"/>
        <v>28.77517332701925</v>
      </c>
      <c r="Q380" s="6">
        <f t="shared" si="96"/>
        <v>0.21304751412602685</v>
      </c>
      <c r="R380" s="5">
        <f t="shared" si="80"/>
        <v>0.39965006880433818</v>
      </c>
      <c r="S380" s="5">
        <f t="shared" si="81"/>
        <v>11.5</v>
      </c>
      <c r="T380" s="5">
        <f t="shared" si="82"/>
        <v>14.840000000000032</v>
      </c>
      <c r="U380" s="5">
        <f t="shared" si="83"/>
        <v>0.51572234965707753</v>
      </c>
      <c r="V380" s="5">
        <f t="shared" si="84"/>
        <v>1.11206975667351E-2</v>
      </c>
      <c r="W380" s="5">
        <f t="shared" si="85"/>
        <v>0.16000000000008185</v>
      </c>
      <c r="X380" s="5">
        <f t="shared" si="86"/>
        <v>686.3</v>
      </c>
      <c r="Y380" s="5">
        <f t="shared" si="87"/>
        <v>47.700842125289959</v>
      </c>
      <c r="Z380" s="10">
        <f t="shared" si="88"/>
        <v>0.38887015827908422</v>
      </c>
      <c r="AA380">
        <f t="shared" si="89"/>
        <v>26.340000000000032</v>
      </c>
    </row>
    <row r="381" spans="1:27">
      <c r="A381" s="1">
        <f t="shared" si="79"/>
        <v>436</v>
      </c>
      <c r="B381" s="1">
        <v>1</v>
      </c>
      <c r="C381" s="1">
        <v>2</v>
      </c>
      <c r="D381" s="2">
        <v>-6</v>
      </c>
      <c r="E381" s="5">
        <v>1134.77</v>
      </c>
      <c r="F381" s="5">
        <v>1157.69</v>
      </c>
      <c r="G381" s="5">
        <v>32.28</v>
      </c>
      <c r="H381" s="5">
        <v>1107.0999999999999</v>
      </c>
      <c r="I381" s="5">
        <v>1107.3699999999999</v>
      </c>
      <c r="J381" s="5">
        <v>32.47</v>
      </c>
      <c r="K381" s="6">
        <f t="shared" si="90"/>
        <v>1120.9349999999999</v>
      </c>
      <c r="L381" s="6">
        <f t="shared" si="91"/>
        <v>27.670000000000073</v>
      </c>
      <c r="M381" s="6">
        <f t="shared" si="92"/>
        <v>1132.53</v>
      </c>
      <c r="N381" s="5">
        <f t="shared" si="93"/>
        <v>22.892680598828964</v>
      </c>
      <c r="O381" s="6">
        <f t="shared" si="94"/>
        <v>50.320000000000164</v>
      </c>
      <c r="P381" s="6">
        <f t="shared" si="95"/>
        <v>45.785361197657927</v>
      </c>
      <c r="Q381" s="6">
        <f t="shared" si="96"/>
        <v>-5.8686753365799343E-3</v>
      </c>
      <c r="R381" s="5">
        <f t="shared" si="80"/>
        <v>0.49469960283197928</v>
      </c>
      <c r="S381" s="5">
        <f t="shared" si="81"/>
        <v>22.650000000000091</v>
      </c>
      <c r="T381" s="5">
        <f t="shared" si="82"/>
        <v>50.320000000000164</v>
      </c>
      <c r="U381" s="5">
        <f t="shared" si="83"/>
        <v>1.0990412368434956</v>
      </c>
      <c r="V381" s="5">
        <f t="shared" si="84"/>
        <v>0.50649376554850245</v>
      </c>
      <c r="W381" s="5">
        <f t="shared" si="85"/>
        <v>11.595000000000027</v>
      </c>
      <c r="X381" s="5">
        <f t="shared" si="86"/>
        <v>1132.53</v>
      </c>
      <c r="Y381" s="5">
        <f t="shared" si="87"/>
        <v>49.471270745721782</v>
      </c>
      <c r="Z381" s="10">
        <f t="shared" si="88"/>
        <v>0.38906426204420264</v>
      </c>
      <c r="AA381">
        <f t="shared" si="89"/>
        <v>27.670000000000073</v>
      </c>
    </row>
    <row r="382" spans="1:27">
      <c r="A382" s="1">
        <f t="shared" si="79"/>
        <v>815</v>
      </c>
      <c r="B382" s="1">
        <v>2</v>
      </c>
      <c r="C382" s="1">
        <v>1</v>
      </c>
      <c r="D382" s="2">
        <v>-6</v>
      </c>
      <c r="E382" s="5">
        <v>742.22</v>
      </c>
      <c r="F382" s="5">
        <v>786.89</v>
      </c>
      <c r="G382" s="5">
        <v>27.52</v>
      </c>
      <c r="H382" s="5">
        <v>748.65</v>
      </c>
      <c r="I382" s="5">
        <v>765.7</v>
      </c>
      <c r="J382" s="5">
        <v>23.34</v>
      </c>
      <c r="K382" s="6">
        <f t="shared" si="90"/>
        <v>745.43499999999995</v>
      </c>
      <c r="L382" s="6">
        <f t="shared" si="91"/>
        <v>-6.42999999999995</v>
      </c>
      <c r="M382" s="6">
        <f t="shared" si="92"/>
        <v>776.29500000000007</v>
      </c>
      <c r="N382" s="5">
        <f t="shared" si="93"/>
        <v>18.042352950765594</v>
      </c>
      <c r="O382" s="6">
        <f t="shared" si="94"/>
        <v>21.189999999999941</v>
      </c>
      <c r="P382" s="6">
        <f t="shared" si="95"/>
        <v>36.084705901531187</v>
      </c>
      <c r="Q382" s="6">
        <f t="shared" si="96"/>
        <v>0.16326996419646328</v>
      </c>
      <c r="R382" s="5">
        <f t="shared" si="80"/>
        <v>0.76542123068343726</v>
      </c>
      <c r="S382" s="5">
        <f t="shared" si="81"/>
        <v>27.619999999999891</v>
      </c>
      <c r="T382" s="5">
        <f t="shared" si="82"/>
        <v>21.189999999999941</v>
      </c>
      <c r="U382" s="5">
        <f t="shared" si="83"/>
        <v>0.58722939457574419</v>
      </c>
      <c r="V382" s="5">
        <f t="shared" si="84"/>
        <v>1.7104199260601785</v>
      </c>
      <c r="W382" s="5">
        <f t="shared" si="85"/>
        <v>30.860000000000127</v>
      </c>
      <c r="X382" s="5">
        <f t="shared" si="86"/>
        <v>776.29500000000007</v>
      </c>
      <c r="Y382" s="5">
        <f t="shared" si="87"/>
        <v>43.026261714221675</v>
      </c>
      <c r="Z382" s="10">
        <f t="shared" si="88"/>
        <v>0.38941109383272582</v>
      </c>
      <c r="AA382">
        <f t="shared" si="89"/>
        <v>6.42999999999995</v>
      </c>
    </row>
    <row r="383" spans="1:27">
      <c r="A383" s="1">
        <f t="shared" si="79"/>
        <v>804</v>
      </c>
      <c r="B383" s="1">
        <v>2</v>
      </c>
      <c r="C383" s="1">
        <v>0</v>
      </c>
      <c r="D383" s="2">
        <v>4</v>
      </c>
      <c r="E383" s="5">
        <v>501.58</v>
      </c>
      <c r="F383" s="5">
        <v>513.33000000000004</v>
      </c>
      <c r="G383" s="5">
        <v>15.83</v>
      </c>
      <c r="H383" s="5">
        <v>519.91999999999996</v>
      </c>
      <c r="I383" s="5">
        <v>535.30999999999995</v>
      </c>
      <c r="J383" s="5">
        <v>13.93</v>
      </c>
      <c r="K383" s="6">
        <f t="shared" si="90"/>
        <v>510.75</v>
      </c>
      <c r="L383" s="6">
        <f t="shared" si="91"/>
        <v>-18.339999999999975</v>
      </c>
      <c r="M383" s="6">
        <f t="shared" si="92"/>
        <v>524.31999999999994</v>
      </c>
      <c r="N383" s="5">
        <f t="shared" si="93"/>
        <v>10.543170775435632</v>
      </c>
      <c r="O383" s="6">
        <f t="shared" si="94"/>
        <v>-21.979999999999905</v>
      </c>
      <c r="P383" s="6">
        <f t="shared" si="95"/>
        <v>21.086341550871264</v>
      </c>
      <c r="Q383" s="6">
        <f t="shared" si="96"/>
        <v>0.12716981929848792</v>
      </c>
      <c r="R383" s="5">
        <f t="shared" si="80"/>
        <v>0.17262359102067798</v>
      </c>
      <c r="S383" s="5">
        <f t="shared" si="81"/>
        <v>3.6399999999999295</v>
      </c>
      <c r="T383" s="5">
        <f t="shared" si="82"/>
        <v>21.979999999999905</v>
      </c>
      <c r="U383" s="5">
        <f t="shared" si="83"/>
        <v>1.0423809150094943</v>
      </c>
      <c r="V383" s="5">
        <f t="shared" si="84"/>
        <v>1.2870890825003485</v>
      </c>
      <c r="W383" s="5">
        <f t="shared" si="85"/>
        <v>13.569999999999936</v>
      </c>
      <c r="X383" s="5">
        <f t="shared" si="86"/>
        <v>524.31999999999994</v>
      </c>
      <c r="Y383" s="5">
        <f t="shared" si="87"/>
        <v>49.730769914265721</v>
      </c>
      <c r="Z383" s="10">
        <f t="shared" si="88"/>
        <v>0.38956899260593109</v>
      </c>
      <c r="AA383">
        <f t="shared" si="89"/>
        <v>18.339999999999975</v>
      </c>
    </row>
    <row r="384" spans="1:27">
      <c r="A384" s="1">
        <f t="shared" si="79"/>
        <v>1133</v>
      </c>
      <c r="B384" s="1">
        <v>3</v>
      </c>
      <c r="C384" s="1">
        <v>-3</v>
      </c>
      <c r="D384" s="2">
        <v>-4</v>
      </c>
      <c r="E384" s="5">
        <v>878.59</v>
      </c>
      <c r="F384" s="5">
        <v>936.88</v>
      </c>
      <c r="G384" s="5">
        <v>26.8</v>
      </c>
      <c r="H384" s="5">
        <v>917.04</v>
      </c>
      <c r="I384" s="5">
        <v>942.75</v>
      </c>
      <c r="J384" s="5">
        <v>26.9</v>
      </c>
      <c r="K384" s="6">
        <f t="shared" si="90"/>
        <v>897.81500000000005</v>
      </c>
      <c r="L384" s="6">
        <f t="shared" si="91"/>
        <v>-38.449999999999932</v>
      </c>
      <c r="M384" s="6">
        <f t="shared" si="92"/>
        <v>939.81500000000005</v>
      </c>
      <c r="N384" s="5">
        <f t="shared" si="93"/>
        <v>18.985849994140374</v>
      </c>
      <c r="O384" s="6">
        <f t="shared" si="94"/>
        <v>-5.8700000000000045</v>
      </c>
      <c r="P384" s="6">
        <f t="shared" si="95"/>
        <v>37.971699988280747</v>
      </c>
      <c r="Q384" s="6">
        <f t="shared" si="96"/>
        <v>-3.7243818705135008E-3</v>
      </c>
      <c r="R384" s="5">
        <f t="shared" si="80"/>
        <v>0.85800741104704648</v>
      </c>
      <c r="S384" s="5">
        <f t="shared" si="81"/>
        <v>32.579999999999927</v>
      </c>
      <c r="T384" s="5">
        <f t="shared" si="82"/>
        <v>5.8700000000000045</v>
      </c>
      <c r="U384" s="5">
        <f t="shared" si="83"/>
        <v>0.15458881224205578</v>
      </c>
      <c r="V384" s="5">
        <f t="shared" si="84"/>
        <v>2.2121738038045446</v>
      </c>
      <c r="W384" s="5">
        <f t="shared" si="85"/>
        <v>42</v>
      </c>
      <c r="X384" s="5">
        <f t="shared" si="86"/>
        <v>939.81500000000005</v>
      </c>
      <c r="Y384" s="5">
        <f t="shared" si="87"/>
        <v>49.500812462442099</v>
      </c>
      <c r="Z384" s="10">
        <f t="shared" si="88"/>
        <v>0.38981405823802717</v>
      </c>
      <c r="AA384">
        <f t="shared" si="89"/>
        <v>38.449999999999932</v>
      </c>
    </row>
    <row r="385" spans="1:27">
      <c r="A385" s="1">
        <f t="shared" si="79"/>
        <v>483</v>
      </c>
      <c r="B385" s="1">
        <v>1</v>
      </c>
      <c r="C385" s="1">
        <v>4</v>
      </c>
      <c r="D385" s="2">
        <v>-1</v>
      </c>
      <c r="E385" s="5">
        <v>398.03</v>
      </c>
      <c r="F385" s="5">
        <v>398.55</v>
      </c>
      <c r="G385" s="5">
        <v>8.8000000000000007</v>
      </c>
      <c r="H385" s="5">
        <v>381.1</v>
      </c>
      <c r="I385" s="5">
        <v>360.7</v>
      </c>
      <c r="J385" s="5">
        <v>14.63</v>
      </c>
      <c r="K385" s="6">
        <f t="shared" si="90"/>
        <v>389.565</v>
      </c>
      <c r="L385" s="6">
        <f t="shared" si="91"/>
        <v>16.92999999999995</v>
      </c>
      <c r="M385" s="6">
        <f t="shared" si="92"/>
        <v>379.625</v>
      </c>
      <c r="N385" s="5">
        <f t="shared" si="93"/>
        <v>8.536347286749761</v>
      </c>
      <c r="O385" s="6">
        <f t="shared" si="94"/>
        <v>37.850000000000023</v>
      </c>
      <c r="P385" s="6">
        <f t="shared" si="95"/>
        <v>17.072694573499522</v>
      </c>
      <c r="Q385" s="6">
        <f t="shared" si="96"/>
        <v>-0.46863713728257705</v>
      </c>
      <c r="R385" s="5">
        <f t="shared" si="80"/>
        <v>1.225348459783987</v>
      </c>
      <c r="S385" s="5">
        <f t="shared" si="81"/>
        <v>20.920000000000073</v>
      </c>
      <c r="T385" s="5">
        <f t="shared" si="82"/>
        <v>37.850000000000023</v>
      </c>
      <c r="U385" s="5">
        <f t="shared" si="83"/>
        <v>2.2169904016646163</v>
      </c>
      <c r="V385" s="5">
        <f t="shared" si="84"/>
        <v>1.1644324751675703</v>
      </c>
      <c r="W385" s="5">
        <f t="shared" si="85"/>
        <v>9.9399999999999977</v>
      </c>
      <c r="X385" s="5">
        <f t="shared" si="86"/>
        <v>379.625</v>
      </c>
      <c r="Y385" s="5">
        <f t="shared" si="87"/>
        <v>44.471597423087424</v>
      </c>
      <c r="Z385" s="10">
        <f t="shared" si="88"/>
        <v>0.39005127868012435</v>
      </c>
      <c r="AA385">
        <f t="shared" si="89"/>
        <v>16.92999999999995</v>
      </c>
    </row>
    <row r="386" spans="1:27">
      <c r="A386" s="1">
        <f t="shared" si="79"/>
        <v>1555</v>
      </c>
      <c r="B386" s="1">
        <v>4</v>
      </c>
      <c r="C386" s="1">
        <v>-2</v>
      </c>
      <c r="D386" s="2">
        <v>-3</v>
      </c>
      <c r="E386" s="5">
        <v>536.46</v>
      </c>
      <c r="F386" s="5">
        <v>543.69000000000005</v>
      </c>
      <c r="G386" s="5">
        <v>15.06</v>
      </c>
      <c r="H386" s="5">
        <v>520.64</v>
      </c>
      <c r="I386" s="5">
        <v>515.64</v>
      </c>
      <c r="J386" s="5">
        <v>11.98</v>
      </c>
      <c r="K386" s="6">
        <f t="shared" si="90"/>
        <v>528.54999999999995</v>
      </c>
      <c r="L386" s="6">
        <f t="shared" si="91"/>
        <v>15.82000000000005</v>
      </c>
      <c r="M386" s="6">
        <f t="shared" si="92"/>
        <v>529.66499999999996</v>
      </c>
      <c r="N386" s="5">
        <f t="shared" si="93"/>
        <v>9.6219020988575856</v>
      </c>
      <c r="O386" s="6">
        <f t="shared" si="94"/>
        <v>28.050000000000068</v>
      </c>
      <c r="P386" s="6">
        <f t="shared" si="95"/>
        <v>19.243804197715171</v>
      </c>
      <c r="Q386" s="6">
        <f t="shared" si="96"/>
        <v>0.22489279657813152</v>
      </c>
      <c r="R386" s="5">
        <f t="shared" si="80"/>
        <v>0.6355292266719329</v>
      </c>
      <c r="S386" s="5">
        <f t="shared" si="81"/>
        <v>12.230000000000018</v>
      </c>
      <c r="T386" s="5">
        <f t="shared" si="82"/>
        <v>28.050000000000068</v>
      </c>
      <c r="U386" s="5">
        <f t="shared" si="83"/>
        <v>1.4576120039368547</v>
      </c>
      <c r="V386" s="5">
        <f t="shared" si="84"/>
        <v>0.11588145343241371</v>
      </c>
      <c r="W386" s="5">
        <f t="shared" si="85"/>
        <v>1.1150000000000091</v>
      </c>
      <c r="X386" s="5">
        <f t="shared" si="86"/>
        <v>529.66499999999996</v>
      </c>
      <c r="Y386" s="5">
        <f t="shared" si="87"/>
        <v>55.047847562581978</v>
      </c>
      <c r="Z386" s="10">
        <f t="shared" si="88"/>
        <v>0.39006025175605885</v>
      </c>
      <c r="AA386">
        <f t="shared" si="89"/>
        <v>15.82000000000005</v>
      </c>
    </row>
    <row r="387" spans="1:27">
      <c r="A387" s="1">
        <f t="shared" si="79"/>
        <v>1222</v>
      </c>
      <c r="B387" s="1">
        <v>3</v>
      </c>
      <c r="C387" s="1">
        <v>1</v>
      </c>
      <c r="D387" s="2">
        <v>1</v>
      </c>
      <c r="E387" s="5">
        <v>675.49</v>
      </c>
      <c r="F387" s="5">
        <v>684.42</v>
      </c>
      <c r="G387" s="5">
        <v>23.91</v>
      </c>
      <c r="H387" s="5">
        <v>642.84</v>
      </c>
      <c r="I387" s="5">
        <v>638.61</v>
      </c>
      <c r="J387" s="5">
        <v>11.66</v>
      </c>
      <c r="K387" s="6">
        <f t="shared" si="90"/>
        <v>659.16499999999996</v>
      </c>
      <c r="L387" s="6">
        <f t="shared" si="91"/>
        <v>32.649999999999977</v>
      </c>
      <c r="M387" s="6">
        <f t="shared" si="92"/>
        <v>661.51499999999999</v>
      </c>
      <c r="N387" s="5">
        <f t="shared" si="93"/>
        <v>13.300786630872626</v>
      </c>
      <c r="O387" s="6">
        <f t="shared" si="94"/>
        <v>45.809999999999945</v>
      </c>
      <c r="P387" s="6">
        <f t="shared" si="95"/>
        <v>26.601573261745251</v>
      </c>
      <c r="Q387" s="6">
        <f t="shared" si="96"/>
        <v>0.61575126013274761</v>
      </c>
      <c r="R387" s="5">
        <f t="shared" si="80"/>
        <v>0.4947075825370405</v>
      </c>
      <c r="S387" s="5">
        <f t="shared" si="81"/>
        <v>13.159999999999968</v>
      </c>
      <c r="T387" s="5">
        <f t="shared" si="82"/>
        <v>45.809999999999945</v>
      </c>
      <c r="U387" s="5">
        <f t="shared" si="83"/>
        <v>1.7220785984819036</v>
      </c>
      <c r="V387" s="5">
        <f t="shared" si="84"/>
        <v>0.17668127947751661</v>
      </c>
      <c r="W387" s="5">
        <f t="shared" si="85"/>
        <v>2.3500000000000227</v>
      </c>
      <c r="X387" s="5">
        <f t="shared" si="86"/>
        <v>661.51499999999999</v>
      </c>
      <c r="Y387" s="5">
        <f t="shared" si="87"/>
        <v>49.735028337688618</v>
      </c>
      <c r="Z387" s="10">
        <f t="shared" si="88"/>
        <v>0.39060465947041645</v>
      </c>
      <c r="AA387">
        <f t="shared" si="89"/>
        <v>32.649999999999977</v>
      </c>
    </row>
    <row r="388" spans="1:27">
      <c r="A388" s="1">
        <f t="shared" si="79"/>
        <v>36</v>
      </c>
      <c r="B388" s="1">
        <v>0</v>
      </c>
      <c r="C388" s="1">
        <v>2</v>
      </c>
      <c r="D388" s="2">
        <v>-6</v>
      </c>
      <c r="E388" s="5">
        <v>685.97</v>
      </c>
      <c r="F388" s="5">
        <v>699.35</v>
      </c>
      <c r="G388" s="5">
        <v>19.82</v>
      </c>
      <c r="H388" s="5">
        <v>647.79999999999995</v>
      </c>
      <c r="I388" s="5">
        <v>630.48</v>
      </c>
      <c r="J388" s="5">
        <v>18.809999999999999</v>
      </c>
      <c r="K388" s="6">
        <f t="shared" si="90"/>
        <v>666.88499999999999</v>
      </c>
      <c r="L388" s="6">
        <f t="shared" si="91"/>
        <v>38.170000000000073</v>
      </c>
      <c r="M388" s="6">
        <f t="shared" si="92"/>
        <v>664.91499999999996</v>
      </c>
      <c r="N388" s="5">
        <f t="shared" si="93"/>
        <v>13.662434812287303</v>
      </c>
      <c r="O388" s="6">
        <f t="shared" si="94"/>
        <v>68.87</v>
      </c>
      <c r="P388" s="6">
        <f t="shared" si="95"/>
        <v>27.324869624574607</v>
      </c>
      <c r="Q388" s="6">
        <f t="shared" si="96"/>
        <v>5.2255244603049568E-2</v>
      </c>
      <c r="R388" s="5">
        <f t="shared" si="80"/>
        <v>1.1235186268698572</v>
      </c>
      <c r="S388" s="5">
        <f t="shared" si="81"/>
        <v>30.699999999999932</v>
      </c>
      <c r="T388" s="5">
        <f t="shared" si="82"/>
        <v>68.87</v>
      </c>
      <c r="U388" s="5">
        <f t="shared" si="83"/>
        <v>2.5204145873787374</v>
      </c>
      <c r="V388" s="5">
        <f t="shared" si="84"/>
        <v>0.14419098989795792</v>
      </c>
      <c r="W388" s="5">
        <f t="shared" si="85"/>
        <v>1.9700000000000273</v>
      </c>
      <c r="X388" s="5">
        <f t="shared" si="86"/>
        <v>664.91499999999996</v>
      </c>
      <c r="Y388" s="5">
        <f t="shared" si="87"/>
        <v>48.667386826395614</v>
      </c>
      <c r="Z388" s="10">
        <f t="shared" si="88"/>
        <v>0.39108055436188593</v>
      </c>
      <c r="AA388">
        <f t="shared" si="89"/>
        <v>38.170000000000073</v>
      </c>
    </row>
    <row r="389" spans="1:27">
      <c r="A389" s="1">
        <f t="shared" si="79"/>
        <v>844</v>
      </c>
      <c r="B389" s="1">
        <v>2</v>
      </c>
      <c r="C389" s="1">
        <v>2</v>
      </c>
      <c r="D389" s="2">
        <v>2</v>
      </c>
      <c r="E389" s="5">
        <v>657.02</v>
      </c>
      <c r="F389" s="5">
        <v>679.91</v>
      </c>
      <c r="G389" s="5">
        <v>22.3</v>
      </c>
      <c r="H389" s="5">
        <v>634.94000000000005</v>
      </c>
      <c r="I389" s="5">
        <v>636.62</v>
      </c>
      <c r="J389" s="5">
        <v>14.33</v>
      </c>
      <c r="K389" s="6">
        <f t="shared" si="90"/>
        <v>645.98</v>
      </c>
      <c r="L389" s="6">
        <f t="shared" si="91"/>
        <v>22.079999999999927</v>
      </c>
      <c r="M389" s="6">
        <f t="shared" si="92"/>
        <v>658.26499999999999</v>
      </c>
      <c r="N389" s="5">
        <f t="shared" si="93"/>
        <v>13.253668360118265</v>
      </c>
      <c r="O389" s="6">
        <f t="shared" si="94"/>
        <v>43.289999999999964</v>
      </c>
      <c r="P389" s="6">
        <f t="shared" si="95"/>
        <v>26.50733672023653</v>
      </c>
      <c r="Q389" s="6">
        <f t="shared" si="96"/>
        <v>0.41549236741660617</v>
      </c>
      <c r="R389" s="5">
        <f t="shared" si="80"/>
        <v>0.80015582945410202</v>
      </c>
      <c r="S389" s="5">
        <f t="shared" si="81"/>
        <v>21.210000000000036</v>
      </c>
      <c r="T389" s="5">
        <f t="shared" si="82"/>
        <v>43.289999999999964</v>
      </c>
      <c r="U389" s="5">
        <f t="shared" si="83"/>
        <v>1.6331327608235731</v>
      </c>
      <c r="V389" s="5">
        <f t="shared" si="84"/>
        <v>0.92691318857553995</v>
      </c>
      <c r="W389" s="5">
        <f t="shared" si="85"/>
        <v>12.284999999999968</v>
      </c>
      <c r="X389" s="5">
        <f t="shared" si="86"/>
        <v>658.26499999999999</v>
      </c>
      <c r="Y389" s="5">
        <f t="shared" si="87"/>
        <v>49.666626786949884</v>
      </c>
      <c r="Z389" s="10">
        <f t="shared" si="88"/>
        <v>0.391233945357506</v>
      </c>
      <c r="AA389">
        <f t="shared" si="89"/>
        <v>22.079999999999927</v>
      </c>
    </row>
    <row r="390" spans="1:27">
      <c r="A390" s="1">
        <f t="shared" si="79"/>
        <v>713</v>
      </c>
      <c r="B390" s="1">
        <v>2</v>
      </c>
      <c r="C390" s="1">
        <v>-4</v>
      </c>
      <c r="D390" s="2">
        <v>-3</v>
      </c>
      <c r="E390" s="5">
        <v>524.09</v>
      </c>
      <c r="F390" s="5">
        <v>552.83000000000004</v>
      </c>
      <c r="G390" s="5">
        <v>17.43</v>
      </c>
      <c r="H390" s="5">
        <v>509.92</v>
      </c>
      <c r="I390" s="5">
        <v>529.39</v>
      </c>
      <c r="J390" s="5">
        <v>14.74</v>
      </c>
      <c r="K390" s="6">
        <f t="shared" si="90"/>
        <v>517.005</v>
      </c>
      <c r="L390" s="6">
        <f t="shared" si="91"/>
        <v>14.170000000000016</v>
      </c>
      <c r="M390" s="6">
        <f t="shared" si="92"/>
        <v>541.11</v>
      </c>
      <c r="N390" s="5">
        <f t="shared" si="93"/>
        <v>11.413506253557669</v>
      </c>
      <c r="O390" s="6">
        <f t="shared" si="94"/>
        <v>23.440000000000055</v>
      </c>
      <c r="P390" s="6">
        <f t="shared" si="95"/>
        <v>22.827012507115338</v>
      </c>
      <c r="Q390" s="6">
        <f t="shared" si="96"/>
        <v>0.1660753541973525</v>
      </c>
      <c r="R390" s="5">
        <f t="shared" si="80"/>
        <v>0.40609781928802619</v>
      </c>
      <c r="S390" s="5">
        <f t="shared" si="81"/>
        <v>9.2700000000000387</v>
      </c>
      <c r="T390" s="5">
        <f t="shared" si="82"/>
        <v>23.440000000000055</v>
      </c>
      <c r="U390" s="5">
        <f t="shared" si="83"/>
        <v>1.0268536013065066</v>
      </c>
      <c r="V390" s="5">
        <f t="shared" si="84"/>
        <v>2.1119715067827052</v>
      </c>
      <c r="W390" s="5">
        <f t="shared" si="85"/>
        <v>24.105000000000018</v>
      </c>
      <c r="X390" s="5">
        <f t="shared" si="86"/>
        <v>541.11</v>
      </c>
      <c r="Y390" s="5">
        <f t="shared" si="87"/>
        <v>47.409620495133325</v>
      </c>
      <c r="Z390" s="10">
        <f t="shared" si="88"/>
        <v>0.39255954962272921</v>
      </c>
      <c r="AA390">
        <f t="shared" si="89"/>
        <v>14.170000000000016</v>
      </c>
    </row>
    <row r="391" spans="1:27">
      <c r="A391" s="1">
        <f t="shared" si="79"/>
        <v>1536</v>
      </c>
      <c r="B391" s="1">
        <v>4</v>
      </c>
      <c r="C391" s="1">
        <v>-3</v>
      </c>
      <c r="D391" s="2">
        <v>-1</v>
      </c>
      <c r="E391" s="5">
        <v>781.66</v>
      </c>
      <c r="F391" s="5">
        <v>767.45</v>
      </c>
      <c r="G391" s="5">
        <v>18.68</v>
      </c>
      <c r="H391" s="5">
        <v>754.29</v>
      </c>
      <c r="I391" s="5">
        <v>755.8</v>
      </c>
      <c r="J391" s="5">
        <v>17.690000000000001</v>
      </c>
      <c r="K391" s="6">
        <f t="shared" si="90"/>
        <v>767.97499999999991</v>
      </c>
      <c r="L391" s="6">
        <f t="shared" si="91"/>
        <v>27.370000000000005</v>
      </c>
      <c r="M391" s="6">
        <f t="shared" si="92"/>
        <v>761.625</v>
      </c>
      <c r="N391" s="5">
        <f t="shared" si="93"/>
        <v>12.863499718194889</v>
      </c>
      <c r="O391" s="6">
        <f t="shared" si="94"/>
        <v>11.650000000000091</v>
      </c>
      <c r="P391" s="6">
        <f t="shared" si="95"/>
        <v>25.726999436389779</v>
      </c>
      <c r="Q391" s="6">
        <f t="shared" si="96"/>
        <v>5.440016558930362E-2</v>
      </c>
      <c r="R391" s="5">
        <f t="shared" si="80"/>
        <v>0.61103122573107471</v>
      </c>
      <c r="S391" s="5">
        <f t="shared" si="81"/>
        <v>15.719999999999914</v>
      </c>
      <c r="T391" s="5">
        <f t="shared" si="82"/>
        <v>11.650000000000091</v>
      </c>
      <c r="U391" s="5">
        <f t="shared" si="83"/>
        <v>0.45283166537958747</v>
      </c>
      <c r="V391" s="5">
        <f t="shared" si="84"/>
        <v>0.49364481977001146</v>
      </c>
      <c r="W391" s="5">
        <f t="shared" si="85"/>
        <v>6.3499999999999091</v>
      </c>
      <c r="X391" s="5">
        <f t="shared" si="86"/>
        <v>761.625</v>
      </c>
      <c r="Y391" s="5">
        <f t="shared" si="87"/>
        <v>59.208226119266193</v>
      </c>
      <c r="Z391" s="10">
        <f t="shared" si="88"/>
        <v>0.39269835752139326</v>
      </c>
      <c r="AA391">
        <f t="shared" si="89"/>
        <v>27.370000000000005</v>
      </c>
    </row>
    <row r="392" spans="1:27">
      <c r="A392" s="1">
        <f t="shared" si="79"/>
        <v>1240</v>
      </c>
      <c r="B392" s="1">
        <v>3</v>
      </c>
      <c r="C392" s="1">
        <v>2</v>
      </c>
      <c r="D392" s="2">
        <v>-2</v>
      </c>
      <c r="E392" s="5">
        <v>431.85</v>
      </c>
      <c r="F392" s="5">
        <v>427.83</v>
      </c>
      <c r="G392" s="5">
        <v>9.27</v>
      </c>
      <c r="H392" s="5">
        <v>434.39</v>
      </c>
      <c r="I392" s="5">
        <v>438.28</v>
      </c>
      <c r="J392" s="5">
        <v>12.06</v>
      </c>
      <c r="K392" s="6">
        <f t="shared" si="90"/>
        <v>433.12</v>
      </c>
      <c r="L392" s="6">
        <f t="shared" si="91"/>
        <v>-2.5399999999999636</v>
      </c>
      <c r="M392" s="6">
        <f t="shared" si="92"/>
        <v>433.05499999999995</v>
      </c>
      <c r="N392" s="5">
        <f t="shared" si="93"/>
        <v>7.6055325257341444</v>
      </c>
      <c r="O392" s="6">
        <f t="shared" si="94"/>
        <v>-10.449999999999989</v>
      </c>
      <c r="P392" s="6">
        <f t="shared" si="95"/>
        <v>15.211065051468289</v>
      </c>
      <c r="Q392" s="6">
        <f t="shared" si="96"/>
        <v>-0.25720287064589542</v>
      </c>
      <c r="R392" s="5">
        <f t="shared" si="80"/>
        <v>0.52001618382642389</v>
      </c>
      <c r="S392" s="5">
        <f t="shared" si="81"/>
        <v>7.910000000000025</v>
      </c>
      <c r="T392" s="5">
        <f t="shared" si="82"/>
        <v>10.449999999999989</v>
      </c>
      <c r="U392" s="5">
        <f t="shared" si="83"/>
        <v>0.6869998888730855</v>
      </c>
      <c r="V392" s="5">
        <f t="shared" si="84"/>
        <v>8.5464101008206877E-3</v>
      </c>
      <c r="W392" s="5">
        <f t="shared" si="85"/>
        <v>6.500000000005457E-2</v>
      </c>
      <c r="X392" s="5">
        <f t="shared" si="86"/>
        <v>433.05499999999995</v>
      </c>
      <c r="Y392" s="5">
        <f t="shared" si="87"/>
        <v>56.939471172427623</v>
      </c>
      <c r="Z392" s="10">
        <f t="shared" si="88"/>
        <v>0.39371944325877534</v>
      </c>
      <c r="AA392">
        <f t="shared" si="89"/>
        <v>2.5399999999999636</v>
      </c>
    </row>
    <row r="393" spans="1:27">
      <c r="A393" s="1">
        <f t="shared" si="79"/>
        <v>1153</v>
      </c>
      <c r="B393" s="1">
        <v>3</v>
      </c>
      <c r="C393" s="1">
        <v>-2</v>
      </c>
      <c r="D393" s="2">
        <v>-5</v>
      </c>
      <c r="E393" s="5">
        <v>886.34</v>
      </c>
      <c r="F393" s="5">
        <v>948.53</v>
      </c>
      <c r="G393" s="5">
        <v>42.3</v>
      </c>
      <c r="H393" s="5">
        <v>862</v>
      </c>
      <c r="I393" s="5">
        <v>914.65</v>
      </c>
      <c r="J393" s="5">
        <v>27.01</v>
      </c>
      <c r="K393" s="6">
        <f t="shared" si="90"/>
        <v>874.17000000000007</v>
      </c>
      <c r="L393" s="6">
        <f t="shared" si="91"/>
        <v>24.340000000000032</v>
      </c>
      <c r="M393" s="6">
        <f t="shared" si="92"/>
        <v>931.58999999999992</v>
      </c>
      <c r="N393" s="5">
        <f t="shared" si="93"/>
        <v>25.093973878204302</v>
      </c>
      <c r="O393" s="6">
        <f t="shared" si="94"/>
        <v>33.879999999999995</v>
      </c>
      <c r="P393" s="6">
        <f t="shared" si="95"/>
        <v>50.187947756408605</v>
      </c>
      <c r="Q393" s="6">
        <f t="shared" si="96"/>
        <v>0.42073099729910324</v>
      </c>
      <c r="R393" s="5">
        <f t="shared" si="80"/>
        <v>0.19008547722060981</v>
      </c>
      <c r="S393" s="5">
        <f t="shared" si="81"/>
        <v>9.5399999999999636</v>
      </c>
      <c r="T393" s="5">
        <f t="shared" si="82"/>
        <v>33.879999999999995</v>
      </c>
      <c r="U393" s="5">
        <f t="shared" si="83"/>
        <v>0.67506247046480972</v>
      </c>
      <c r="V393" s="5">
        <f t="shared" si="84"/>
        <v>2.2881987635235697</v>
      </c>
      <c r="W393" s="5">
        <f t="shared" si="85"/>
        <v>57.419999999999845</v>
      </c>
      <c r="X393" s="5">
        <f t="shared" si="86"/>
        <v>931.58999999999992</v>
      </c>
      <c r="Y393" s="5">
        <f t="shared" si="87"/>
        <v>37.12405235302905</v>
      </c>
      <c r="Z393" s="10">
        <f t="shared" si="88"/>
        <v>0.39437291996281892</v>
      </c>
      <c r="AA393">
        <f t="shared" si="89"/>
        <v>24.340000000000032</v>
      </c>
    </row>
    <row r="394" spans="1:27">
      <c r="A394" s="1">
        <f t="shared" si="79"/>
        <v>773</v>
      </c>
      <c r="B394" s="1">
        <v>2</v>
      </c>
      <c r="C394" s="1">
        <v>-1</v>
      </c>
      <c r="D394" s="2">
        <v>-6</v>
      </c>
      <c r="E394" s="5">
        <v>389.61</v>
      </c>
      <c r="F394" s="5">
        <v>402.76</v>
      </c>
      <c r="G394" s="5">
        <v>14.35</v>
      </c>
      <c r="H394" s="5">
        <v>368.9</v>
      </c>
      <c r="I394" s="5">
        <v>384.32</v>
      </c>
      <c r="J394" s="5">
        <v>10.36</v>
      </c>
      <c r="K394" s="6">
        <f t="shared" si="90"/>
        <v>379.255</v>
      </c>
      <c r="L394" s="6">
        <f t="shared" si="91"/>
        <v>20.710000000000036</v>
      </c>
      <c r="M394" s="6">
        <f t="shared" si="92"/>
        <v>393.53999999999996</v>
      </c>
      <c r="N394" s="5">
        <f t="shared" si="93"/>
        <v>8.8494646730748627</v>
      </c>
      <c r="O394" s="6">
        <f t="shared" si="94"/>
        <v>18.439999999999998</v>
      </c>
      <c r="P394" s="6">
        <f t="shared" si="95"/>
        <v>17.698929346149725</v>
      </c>
      <c r="Q394" s="6">
        <f t="shared" si="96"/>
        <v>0.31473978945392544</v>
      </c>
      <c r="R394" s="5">
        <f t="shared" si="80"/>
        <v>0.12825634565821128</v>
      </c>
      <c r="S394" s="5">
        <f t="shared" si="81"/>
        <v>2.2700000000000387</v>
      </c>
      <c r="T394" s="5">
        <f t="shared" si="82"/>
        <v>18.439999999999998</v>
      </c>
      <c r="U394" s="5">
        <f t="shared" si="83"/>
        <v>1.0418709312499452</v>
      </c>
      <c r="V394" s="5">
        <f t="shared" si="84"/>
        <v>1.6142219363238</v>
      </c>
      <c r="W394" s="5">
        <f t="shared" si="85"/>
        <v>14.284999999999968</v>
      </c>
      <c r="X394" s="5">
        <f t="shared" si="86"/>
        <v>393.53999999999996</v>
      </c>
      <c r="Y394" s="5">
        <f t="shared" si="87"/>
        <v>44.470486581789963</v>
      </c>
      <c r="Z394" s="10">
        <f t="shared" si="88"/>
        <v>0.39536944747919006</v>
      </c>
      <c r="AA394">
        <f t="shared" si="89"/>
        <v>20.710000000000036</v>
      </c>
    </row>
    <row r="395" spans="1:27">
      <c r="A395" s="1">
        <f t="shared" si="79"/>
        <v>1216</v>
      </c>
      <c r="B395" s="1">
        <v>3</v>
      </c>
      <c r="C395" s="1">
        <v>1</v>
      </c>
      <c r="D395" s="2">
        <v>-5</v>
      </c>
      <c r="E395" s="5">
        <v>618.96</v>
      </c>
      <c r="F395" s="5">
        <v>581.42999999999995</v>
      </c>
      <c r="G395" s="5">
        <v>22.53</v>
      </c>
      <c r="H395" s="5">
        <v>602.92999999999995</v>
      </c>
      <c r="I395" s="5">
        <v>580.73</v>
      </c>
      <c r="J395" s="5">
        <v>13.44</v>
      </c>
      <c r="K395" s="6">
        <f t="shared" si="90"/>
        <v>610.94499999999994</v>
      </c>
      <c r="L395" s="6">
        <f t="shared" si="91"/>
        <v>16.030000000000086</v>
      </c>
      <c r="M395" s="6">
        <f t="shared" si="92"/>
        <v>581.07999999999993</v>
      </c>
      <c r="N395" s="5">
        <f t="shared" si="93"/>
        <v>13.117111915356977</v>
      </c>
      <c r="O395" s="6">
        <f t="shared" si="94"/>
        <v>0.69999999999993179</v>
      </c>
      <c r="P395" s="6">
        <f t="shared" si="95"/>
        <v>26.234223830713955</v>
      </c>
      <c r="Q395" s="6">
        <f t="shared" si="96"/>
        <v>0.47508124047835443</v>
      </c>
      <c r="R395" s="5">
        <f t="shared" si="80"/>
        <v>0.5843511932703882</v>
      </c>
      <c r="S395" s="5">
        <f t="shared" si="81"/>
        <v>15.330000000000155</v>
      </c>
      <c r="T395" s="5">
        <f t="shared" si="82"/>
        <v>0.69999999999993179</v>
      </c>
      <c r="U395" s="5">
        <f t="shared" si="83"/>
        <v>2.6682702889055953E-2</v>
      </c>
      <c r="V395" s="5">
        <f t="shared" si="84"/>
        <v>2.2767969193763826</v>
      </c>
      <c r="W395" s="5">
        <f t="shared" si="85"/>
        <v>29.865000000000009</v>
      </c>
      <c r="X395" s="5">
        <f t="shared" si="86"/>
        <v>581.07999999999993</v>
      </c>
      <c r="Y395" s="5">
        <f t="shared" si="87"/>
        <v>44.299385699354694</v>
      </c>
      <c r="Z395" s="10">
        <f t="shared" si="88"/>
        <v>0.3956260860964555</v>
      </c>
      <c r="AA395">
        <f t="shared" si="89"/>
        <v>16.030000000000086</v>
      </c>
    </row>
    <row r="396" spans="1:27">
      <c r="A396" s="1">
        <f t="shared" si="79"/>
        <v>1118</v>
      </c>
      <c r="B396" s="1">
        <v>3</v>
      </c>
      <c r="C396" s="1">
        <v>-4</v>
      </c>
      <c r="D396" s="2">
        <v>2</v>
      </c>
      <c r="E396" s="5">
        <v>273.79000000000002</v>
      </c>
      <c r="F396" s="5">
        <v>279.52</v>
      </c>
      <c r="G396" s="5">
        <v>16.82</v>
      </c>
      <c r="H396" s="5">
        <v>288.83</v>
      </c>
      <c r="I396" s="5">
        <v>297.81</v>
      </c>
      <c r="J396" s="5">
        <v>7.75</v>
      </c>
      <c r="K396" s="6">
        <f t="shared" si="90"/>
        <v>281.31</v>
      </c>
      <c r="L396" s="6">
        <f t="shared" si="91"/>
        <v>-15.039999999999964</v>
      </c>
      <c r="M396" s="6">
        <f t="shared" si="92"/>
        <v>288.66499999999996</v>
      </c>
      <c r="N396" s="5">
        <f t="shared" si="93"/>
        <v>9.2597907643747543</v>
      </c>
      <c r="O396" s="6">
        <f t="shared" si="94"/>
        <v>-18.29000000000002</v>
      </c>
      <c r="P396" s="6">
        <f t="shared" si="95"/>
        <v>18.519581528749509</v>
      </c>
      <c r="Q396" s="6">
        <f t="shared" si="96"/>
        <v>0.64975571098643081</v>
      </c>
      <c r="R396" s="5">
        <f t="shared" si="80"/>
        <v>0.1754899264302926</v>
      </c>
      <c r="S396" s="5">
        <f t="shared" si="81"/>
        <v>3.2500000000000568</v>
      </c>
      <c r="T396" s="5">
        <f t="shared" si="82"/>
        <v>18.29000000000002</v>
      </c>
      <c r="U396" s="5">
        <f t="shared" si="83"/>
        <v>0.98760330904923044</v>
      </c>
      <c r="V396" s="5">
        <f t="shared" si="84"/>
        <v>0.79429440547370622</v>
      </c>
      <c r="W396" s="5">
        <f t="shared" si="85"/>
        <v>7.3549999999999613</v>
      </c>
      <c r="X396" s="5">
        <f t="shared" si="86"/>
        <v>288.66499999999996</v>
      </c>
      <c r="Y396" s="5">
        <f t="shared" si="87"/>
        <v>31.174030531076628</v>
      </c>
      <c r="Z396" s="10">
        <f t="shared" si="88"/>
        <v>0.39594065211847096</v>
      </c>
      <c r="AA396">
        <f t="shared" si="89"/>
        <v>15.039999999999964</v>
      </c>
    </row>
    <row r="397" spans="1:27">
      <c r="A397" s="1">
        <f t="shared" si="79"/>
        <v>6</v>
      </c>
      <c r="B397" s="1">
        <v>0</v>
      </c>
      <c r="C397" s="1">
        <v>0</v>
      </c>
      <c r="D397" s="2">
        <v>6</v>
      </c>
      <c r="E397" s="5">
        <v>1034.2</v>
      </c>
      <c r="F397" s="5">
        <v>1041.3399999999999</v>
      </c>
      <c r="G397" s="5">
        <v>28.94</v>
      </c>
      <c r="H397" s="5">
        <v>997.08</v>
      </c>
      <c r="I397" s="5">
        <v>1034.55</v>
      </c>
      <c r="J397" s="5">
        <v>31.13</v>
      </c>
      <c r="K397" s="6">
        <f t="shared" si="90"/>
        <v>1015.6400000000001</v>
      </c>
      <c r="L397" s="6">
        <f t="shared" si="91"/>
        <v>37.120000000000005</v>
      </c>
      <c r="M397" s="6">
        <f t="shared" si="92"/>
        <v>1037.9449999999999</v>
      </c>
      <c r="N397" s="5">
        <f t="shared" si="93"/>
        <v>21.252061664695027</v>
      </c>
      <c r="O397" s="6">
        <f t="shared" si="94"/>
        <v>6.7899999999999636</v>
      </c>
      <c r="P397" s="6">
        <f t="shared" si="95"/>
        <v>42.504123329390055</v>
      </c>
      <c r="Q397" s="6">
        <f t="shared" si="96"/>
        <v>-7.2818146568651904E-2</v>
      </c>
      <c r="R397" s="5">
        <f t="shared" si="80"/>
        <v>0.71357782784871482</v>
      </c>
      <c r="S397" s="5">
        <f t="shared" si="81"/>
        <v>30.330000000000041</v>
      </c>
      <c r="T397" s="5">
        <f t="shared" si="82"/>
        <v>6.7899999999999636</v>
      </c>
      <c r="U397" s="5">
        <f t="shared" si="83"/>
        <v>0.15974920709174881</v>
      </c>
      <c r="V397" s="5">
        <f t="shared" si="84"/>
        <v>1.0495452324540353</v>
      </c>
      <c r="W397" s="5">
        <f t="shared" si="85"/>
        <v>22.304999999999836</v>
      </c>
      <c r="X397" s="5">
        <f t="shared" si="86"/>
        <v>1037.9449999999999</v>
      </c>
      <c r="Y397" s="5">
        <f t="shared" si="87"/>
        <v>48.839732181103415</v>
      </c>
      <c r="Z397" s="10">
        <f t="shared" si="88"/>
        <v>0.39595454284551401</v>
      </c>
      <c r="AA397">
        <f t="shared" si="89"/>
        <v>37.120000000000005</v>
      </c>
    </row>
    <row r="398" spans="1:27">
      <c r="A398" s="1">
        <f t="shared" si="79"/>
        <v>859</v>
      </c>
      <c r="B398" s="1">
        <v>2</v>
      </c>
      <c r="C398" s="1">
        <v>3</v>
      </c>
      <c r="D398" s="2">
        <v>-4</v>
      </c>
      <c r="E398" s="5">
        <v>307.87</v>
      </c>
      <c r="F398" s="5">
        <v>300.94</v>
      </c>
      <c r="G398" s="5">
        <v>7.03</v>
      </c>
      <c r="H398" s="5">
        <v>327.43</v>
      </c>
      <c r="I398" s="5">
        <v>332.07</v>
      </c>
      <c r="J398" s="5">
        <v>12.47</v>
      </c>
      <c r="K398" s="6">
        <f t="shared" si="90"/>
        <v>317.64999999999998</v>
      </c>
      <c r="L398" s="6">
        <f t="shared" si="91"/>
        <v>-19.560000000000002</v>
      </c>
      <c r="M398" s="6">
        <f t="shared" si="92"/>
        <v>316.505</v>
      </c>
      <c r="N398" s="5">
        <f t="shared" si="93"/>
        <v>7.1575449701695906</v>
      </c>
      <c r="O398" s="6">
        <f t="shared" si="94"/>
        <v>-31.129999999999995</v>
      </c>
      <c r="P398" s="6">
        <f t="shared" si="95"/>
        <v>14.315089940339181</v>
      </c>
      <c r="Q398" s="6">
        <f t="shared" si="96"/>
        <v>-0.51766088332232107</v>
      </c>
      <c r="R398" s="5">
        <f t="shared" si="80"/>
        <v>0.80823802352762963</v>
      </c>
      <c r="S398" s="5">
        <f t="shared" si="81"/>
        <v>11.569999999999993</v>
      </c>
      <c r="T398" s="5">
        <f t="shared" si="82"/>
        <v>31.129999999999995</v>
      </c>
      <c r="U398" s="5">
        <f t="shared" si="83"/>
        <v>2.1746283208656112</v>
      </c>
      <c r="V398" s="5">
        <f t="shared" si="84"/>
        <v>0.15997105219345234</v>
      </c>
      <c r="W398" s="5">
        <f t="shared" si="85"/>
        <v>1.1449999999999818</v>
      </c>
      <c r="X398" s="5">
        <f t="shared" si="86"/>
        <v>316.505</v>
      </c>
      <c r="Y398" s="5">
        <f t="shared" si="87"/>
        <v>44.219771069423089</v>
      </c>
      <c r="Z398" s="10">
        <f t="shared" si="88"/>
        <v>0.39628903593210851</v>
      </c>
      <c r="AA398">
        <f t="shared" si="89"/>
        <v>19.560000000000002</v>
      </c>
    </row>
    <row r="399" spans="1:27">
      <c r="A399" s="1">
        <f t="shared" si="79"/>
        <v>1239</v>
      </c>
      <c r="B399" s="1">
        <v>3</v>
      </c>
      <c r="C399" s="1">
        <v>2</v>
      </c>
      <c r="D399" s="2">
        <v>-3</v>
      </c>
      <c r="E399" s="5">
        <v>650.97</v>
      </c>
      <c r="F399" s="5">
        <v>635.47</v>
      </c>
      <c r="G399" s="5">
        <v>11.42</v>
      </c>
      <c r="H399" s="5">
        <v>671.87</v>
      </c>
      <c r="I399" s="5">
        <v>667.76</v>
      </c>
      <c r="J399" s="5">
        <v>18.82</v>
      </c>
      <c r="K399" s="6">
        <f t="shared" si="90"/>
        <v>661.42000000000007</v>
      </c>
      <c r="L399" s="6">
        <f t="shared" si="91"/>
        <v>-20.899999999999977</v>
      </c>
      <c r="M399" s="6">
        <f t="shared" si="92"/>
        <v>651.61500000000001</v>
      </c>
      <c r="N399" s="5">
        <f t="shared" si="93"/>
        <v>11.006916007674448</v>
      </c>
      <c r="O399" s="6">
        <f t="shared" si="94"/>
        <v>-32.289999999999964</v>
      </c>
      <c r="P399" s="6">
        <f t="shared" si="95"/>
        <v>22.013832015348896</v>
      </c>
      <c r="Q399" s="6">
        <f t="shared" si="96"/>
        <v>-0.46176627415762983</v>
      </c>
      <c r="R399" s="5">
        <f t="shared" si="80"/>
        <v>0.51740196763827562</v>
      </c>
      <c r="S399" s="5">
        <f t="shared" si="81"/>
        <v>11.389999999999986</v>
      </c>
      <c r="T399" s="5">
        <f t="shared" si="82"/>
        <v>32.289999999999964</v>
      </c>
      <c r="U399" s="5">
        <f t="shared" si="83"/>
        <v>1.4668050513643478</v>
      </c>
      <c r="V399" s="5">
        <f t="shared" si="84"/>
        <v>0.89080356324729271</v>
      </c>
      <c r="W399" s="5">
        <f t="shared" si="85"/>
        <v>9.8050000000000637</v>
      </c>
      <c r="X399" s="5">
        <f t="shared" si="86"/>
        <v>651.61500000000001</v>
      </c>
      <c r="Y399" s="5">
        <f t="shared" si="87"/>
        <v>59.200506258580404</v>
      </c>
      <c r="Z399" s="10">
        <f t="shared" si="88"/>
        <v>0.39642149285829598</v>
      </c>
      <c r="AA399">
        <f t="shared" si="89"/>
        <v>20.899999999999977</v>
      </c>
    </row>
    <row r="400" spans="1:27">
      <c r="A400" s="1">
        <f t="shared" si="79"/>
        <v>1535</v>
      </c>
      <c r="B400" s="1">
        <v>4</v>
      </c>
      <c r="C400" s="1">
        <v>-3</v>
      </c>
      <c r="D400" s="2">
        <v>-2</v>
      </c>
      <c r="E400" s="5">
        <v>567.47</v>
      </c>
      <c r="F400" s="5">
        <v>566.80999999999995</v>
      </c>
      <c r="G400" s="5">
        <v>15.54</v>
      </c>
      <c r="H400" s="5">
        <v>522.61</v>
      </c>
      <c r="I400" s="5">
        <v>514.22</v>
      </c>
      <c r="J400" s="5">
        <v>13</v>
      </c>
      <c r="K400" s="6">
        <f t="shared" si="90"/>
        <v>545.04</v>
      </c>
      <c r="L400" s="6">
        <f t="shared" si="91"/>
        <v>44.860000000000014</v>
      </c>
      <c r="M400" s="6">
        <f t="shared" si="92"/>
        <v>540.51499999999999</v>
      </c>
      <c r="N400" s="5">
        <f t="shared" si="93"/>
        <v>10.130296145720518</v>
      </c>
      <c r="O400" s="6">
        <f t="shared" si="94"/>
        <v>52.589999999999918</v>
      </c>
      <c r="P400" s="6">
        <f t="shared" si="95"/>
        <v>20.260592291441036</v>
      </c>
      <c r="Q400" s="6">
        <f t="shared" si="96"/>
        <v>0.17659703633399559</v>
      </c>
      <c r="R400" s="5">
        <f t="shared" si="80"/>
        <v>0.38152882644331165</v>
      </c>
      <c r="S400" s="5">
        <f t="shared" si="81"/>
        <v>7.7299999999999045</v>
      </c>
      <c r="T400" s="5">
        <f t="shared" si="82"/>
        <v>52.589999999999918</v>
      </c>
      <c r="U400" s="5">
        <f t="shared" si="83"/>
        <v>2.5956792991790394</v>
      </c>
      <c r="V400" s="5">
        <f t="shared" si="84"/>
        <v>0.44667993264062039</v>
      </c>
      <c r="W400" s="5">
        <f t="shared" si="85"/>
        <v>4.5249999999999773</v>
      </c>
      <c r="X400" s="5">
        <f t="shared" si="86"/>
        <v>540.51499999999999</v>
      </c>
      <c r="Y400" s="5">
        <f t="shared" si="87"/>
        <v>53.356288130662129</v>
      </c>
      <c r="Z400" s="10">
        <f t="shared" si="88"/>
        <v>0.39673542821381608</v>
      </c>
      <c r="AA400">
        <f t="shared" si="89"/>
        <v>44.860000000000014</v>
      </c>
    </row>
    <row r="401" spans="1:27">
      <c r="A401" s="1">
        <f t="shared" si="79"/>
        <v>373</v>
      </c>
      <c r="B401" s="1">
        <v>1</v>
      </c>
      <c r="C401" s="1">
        <v>-1</v>
      </c>
      <c r="D401" s="2">
        <v>-6</v>
      </c>
      <c r="E401" s="5">
        <v>361.95</v>
      </c>
      <c r="F401" s="5">
        <v>377.44</v>
      </c>
      <c r="G401" s="5">
        <v>11.21</v>
      </c>
      <c r="H401" s="5">
        <v>391.31</v>
      </c>
      <c r="I401" s="5">
        <v>398.13</v>
      </c>
      <c r="J401" s="5">
        <v>14.44</v>
      </c>
      <c r="K401" s="6">
        <f t="shared" si="90"/>
        <v>376.63</v>
      </c>
      <c r="L401" s="6">
        <f t="shared" si="91"/>
        <v>-29.360000000000014</v>
      </c>
      <c r="M401" s="6">
        <f t="shared" si="92"/>
        <v>387.78499999999997</v>
      </c>
      <c r="N401" s="5">
        <f t="shared" si="93"/>
        <v>9.1402639458606441</v>
      </c>
      <c r="O401" s="6">
        <f t="shared" si="94"/>
        <v>-20.689999999999998</v>
      </c>
      <c r="P401" s="6">
        <f t="shared" si="95"/>
        <v>18.280527891721288</v>
      </c>
      <c r="Q401" s="6">
        <f t="shared" si="96"/>
        <v>-0.24792049260019436</v>
      </c>
      <c r="R401" s="5">
        <f t="shared" si="80"/>
        <v>0.47427514409616162</v>
      </c>
      <c r="S401" s="5">
        <f t="shared" si="81"/>
        <v>8.6700000000000159</v>
      </c>
      <c r="T401" s="5">
        <f t="shared" si="82"/>
        <v>20.689999999999998</v>
      </c>
      <c r="U401" s="5">
        <f t="shared" si="83"/>
        <v>1.1318053900057168</v>
      </c>
      <c r="V401" s="5">
        <f t="shared" si="84"/>
        <v>1.220424275061744</v>
      </c>
      <c r="W401" s="5">
        <f t="shared" si="85"/>
        <v>11.154999999999973</v>
      </c>
      <c r="X401" s="5">
        <f t="shared" si="86"/>
        <v>387.78499999999997</v>
      </c>
      <c r="Y401" s="5">
        <f t="shared" si="87"/>
        <v>42.426017705497046</v>
      </c>
      <c r="Z401" s="10">
        <f t="shared" si="88"/>
        <v>0.39718383652913175</v>
      </c>
      <c r="AA401">
        <f t="shared" si="89"/>
        <v>29.360000000000014</v>
      </c>
    </row>
    <row r="402" spans="1:27">
      <c r="A402" s="1">
        <f t="shared" si="79"/>
        <v>1579</v>
      </c>
      <c r="B402" s="1">
        <v>4</v>
      </c>
      <c r="C402" s="1">
        <v>-1</v>
      </c>
      <c r="D402" s="2">
        <v>0</v>
      </c>
      <c r="E402" s="5">
        <v>177.02</v>
      </c>
      <c r="F402" s="5">
        <v>173.67</v>
      </c>
      <c r="G402" s="5">
        <v>4.45</v>
      </c>
      <c r="H402" s="5">
        <v>172.35</v>
      </c>
      <c r="I402" s="5">
        <v>177.26</v>
      </c>
      <c r="J402" s="5">
        <v>4.79</v>
      </c>
      <c r="K402" s="6">
        <f t="shared" si="90"/>
        <v>174.685</v>
      </c>
      <c r="L402" s="6">
        <f t="shared" si="91"/>
        <v>4.6700000000000159</v>
      </c>
      <c r="M402" s="6">
        <f t="shared" si="92"/>
        <v>175.46499999999997</v>
      </c>
      <c r="N402" s="5">
        <f t="shared" si="93"/>
        <v>3.2690442028213691</v>
      </c>
      <c r="O402" s="6">
        <f t="shared" si="94"/>
        <v>-3.5900000000000034</v>
      </c>
      <c r="P402" s="6">
        <f t="shared" si="95"/>
        <v>6.5380884056427382</v>
      </c>
      <c r="Q402" s="6">
        <f t="shared" si="96"/>
        <v>-7.3493564400443467E-2</v>
      </c>
      <c r="R402" s="5">
        <f t="shared" si="80"/>
        <v>1.2633662146371674</v>
      </c>
      <c r="S402" s="5">
        <f t="shared" si="81"/>
        <v>8.2600000000000193</v>
      </c>
      <c r="T402" s="5">
        <f t="shared" si="82"/>
        <v>3.5900000000000034</v>
      </c>
      <c r="U402" s="5">
        <f t="shared" si="83"/>
        <v>0.54909015866191579</v>
      </c>
      <c r="V402" s="5">
        <f t="shared" si="84"/>
        <v>0.23860185167480721</v>
      </c>
      <c r="W402" s="5">
        <f t="shared" si="85"/>
        <v>0.77999999999997272</v>
      </c>
      <c r="X402" s="5">
        <f t="shared" si="86"/>
        <v>175.46499999999997</v>
      </c>
      <c r="Y402" s="5">
        <f t="shared" si="87"/>
        <v>53.674710133489114</v>
      </c>
      <c r="Z402" s="10">
        <f t="shared" si="88"/>
        <v>0.39756131602559119</v>
      </c>
      <c r="AA402">
        <f t="shared" si="89"/>
        <v>4.6700000000000159</v>
      </c>
    </row>
    <row r="403" spans="1:27">
      <c r="A403" s="1">
        <f t="shared" si="79"/>
        <v>1140</v>
      </c>
      <c r="B403" s="1">
        <v>3</v>
      </c>
      <c r="C403" s="1">
        <v>-3</v>
      </c>
      <c r="D403" s="2">
        <v>3</v>
      </c>
      <c r="E403" s="5">
        <v>593.29999999999995</v>
      </c>
      <c r="F403" s="5">
        <v>585.99</v>
      </c>
      <c r="G403" s="5">
        <v>22.79</v>
      </c>
      <c r="H403" s="5">
        <v>617.47</v>
      </c>
      <c r="I403" s="5">
        <v>631.59</v>
      </c>
      <c r="J403" s="5">
        <v>18.489999999999998</v>
      </c>
      <c r="K403" s="6">
        <f t="shared" si="90"/>
        <v>605.38499999999999</v>
      </c>
      <c r="L403" s="6">
        <f t="shared" si="91"/>
        <v>-24.170000000000073</v>
      </c>
      <c r="M403" s="6">
        <f t="shared" si="92"/>
        <v>608.79</v>
      </c>
      <c r="N403" s="5">
        <f t="shared" si="93"/>
        <v>14.673651556446336</v>
      </c>
      <c r="O403" s="6">
        <f t="shared" si="94"/>
        <v>-45.600000000000023</v>
      </c>
      <c r="P403" s="6">
        <f t="shared" si="95"/>
        <v>29.347303112892671</v>
      </c>
      <c r="Q403" s="6">
        <f t="shared" si="96"/>
        <v>0.20609703735508805</v>
      </c>
      <c r="R403" s="5">
        <f t="shared" si="80"/>
        <v>0.73022041983085861</v>
      </c>
      <c r="S403" s="5">
        <f t="shared" si="81"/>
        <v>21.42999999999995</v>
      </c>
      <c r="T403" s="5">
        <f t="shared" si="82"/>
        <v>45.600000000000023</v>
      </c>
      <c r="U403" s="5">
        <f t="shared" si="83"/>
        <v>1.5538054663689802</v>
      </c>
      <c r="V403" s="5">
        <f t="shared" si="84"/>
        <v>0.23204857951694441</v>
      </c>
      <c r="W403" s="5">
        <f t="shared" si="85"/>
        <v>3.4049999999999727</v>
      </c>
      <c r="X403" s="5">
        <f t="shared" si="86"/>
        <v>608.79</v>
      </c>
      <c r="Y403" s="5">
        <f t="shared" si="87"/>
        <v>41.488650432928551</v>
      </c>
      <c r="Z403" s="10">
        <f t="shared" si="88"/>
        <v>0.3977687770552133</v>
      </c>
      <c r="AA403">
        <f t="shared" si="89"/>
        <v>24.170000000000073</v>
      </c>
    </row>
    <row r="404" spans="1:27">
      <c r="A404" s="1">
        <f t="shared" si="79"/>
        <v>1182</v>
      </c>
      <c r="B404" s="1">
        <v>3</v>
      </c>
      <c r="C404" s="1">
        <v>-1</v>
      </c>
      <c r="D404" s="2">
        <v>3</v>
      </c>
      <c r="E404" s="5">
        <v>521.04</v>
      </c>
      <c r="F404" s="5">
        <v>525.29999999999995</v>
      </c>
      <c r="G404" s="5">
        <v>14.97</v>
      </c>
      <c r="H404" s="5">
        <v>534.24</v>
      </c>
      <c r="I404" s="5">
        <v>533.21</v>
      </c>
      <c r="J404" s="5">
        <v>15.3</v>
      </c>
      <c r="K404" s="6">
        <f t="shared" si="90"/>
        <v>527.64</v>
      </c>
      <c r="L404" s="6">
        <f t="shared" si="91"/>
        <v>-13.200000000000045</v>
      </c>
      <c r="M404" s="6">
        <f t="shared" si="92"/>
        <v>529.255</v>
      </c>
      <c r="N404" s="5">
        <f t="shared" si="93"/>
        <v>10.702697089986245</v>
      </c>
      <c r="O404" s="6">
        <f t="shared" si="94"/>
        <v>-7.9100000000000819</v>
      </c>
      <c r="P404" s="6">
        <f t="shared" si="95"/>
        <v>21.40539417997249</v>
      </c>
      <c r="Q404" s="6">
        <f t="shared" si="96"/>
        <v>-2.1801175012423873E-2</v>
      </c>
      <c r="R404" s="5">
        <f t="shared" si="80"/>
        <v>0.24713396798595008</v>
      </c>
      <c r="S404" s="5">
        <f t="shared" si="81"/>
        <v>5.2899999999999636</v>
      </c>
      <c r="T404" s="5">
        <f t="shared" si="82"/>
        <v>7.9100000000000819</v>
      </c>
      <c r="U404" s="5">
        <f t="shared" si="83"/>
        <v>0.36953302207351585</v>
      </c>
      <c r="V404" s="5">
        <f t="shared" si="84"/>
        <v>0.15089654377970299</v>
      </c>
      <c r="W404" s="5">
        <f t="shared" si="85"/>
        <v>1.6150000000000091</v>
      </c>
      <c r="X404" s="5">
        <f t="shared" si="86"/>
        <v>529.255</v>
      </c>
      <c r="Y404" s="5">
        <f t="shared" si="87"/>
        <v>49.450619367260835</v>
      </c>
      <c r="Z404" s="10">
        <f t="shared" si="88"/>
        <v>0.39859503258319717</v>
      </c>
      <c r="AA404">
        <f t="shared" si="89"/>
        <v>13.200000000000045</v>
      </c>
    </row>
    <row r="405" spans="1:27">
      <c r="A405" s="1">
        <f t="shared" si="79"/>
        <v>863</v>
      </c>
      <c r="B405" s="1">
        <v>2</v>
      </c>
      <c r="C405" s="1">
        <v>3</v>
      </c>
      <c r="D405" s="2">
        <v>0</v>
      </c>
      <c r="E405" s="5">
        <v>238.22</v>
      </c>
      <c r="F405" s="5">
        <v>248.44</v>
      </c>
      <c r="G405" s="5">
        <v>6.87</v>
      </c>
      <c r="H405" s="5">
        <v>244.25</v>
      </c>
      <c r="I405" s="5">
        <v>244.3</v>
      </c>
      <c r="J405" s="5">
        <v>5.42</v>
      </c>
      <c r="K405" s="6">
        <f t="shared" si="90"/>
        <v>241.23500000000001</v>
      </c>
      <c r="L405" s="6">
        <f t="shared" si="91"/>
        <v>-6.0300000000000011</v>
      </c>
      <c r="M405" s="6">
        <f t="shared" si="92"/>
        <v>246.37</v>
      </c>
      <c r="N405" s="5">
        <f t="shared" si="93"/>
        <v>4.3753085605474729</v>
      </c>
      <c r="O405" s="6">
        <f t="shared" si="94"/>
        <v>4.1399999999999864</v>
      </c>
      <c r="P405" s="6">
        <f t="shared" si="95"/>
        <v>8.7506171210949457</v>
      </c>
      <c r="Q405" s="6">
        <f t="shared" si="96"/>
        <v>0.2327247225860711</v>
      </c>
      <c r="R405" s="5">
        <f t="shared" si="80"/>
        <v>1.1622037462344641</v>
      </c>
      <c r="S405" s="5">
        <f t="shared" si="81"/>
        <v>10.169999999999987</v>
      </c>
      <c r="T405" s="5">
        <f t="shared" si="82"/>
        <v>4.1399999999999864</v>
      </c>
      <c r="U405" s="5">
        <f t="shared" si="83"/>
        <v>0.47310948961756849</v>
      </c>
      <c r="V405" s="5">
        <f t="shared" si="84"/>
        <v>1.1736315116841634</v>
      </c>
      <c r="W405" s="5">
        <f t="shared" si="85"/>
        <v>5.1349999999999909</v>
      </c>
      <c r="X405" s="5">
        <f t="shared" si="86"/>
        <v>246.37</v>
      </c>
      <c r="Y405" s="5">
        <f t="shared" si="87"/>
        <v>56.309171476850601</v>
      </c>
      <c r="Z405" s="10">
        <f t="shared" si="88"/>
        <v>0.3986539853055529</v>
      </c>
      <c r="AA405">
        <f t="shared" si="89"/>
        <v>6.0300000000000011</v>
      </c>
    </row>
    <row r="406" spans="1:27">
      <c r="A406" s="1">
        <f t="shared" si="79"/>
        <v>1537</v>
      </c>
      <c r="B406" s="1">
        <v>4</v>
      </c>
      <c r="C406" s="1">
        <v>-3</v>
      </c>
      <c r="D406" s="2">
        <v>0</v>
      </c>
      <c r="E406" s="5">
        <v>963.47</v>
      </c>
      <c r="F406" s="5">
        <v>944.55</v>
      </c>
      <c r="G406" s="5">
        <v>21.1</v>
      </c>
      <c r="H406" s="5">
        <v>947.21</v>
      </c>
      <c r="I406" s="5">
        <v>941.88</v>
      </c>
      <c r="J406" s="5">
        <v>26.78</v>
      </c>
      <c r="K406" s="6">
        <f t="shared" si="90"/>
        <v>955.34</v>
      </c>
      <c r="L406" s="6">
        <f t="shared" si="91"/>
        <v>16.259999999999991</v>
      </c>
      <c r="M406" s="6">
        <f t="shared" si="92"/>
        <v>943.21499999999992</v>
      </c>
      <c r="N406" s="5">
        <f t="shared" si="93"/>
        <v>17.046835483455574</v>
      </c>
      <c r="O406" s="6">
        <f t="shared" si="94"/>
        <v>2.6699999999999591</v>
      </c>
      <c r="P406" s="6">
        <f t="shared" si="95"/>
        <v>34.093670966911148</v>
      </c>
      <c r="Q406" s="6">
        <f t="shared" si="96"/>
        <v>-0.23396718314793183</v>
      </c>
      <c r="R406" s="5">
        <f t="shared" si="80"/>
        <v>0.39860770678491919</v>
      </c>
      <c r="S406" s="5">
        <f t="shared" si="81"/>
        <v>13.590000000000032</v>
      </c>
      <c r="T406" s="5">
        <f t="shared" si="82"/>
        <v>2.6699999999999591</v>
      </c>
      <c r="U406" s="5">
        <f t="shared" si="83"/>
        <v>7.8313655416903272E-2</v>
      </c>
      <c r="V406" s="5">
        <f t="shared" si="84"/>
        <v>0.71127570931084316</v>
      </c>
      <c r="W406" s="5">
        <f t="shared" si="85"/>
        <v>12.125000000000114</v>
      </c>
      <c r="X406" s="5">
        <f t="shared" si="86"/>
        <v>943.21499999999992</v>
      </c>
      <c r="Y406" s="5">
        <f t="shared" si="87"/>
        <v>55.330797373824382</v>
      </c>
      <c r="Z406" s="10">
        <f t="shared" si="88"/>
        <v>0.39966861272809506</v>
      </c>
      <c r="AA406">
        <f t="shared" si="89"/>
        <v>16.259999999999991</v>
      </c>
    </row>
    <row r="407" spans="1:27">
      <c r="A407" s="1">
        <f t="shared" si="79"/>
        <v>296</v>
      </c>
      <c r="B407" s="1">
        <v>1</v>
      </c>
      <c r="C407" s="1">
        <v>-5</v>
      </c>
      <c r="D407" s="2">
        <v>1</v>
      </c>
      <c r="E407" s="5">
        <v>537.36</v>
      </c>
      <c r="F407" s="5">
        <v>485</v>
      </c>
      <c r="G407" s="5">
        <v>31.68</v>
      </c>
      <c r="H407" s="5">
        <v>585.36</v>
      </c>
      <c r="I407" s="5">
        <v>591.4</v>
      </c>
      <c r="J407" s="5">
        <v>14.22</v>
      </c>
      <c r="K407" s="6">
        <f t="shared" si="90"/>
        <v>561.36</v>
      </c>
      <c r="L407" s="6">
        <f t="shared" si="91"/>
        <v>-48</v>
      </c>
      <c r="M407" s="6">
        <f t="shared" si="92"/>
        <v>538.20000000000005</v>
      </c>
      <c r="N407" s="5">
        <f t="shared" si="93"/>
        <v>17.362537256979465</v>
      </c>
      <c r="O407" s="6">
        <f t="shared" si="94"/>
        <v>-106.39999999999998</v>
      </c>
      <c r="P407" s="6">
        <f t="shared" si="95"/>
        <v>34.72507451395893</v>
      </c>
      <c r="Q407" s="6">
        <f t="shared" si="96"/>
        <v>0.66461563264099743</v>
      </c>
      <c r="R407" s="5">
        <f t="shared" si="80"/>
        <v>1.6817818483448927</v>
      </c>
      <c r="S407" s="5">
        <f t="shared" si="81"/>
        <v>58.399999999999977</v>
      </c>
      <c r="T407" s="5">
        <f t="shared" si="82"/>
        <v>106.39999999999998</v>
      </c>
      <c r="U407" s="5">
        <f t="shared" si="83"/>
        <v>3.0640682990393255</v>
      </c>
      <c r="V407" s="5">
        <f t="shared" si="84"/>
        <v>1.333906424920126</v>
      </c>
      <c r="W407" s="5">
        <f t="shared" si="85"/>
        <v>23.159999999999968</v>
      </c>
      <c r="X407" s="5">
        <f t="shared" si="86"/>
        <v>538.20000000000005</v>
      </c>
      <c r="Y407" s="5">
        <f t="shared" si="87"/>
        <v>30.997773656822663</v>
      </c>
      <c r="Z407" s="10">
        <f t="shared" si="88"/>
        <v>0.40050967528887482</v>
      </c>
      <c r="AA407">
        <f t="shared" si="89"/>
        <v>48</v>
      </c>
    </row>
    <row r="408" spans="1:27">
      <c r="A408" s="1">
        <f t="shared" si="79"/>
        <v>1598</v>
      </c>
      <c r="B408" s="1">
        <v>4</v>
      </c>
      <c r="C408" s="1">
        <v>0</v>
      </c>
      <c r="D408" s="2">
        <v>-2</v>
      </c>
      <c r="E408" s="5">
        <v>100.62</v>
      </c>
      <c r="F408" s="5">
        <v>100.38</v>
      </c>
      <c r="G408" s="5">
        <v>2.56</v>
      </c>
      <c r="H408" s="5">
        <v>89.13</v>
      </c>
      <c r="I408" s="5">
        <v>90.65</v>
      </c>
      <c r="J408" s="5">
        <v>2.65</v>
      </c>
      <c r="K408" s="6">
        <f t="shared" si="90"/>
        <v>94.875</v>
      </c>
      <c r="L408" s="6">
        <f t="shared" si="91"/>
        <v>11.490000000000009</v>
      </c>
      <c r="M408" s="6">
        <f t="shared" si="92"/>
        <v>95.515000000000001</v>
      </c>
      <c r="N408" s="5">
        <f t="shared" si="93"/>
        <v>1.8422879796600748</v>
      </c>
      <c r="O408" s="6">
        <f t="shared" si="94"/>
        <v>9.7299999999999898</v>
      </c>
      <c r="P408" s="6">
        <f t="shared" si="95"/>
        <v>3.6845759593201497</v>
      </c>
      <c r="Q408" s="6">
        <f t="shared" si="96"/>
        <v>-3.4538637753110217E-2</v>
      </c>
      <c r="R408" s="5">
        <f t="shared" si="80"/>
        <v>0.47766690643141507</v>
      </c>
      <c r="S408" s="5">
        <f t="shared" si="81"/>
        <v>1.7600000000000193</v>
      </c>
      <c r="T408" s="5">
        <f t="shared" si="82"/>
        <v>9.7299999999999898</v>
      </c>
      <c r="U408" s="5">
        <f t="shared" si="83"/>
        <v>2.6407380679418253</v>
      </c>
      <c r="V408" s="5">
        <f t="shared" si="84"/>
        <v>0.34739411376829837</v>
      </c>
      <c r="W408" s="5">
        <f t="shared" si="85"/>
        <v>0.64000000000000057</v>
      </c>
      <c r="X408" s="5">
        <f t="shared" si="86"/>
        <v>95.515000000000001</v>
      </c>
      <c r="Y408" s="5">
        <f t="shared" si="87"/>
        <v>51.84585746340467</v>
      </c>
      <c r="Z408" s="10">
        <f t="shared" si="88"/>
        <v>0.40079421153504702</v>
      </c>
      <c r="AA408">
        <f t="shared" si="89"/>
        <v>11.490000000000009</v>
      </c>
    </row>
    <row r="409" spans="1:27">
      <c r="A409" s="1">
        <f t="shared" si="79"/>
        <v>696</v>
      </c>
      <c r="B409" s="1">
        <v>2</v>
      </c>
      <c r="C409" s="1">
        <v>-5</v>
      </c>
      <c r="D409" s="2">
        <v>1</v>
      </c>
      <c r="E409" s="5">
        <v>632.39</v>
      </c>
      <c r="F409" s="5">
        <v>632.05999999999995</v>
      </c>
      <c r="G409" s="5">
        <v>29.11</v>
      </c>
      <c r="H409" s="5">
        <v>647.33000000000004</v>
      </c>
      <c r="I409" s="5">
        <v>635.53</v>
      </c>
      <c r="J409" s="5">
        <v>15.96</v>
      </c>
      <c r="K409" s="6">
        <f t="shared" si="90"/>
        <v>639.86</v>
      </c>
      <c r="L409" s="6">
        <f t="shared" si="91"/>
        <v>-14.940000000000055</v>
      </c>
      <c r="M409" s="6">
        <f t="shared" si="92"/>
        <v>633.79499999999996</v>
      </c>
      <c r="N409" s="5">
        <f t="shared" si="93"/>
        <v>16.59904891853747</v>
      </c>
      <c r="O409" s="6">
        <f t="shared" si="94"/>
        <v>-3.4700000000000273</v>
      </c>
      <c r="P409" s="6">
        <f t="shared" si="95"/>
        <v>33.19809783707494</v>
      </c>
      <c r="Q409" s="6">
        <f t="shared" si="96"/>
        <v>0.53775803712448178</v>
      </c>
      <c r="R409" s="5">
        <f t="shared" si="80"/>
        <v>0.34550172290867132</v>
      </c>
      <c r="S409" s="5">
        <f t="shared" si="81"/>
        <v>11.470000000000027</v>
      </c>
      <c r="T409" s="5">
        <f t="shared" si="82"/>
        <v>3.4700000000000273</v>
      </c>
      <c r="U409" s="5">
        <f t="shared" si="83"/>
        <v>0.10452406089739286</v>
      </c>
      <c r="V409" s="5">
        <f t="shared" si="84"/>
        <v>0.36538238002460427</v>
      </c>
      <c r="W409" s="5">
        <f t="shared" si="85"/>
        <v>6.0650000000000546</v>
      </c>
      <c r="X409" s="5">
        <f t="shared" si="86"/>
        <v>633.79499999999996</v>
      </c>
      <c r="Y409" s="5">
        <f t="shared" si="87"/>
        <v>38.182609323609562</v>
      </c>
      <c r="Z409" s="10">
        <f t="shared" si="88"/>
        <v>0.40187809096789534</v>
      </c>
      <c r="AA409">
        <f t="shared" si="89"/>
        <v>14.940000000000055</v>
      </c>
    </row>
    <row r="410" spans="1:27">
      <c r="A410" s="1">
        <f t="shared" si="79"/>
        <v>1241</v>
      </c>
      <c r="B410" s="1">
        <v>3</v>
      </c>
      <c r="C410" s="1">
        <v>2</v>
      </c>
      <c r="D410" s="2">
        <v>-1</v>
      </c>
      <c r="E410" s="5">
        <v>365.69</v>
      </c>
      <c r="F410" s="5">
        <v>346.73</v>
      </c>
      <c r="G410" s="5">
        <v>12.46</v>
      </c>
      <c r="H410" s="5">
        <v>363.16</v>
      </c>
      <c r="I410" s="5">
        <v>349.17</v>
      </c>
      <c r="J410" s="5">
        <v>7.67</v>
      </c>
      <c r="K410" s="6">
        <f t="shared" si="90"/>
        <v>364.42500000000001</v>
      </c>
      <c r="L410" s="6">
        <f t="shared" si="91"/>
        <v>2.5299999999999727</v>
      </c>
      <c r="M410" s="6">
        <f t="shared" si="92"/>
        <v>347.95000000000005</v>
      </c>
      <c r="N410" s="5">
        <f t="shared" si="93"/>
        <v>7.3157450064911371</v>
      </c>
      <c r="O410" s="6">
        <f t="shared" si="94"/>
        <v>-2.4399999999999977</v>
      </c>
      <c r="P410" s="6">
        <f t="shared" si="95"/>
        <v>14.631490012982274</v>
      </c>
      <c r="Q410" s="6">
        <f t="shared" si="96"/>
        <v>0.4504039368368441</v>
      </c>
      <c r="R410" s="5">
        <f t="shared" si="80"/>
        <v>0.33967832364237499</v>
      </c>
      <c r="S410" s="5">
        <f t="shared" si="81"/>
        <v>4.9699999999999704</v>
      </c>
      <c r="T410" s="5">
        <f t="shared" si="82"/>
        <v>2.4399999999999977</v>
      </c>
      <c r="U410" s="5">
        <f t="shared" si="83"/>
        <v>0.16676360355883282</v>
      </c>
      <c r="V410" s="5">
        <f t="shared" si="84"/>
        <v>2.2519921054358751</v>
      </c>
      <c r="W410" s="5">
        <f t="shared" si="85"/>
        <v>16.474999999999966</v>
      </c>
      <c r="X410" s="5">
        <f t="shared" si="86"/>
        <v>347.95000000000005</v>
      </c>
      <c r="Y410" s="5">
        <f t="shared" si="87"/>
        <v>47.561799883849133</v>
      </c>
      <c r="Z410" s="10">
        <f t="shared" si="88"/>
        <v>0.40198258668753301</v>
      </c>
      <c r="AA410">
        <f t="shared" si="89"/>
        <v>2.5299999999999727</v>
      </c>
    </row>
    <row r="411" spans="1:27">
      <c r="A411" s="1">
        <f t="shared" si="79"/>
        <v>695</v>
      </c>
      <c r="B411" s="1">
        <v>2</v>
      </c>
      <c r="C411" s="1">
        <v>-5</v>
      </c>
      <c r="D411" s="2">
        <v>0</v>
      </c>
      <c r="E411" s="5">
        <v>462.39</v>
      </c>
      <c r="F411" s="5">
        <v>425.62</v>
      </c>
      <c r="G411" s="5">
        <v>28.88</v>
      </c>
      <c r="H411" s="5">
        <v>436.17</v>
      </c>
      <c r="I411" s="5">
        <v>434.94</v>
      </c>
      <c r="J411" s="5">
        <v>11.23</v>
      </c>
      <c r="K411" s="6">
        <f t="shared" si="90"/>
        <v>449.28</v>
      </c>
      <c r="L411" s="6">
        <f t="shared" si="91"/>
        <v>26.21999999999997</v>
      </c>
      <c r="M411" s="6">
        <f t="shared" si="92"/>
        <v>430.28</v>
      </c>
      <c r="N411" s="5">
        <f t="shared" si="93"/>
        <v>15.493283222093373</v>
      </c>
      <c r="O411" s="6">
        <f t="shared" si="94"/>
        <v>-9.3199999999999932</v>
      </c>
      <c r="P411" s="6">
        <f t="shared" si="95"/>
        <v>30.986566444186746</v>
      </c>
      <c r="Q411" s="6">
        <f t="shared" si="96"/>
        <v>0.73731057077240603</v>
      </c>
      <c r="R411" s="5">
        <f t="shared" si="80"/>
        <v>1.14694863220857</v>
      </c>
      <c r="S411" s="5">
        <f t="shared" si="81"/>
        <v>35.539999999999964</v>
      </c>
      <c r="T411" s="5">
        <f t="shared" si="82"/>
        <v>9.3199999999999932</v>
      </c>
      <c r="U411" s="5">
        <f t="shared" si="83"/>
        <v>0.30077549949870219</v>
      </c>
      <c r="V411" s="5">
        <f t="shared" si="84"/>
        <v>1.2263378734925636</v>
      </c>
      <c r="W411" s="5">
        <f t="shared" si="85"/>
        <v>19</v>
      </c>
      <c r="X411" s="5">
        <f t="shared" si="86"/>
        <v>430.28</v>
      </c>
      <c r="Y411" s="5">
        <f t="shared" si="87"/>
        <v>27.772034747704222</v>
      </c>
      <c r="Z411" s="10">
        <f t="shared" si="88"/>
        <v>0.40284612446938101</v>
      </c>
      <c r="AA411">
        <f t="shared" si="89"/>
        <v>26.21999999999997</v>
      </c>
    </row>
    <row r="412" spans="1:27">
      <c r="A412" s="1">
        <f t="shared" ref="A412:A475" si="97">400*B412+21*C412+D412</f>
        <v>86</v>
      </c>
      <c r="B412" s="1">
        <v>0</v>
      </c>
      <c r="C412" s="1">
        <v>4</v>
      </c>
      <c r="D412" s="2">
        <v>2</v>
      </c>
      <c r="E412" s="5">
        <v>456.08</v>
      </c>
      <c r="F412" s="5">
        <v>475.37</v>
      </c>
      <c r="G412" s="5">
        <v>10.5</v>
      </c>
      <c r="H412" s="5">
        <v>483.02</v>
      </c>
      <c r="I412" s="5">
        <v>494.96</v>
      </c>
      <c r="J412" s="5">
        <v>14.94</v>
      </c>
      <c r="K412" s="6">
        <f t="shared" si="90"/>
        <v>469.54999999999995</v>
      </c>
      <c r="L412" s="6">
        <f t="shared" si="91"/>
        <v>-26.939999999999998</v>
      </c>
      <c r="M412" s="6">
        <f t="shared" si="92"/>
        <v>485.16499999999996</v>
      </c>
      <c r="N412" s="5">
        <f t="shared" si="93"/>
        <v>9.130355962392704</v>
      </c>
      <c r="O412" s="6">
        <f t="shared" si="94"/>
        <v>-19.589999999999975</v>
      </c>
      <c r="P412" s="6">
        <f t="shared" si="95"/>
        <v>18.260711924785408</v>
      </c>
      <c r="Q412" s="6">
        <f t="shared" si="96"/>
        <v>-0.33873858311921057</v>
      </c>
      <c r="R412" s="5">
        <f t="shared" ref="R412:R475" si="98">ABS(O412-L412)/P412</f>
        <v>0.40250347468785214</v>
      </c>
      <c r="S412" s="5">
        <f t="shared" ref="S412:S475" si="99">ABS(O412-L412)</f>
        <v>7.3500000000000227</v>
      </c>
      <c r="T412" s="5">
        <f t="shared" ref="T412:T475" si="100">ABS(O412)</f>
        <v>19.589999999999975</v>
      </c>
      <c r="U412" s="5">
        <f t="shared" ref="U412:U475" si="101">ABS(O412)/P412</f>
        <v>1.0727949753925154</v>
      </c>
      <c r="V412" s="5">
        <f t="shared" ref="V412:V475" si="102">ABS(M412-K412)/N412</f>
        <v>1.7102290495920531</v>
      </c>
      <c r="W412" s="5">
        <f t="shared" ref="W412:W475" si="103">ABS(M412-K412)</f>
        <v>15.615000000000009</v>
      </c>
      <c r="X412" s="5">
        <f t="shared" ref="X412:X475" si="104">ABS(M412)</f>
        <v>485.16499999999996</v>
      </c>
      <c r="Y412" s="5">
        <f t="shared" ref="Y412:Y475" si="105">ABS(M412)/N412</f>
        <v>53.137577767872422</v>
      </c>
      <c r="Z412" s="10">
        <f t="shared" ref="Z412:Z475" si="106">SQRT(0.011265*B412*B412+0.007675*C412*C412+0.004355*D412*D412+0.007465*B412*C412+0.002878*C412*D412+0.004628*D412*B412)</f>
        <v>0.40403465197925786</v>
      </c>
      <c r="AA412">
        <f t="shared" si="89"/>
        <v>26.939999999999998</v>
      </c>
    </row>
    <row r="413" spans="1:27">
      <c r="A413" s="1">
        <f t="shared" si="97"/>
        <v>1597</v>
      </c>
      <c r="B413" s="1">
        <v>4</v>
      </c>
      <c r="C413" s="1">
        <v>0</v>
      </c>
      <c r="D413" s="2">
        <v>-3</v>
      </c>
      <c r="E413" s="5">
        <v>907.2</v>
      </c>
      <c r="F413" s="5">
        <v>914.9</v>
      </c>
      <c r="G413" s="5">
        <v>25.1</v>
      </c>
      <c r="H413" s="5">
        <v>891.41</v>
      </c>
      <c r="I413" s="5">
        <v>892.67</v>
      </c>
      <c r="J413" s="5">
        <v>22.35</v>
      </c>
      <c r="K413" s="6">
        <f t="shared" si="90"/>
        <v>899.30500000000006</v>
      </c>
      <c r="L413" s="6">
        <f t="shared" si="91"/>
        <v>15.790000000000077</v>
      </c>
      <c r="M413" s="6">
        <f t="shared" si="92"/>
        <v>903.78499999999997</v>
      </c>
      <c r="N413" s="5">
        <f t="shared" si="93"/>
        <v>16.804259132731797</v>
      </c>
      <c r="O413" s="6">
        <f t="shared" si="94"/>
        <v>22.230000000000018</v>
      </c>
      <c r="P413" s="6">
        <f t="shared" si="95"/>
        <v>33.608518265463594</v>
      </c>
      <c r="Q413" s="6">
        <f t="shared" si="96"/>
        <v>0.11552345771370016</v>
      </c>
      <c r="R413" s="5">
        <f t="shared" si="98"/>
        <v>0.19161808768635125</v>
      </c>
      <c r="S413" s="5">
        <f t="shared" si="99"/>
        <v>6.4399999999999409</v>
      </c>
      <c r="T413" s="5">
        <f t="shared" si="100"/>
        <v>22.230000000000018</v>
      </c>
      <c r="U413" s="5">
        <f t="shared" si="101"/>
        <v>0.66143945485522226</v>
      </c>
      <c r="V413" s="5">
        <f t="shared" si="102"/>
        <v>0.26659907852013764</v>
      </c>
      <c r="W413" s="5">
        <f t="shared" si="103"/>
        <v>4.4799999999999045</v>
      </c>
      <c r="X413" s="5">
        <f t="shared" si="104"/>
        <v>903.78499999999997</v>
      </c>
      <c r="Y413" s="5">
        <f t="shared" si="105"/>
        <v>53.783091111680299</v>
      </c>
      <c r="Z413" s="10">
        <f t="shared" si="106"/>
        <v>0.40484441455947001</v>
      </c>
      <c r="AA413">
        <f t="shared" ref="AA413:AA476" si="107">ABS(L413)</f>
        <v>15.790000000000077</v>
      </c>
    </row>
    <row r="414" spans="1:27">
      <c r="A414" s="1">
        <f t="shared" si="97"/>
        <v>484</v>
      </c>
      <c r="B414" s="1">
        <v>1</v>
      </c>
      <c r="C414" s="1">
        <v>4</v>
      </c>
      <c r="D414" s="2">
        <v>0</v>
      </c>
      <c r="E414" s="5">
        <v>398.13</v>
      </c>
      <c r="F414" s="5">
        <v>390.51</v>
      </c>
      <c r="G414" s="5">
        <v>9.19</v>
      </c>
      <c r="H414" s="5">
        <v>397.37</v>
      </c>
      <c r="I414" s="5">
        <v>389.56</v>
      </c>
      <c r="J414" s="5">
        <v>12.39</v>
      </c>
      <c r="K414" s="6">
        <f t="shared" si="90"/>
        <v>397.75</v>
      </c>
      <c r="L414" s="6">
        <f t="shared" si="91"/>
        <v>0.75999999999999091</v>
      </c>
      <c r="M414" s="6">
        <f t="shared" si="92"/>
        <v>390.03499999999997</v>
      </c>
      <c r="N414" s="5">
        <f t="shared" si="93"/>
        <v>7.7131089710958962</v>
      </c>
      <c r="O414" s="6">
        <f t="shared" si="94"/>
        <v>0.94999999999998863</v>
      </c>
      <c r="P414" s="6">
        <f t="shared" si="95"/>
        <v>15.426217942191792</v>
      </c>
      <c r="Q414" s="6">
        <f t="shared" si="96"/>
        <v>-0.29019003379443142</v>
      </c>
      <c r="R414" s="5">
        <f t="shared" si="98"/>
        <v>1.231669361291301E-2</v>
      </c>
      <c r="S414" s="5">
        <f t="shared" si="99"/>
        <v>0.18999999999999773</v>
      </c>
      <c r="T414" s="5">
        <f t="shared" si="100"/>
        <v>0.94999999999998863</v>
      </c>
      <c r="U414" s="5">
        <f t="shared" si="101"/>
        <v>6.158346806456505E-2</v>
      </c>
      <c r="V414" s="5">
        <f t="shared" si="102"/>
        <v>1.0002451707750042</v>
      </c>
      <c r="W414" s="5">
        <f t="shared" si="103"/>
        <v>7.7150000000000318</v>
      </c>
      <c r="X414" s="5">
        <f t="shared" si="104"/>
        <v>390.03499999999997</v>
      </c>
      <c r="Y414" s="5">
        <f t="shared" si="105"/>
        <v>50.567806245395609</v>
      </c>
      <c r="Z414" s="10">
        <f t="shared" si="106"/>
        <v>0.4048765243873742</v>
      </c>
      <c r="AA414">
        <f t="shared" si="107"/>
        <v>0.75999999999999091</v>
      </c>
    </row>
    <row r="415" spans="1:27">
      <c r="A415" s="1">
        <f t="shared" si="97"/>
        <v>313</v>
      </c>
      <c r="B415" s="1">
        <v>1</v>
      </c>
      <c r="C415" s="1">
        <v>-4</v>
      </c>
      <c r="D415" s="2">
        <v>-3</v>
      </c>
      <c r="E415" s="5">
        <v>574.96</v>
      </c>
      <c r="F415" s="5">
        <v>592.01</v>
      </c>
      <c r="G415" s="5">
        <v>18.38</v>
      </c>
      <c r="H415" s="5">
        <v>547.99</v>
      </c>
      <c r="I415" s="5">
        <v>552.97</v>
      </c>
      <c r="J415" s="5">
        <v>14.02</v>
      </c>
      <c r="K415" s="6">
        <f t="shared" si="90"/>
        <v>561.47500000000002</v>
      </c>
      <c r="L415" s="6">
        <f t="shared" si="91"/>
        <v>26.970000000000027</v>
      </c>
      <c r="M415" s="6">
        <f t="shared" si="92"/>
        <v>572.49</v>
      </c>
      <c r="N415" s="5">
        <f t="shared" si="93"/>
        <v>11.558382239742722</v>
      </c>
      <c r="O415" s="6">
        <f t="shared" si="94"/>
        <v>39.039999999999964</v>
      </c>
      <c r="P415" s="6">
        <f t="shared" si="95"/>
        <v>23.116764479485443</v>
      </c>
      <c r="Q415" s="6">
        <f t="shared" si="96"/>
        <v>0.26434883626929506</v>
      </c>
      <c r="R415" s="5">
        <f t="shared" si="98"/>
        <v>0.52213189309910735</v>
      </c>
      <c r="S415" s="5">
        <f t="shared" si="99"/>
        <v>12.069999999999936</v>
      </c>
      <c r="T415" s="5">
        <f t="shared" si="100"/>
        <v>39.039999999999964</v>
      </c>
      <c r="U415" s="5">
        <f t="shared" si="101"/>
        <v>1.6888176558897465</v>
      </c>
      <c r="V415" s="5">
        <f t="shared" si="102"/>
        <v>0.95298803686606315</v>
      </c>
      <c r="W415" s="5">
        <f t="shared" si="103"/>
        <v>11.014999999999986</v>
      </c>
      <c r="X415" s="5">
        <f t="shared" si="104"/>
        <v>572.49</v>
      </c>
      <c r="Y415" s="5">
        <f t="shared" si="105"/>
        <v>49.530287900631244</v>
      </c>
      <c r="Z415" s="10">
        <f t="shared" si="106"/>
        <v>0.40503333196170416</v>
      </c>
      <c r="AA415">
        <f t="shared" si="107"/>
        <v>26.970000000000027</v>
      </c>
    </row>
    <row r="416" spans="1:27">
      <c r="A416" s="1">
        <f t="shared" si="97"/>
        <v>1575</v>
      </c>
      <c r="B416" s="1">
        <v>4</v>
      </c>
      <c r="C416" s="1">
        <v>-1</v>
      </c>
      <c r="D416" s="2">
        <v>-4</v>
      </c>
      <c r="E416" s="5">
        <v>442.58</v>
      </c>
      <c r="F416" s="5">
        <v>448.11</v>
      </c>
      <c r="G416" s="5">
        <v>11.05</v>
      </c>
      <c r="H416" s="5">
        <v>454.02</v>
      </c>
      <c r="I416" s="5">
        <v>455.29</v>
      </c>
      <c r="J416" s="5">
        <v>13.63</v>
      </c>
      <c r="K416" s="6">
        <f t="shared" si="90"/>
        <v>448.29999999999995</v>
      </c>
      <c r="L416" s="6">
        <f t="shared" si="91"/>
        <v>-11.439999999999998</v>
      </c>
      <c r="M416" s="6">
        <f t="shared" si="92"/>
        <v>451.70000000000005</v>
      </c>
      <c r="N416" s="5">
        <f t="shared" si="93"/>
        <v>8.7732462634990487</v>
      </c>
      <c r="O416" s="6">
        <f t="shared" si="94"/>
        <v>-7.1800000000000068</v>
      </c>
      <c r="P416" s="6">
        <f t="shared" si="95"/>
        <v>17.546492526998097</v>
      </c>
      <c r="Q416" s="6">
        <f t="shared" si="96"/>
        <v>-0.20681604550353153</v>
      </c>
      <c r="R416" s="5">
        <f t="shared" si="98"/>
        <v>0.24278356448989999</v>
      </c>
      <c r="S416" s="5">
        <f t="shared" si="99"/>
        <v>4.2599999999999909</v>
      </c>
      <c r="T416" s="5">
        <f t="shared" si="100"/>
        <v>7.1800000000000068</v>
      </c>
      <c r="U416" s="5">
        <f t="shared" si="101"/>
        <v>0.40919858991490315</v>
      </c>
      <c r="V416" s="5">
        <f t="shared" si="102"/>
        <v>0.38754184003083747</v>
      </c>
      <c r="W416" s="5">
        <f t="shared" si="103"/>
        <v>3.4000000000000909</v>
      </c>
      <c r="X416" s="5">
        <f t="shared" si="104"/>
        <v>451.70000000000005</v>
      </c>
      <c r="Y416" s="5">
        <f t="shared" si="105"/>
        <v>51.486073277036652</v>
      </c>
      <c r="Z416" s="10">
        <f t="shared" si="106"/>
        <v>0.4064467984865916</v>
      </c>
      <c r="AA416">
        <f t="shared" si="107"/>
        <v>11.439999999999998</v>
      </c>
    </row>
    <row r="417" spans="1:27">
      <c r="A417" s="1">
        <f t="shared" si="97"/>
        <v>295</v>
      </c>
      <c r="B417" s="1">
        <v>1</v>
      </c>
      <c r="C417" s="1">
        <v>-5</v>
      </c>
      <c r="D417" s="2">
        <v>0</v>
      </c>
      <c r="E417" s="5">
        <v>541.71</v>
      </c>
      <c r="F417" s="5">
        <v>495.75</v>
      </c>
      <c r="G417" s="5">
        <v>43.01</v>
      </c>
      <c r="H417" s="5">
        <v>546.03</v>
      </c>
      <c r="I417" s="5">
        <v>552.76</v>
      </c>
      <c r="J417" s="5">
        <v>10.15</v>
      </c>
      <c r="K417" s="6">
        <f t="shared" si="90"/>
        <v>543.87</v>
      </c>
      <c r="L417" s="6">
        <f t="shared" si="91"/>
        <v>-4.3199999999999363</v>
      </c>
      <c r="M417" s="6">
        <f t="shared" si="92"/>
        <v>524.255</v>
      </c>
      <c r="N417" s="5">
        <f t="shared" si="93"/>
        <v>22.095715648061731</v>
      </c>
      <c r="O417" s="6">
        <f t="shared" si="94"/>
        <v>-57.009999999999991</v>
      </c>
      <c r="P417" s="6">
        <f t="shared" si="95"/>
        <v>44.191431296123461</v>
      </c>
      <c r="Q417" s="6">
        <f t="shared" si="96"/>
        <v>0.89449186551203841</v>
      </c>
      <c r="R417" s="5">
        <f t="shared" si="98"/>
        <v>1.1923125921613247</v>
      </c>
      <c r="S417" s="5">
        <f t="shared" si="99"/>
        <v>52.690000000000055</v>
      </c>
      <c r="T417" s="5">
        <f t="shared" si="100"/>
        <v>57.009999999999991</v>
      </c>
      <c r="U417" s="5">
        <f t="shared" si="101"/>
        <v>1.2900691000022213</v>
      </c>
      <c r="V417" s="5">
        <f t="shared" si="102"/>
        <v>0.88772865800889622</v>
      </c>
      <c r="W417" s="5">
        <f t="shared" si="103"/>
        <v>19.615000000000009</v>
      </c>
      <c r="X417" s="5">
        <f t="shared" si="104"/>
        <v>524.255</v>
      </c>
      <c r="Y417" s="5">
        <f t="shared" si="105"/>
        <v>23.726545378763888</v>
      </c>
      <c r="Z417" s="10">
        <f t="shared" si="106"/>
        <v>0.4072038801386843</v>
      </c>
      <c r="AA417">
        <f t="shared" si="107"/>
        <v>4.3199999999999363</v>
      </c>
    </row>
    <row r="418" spans="1:27">
      <c r="A418" s="1">
        <f t="shared" si="97"/>
        <v>1599</v>
      </c>
      <c r="B418" s="1">
        <v>4</v>
      </c>
      <c r="C418" s="1">
        <v>0</v>
      </c>
      <c r="D418" s="2">
        <v>-1</v>
      </c>
      <c r="E418" s="5">
        <v>581.21</v>
      </c>
      <c r="F418" s="5">
        <v>573.15</v>
      </c>
      <c r="G418" s="5">
        <v>13.2</v>
      </c>
      <c r="H418" s="5">
        <v>578.84</v>
      </c>
      <c r="I418" s="5">
        <v>570.6</v>
      </c>
      <c r="J418" s="5">
        <v>12.77</v>
      </c>
      <c r="K418" s="6">
        <f t="shared" si="90"/>
        <v>580.02500000000009</v>
      </c>
      <c r="L418" s="6">
        <f t="shared" si="91"/>
        <v>2.3700000000000045</v>
      </c>
      <c r="M418" s="6">
        <f t="shared" si="92"/>
        <v>571.875</v>
      </c>
      <c r="N418" s="5">
        <f t="shared" si="93"/>
        <v>9.1830400739624345</v>
      </c>
      <c r="O418" s="6">
        <f t="shared" si="94"/>
        <v>2.5499999999999545</v>
      </c>
      <c r="P418" s="6">
        <f t="shared" si="95"/>
        <v>18.366080147924869</v>
      </c>
      <c r="Q418" s="6">
        <f t="shared" si="96"/>
        <v>3.310605672062944E-2</v>
      </c>
      <c r="R418" s="5">
        <f t="shared" si="98"/>
        <v>9.8006759499134413E-3</v>
      </c>
      <c r="S418" s="5">
        <f t="shared" si="99"/>
        <v>0.17999999999994998</v>
      </c>
      <c r="T418" s="5">
        <f t="shared" si="100"/>
        <v>2.5499999999999545</v>
      </c>
      <c r="U418" s="5">
        <f t="shared" si="101"/>
        <v>0.13884290929047655</v>
      </c>
      <c r="V418" s="5">
        <f t="shared" si="102"/>
        <v>0.88750565546464044</v>
      </c>
      <c r="W418" s="5">
        <f t="shared" si="103"/>
        <v>8.1500000000000909</v>
      </c>
      <c r="X418" s="5">
        <f t="shared" si="104"/>
        <v>571.875</v>
      </c>
      <c r="Y418" s="5">
        <f t="shared" si="105"/>
        <v>62.275128431758972</v>
      </c>
      <c r="Z418" s="10">
        <f t="shared" si="106"/>
        <v>0.40753282076416864</v>
      </c>
      <c r="AA418">
        <f t="shared" si="107"/>
        <v>2.3700000000000045</v>
      </c>
    </row>
    <row r="419" spans="1:27">
      <c r="A419" s="1">
        <f t="shared" si="97"/>
        <v>1113</v>
      </c>
      <c r="B419" s="1">
        <v>3</v>
      </c>
      <c r="C419" s="1">
        <v>-4</v>
      </c>
      <c r="D419" s="2">
        <v>-3</v>
      </c>
      <c r="E419" s="5">
        <v>650.05999999999995</v>
      </c>
      <c r="F419" s="5">
        <v>680.76</v>
      </c>
      <c r="G419" s="5">
        <v>20.11</v>
      </c>
      <c r="H419" s="5">
        <v>634.23</v>
      </c>
      <c r="I419" s="5">
        <v>646.01</v>
      </c>
      <c r="J419" s="5">
        <v>16.850000000000001</v>
      </c>
      <c r="K419" s="6">
        <f t="shared" si="90"/>
        <v>642.14499999999998</v>
      </c>
      <c r="L419" s="6">
        <f t="shared" si="91"/>
        <v>15.829999999999927</v>
      </c>
      <c r="M419" s="6">
        <f t="shared" si="92"/>
        <v>663.38499999999999</v>
      </c>
      <c r="N419" s="5">
        <f t="shared" si="93"/>
        <v>13.118065787302639</v>
      </c>
      <c r="O419" s="6">
        <f t="shared" si="94"/>
        <v>34.75</v>
      </c>
      <c r="P419" s="6">
        <f t="shared" si="95"/>
        <v>26.236131574605277</v>
      </c>
      <c r="Q419" s="6">
        <f t="shared" si="96"/>
        <v>0.17504510161191938</v>
      </c>
      <c r="R419" s="5">
        <f t="shared" si="98"/>
        <v>0.72114289967631118</v>
      </c>
      <c r="S419" s="5">
        <f t="shared" si="99"/>
        <v>18.920000000000073</v>
      </c>
      <c r="T419" s="5">
        <f t="shared" si="100"/>
        <v>34.75</v>
      </c>
      <c r="U419" s="5">
        <f t="shared" si="101"/>
        <v>1.3245092898388857</v>
      </c>
      <c r="V419" s="5">
        <f t="shared" si="102"/>
        <v>1.61914114049945</v>
      </c>
      <c r="W419" s="5">
        <f t="shared" si="103"/>
        <v>21.240000000000009</v>
      </c>
      <c r="X419" s="5">
        <f t="shared" si="104"/>
        <v>663.38499999999999</v>
      </c>
      <c r="Y419" s="5">
        <f t="shared" si="105"/>
        <v>50.570336416677357</v>
      </c>
      <c r="Z419" s="10">
        <f t="shared" si="106"/>
        <v>0.40826951882304419</v>
      </c>
      <c r="AA419">
        <f t="shared" si="107"/>
        <v>15.829999999999927</v>
      </c>
    </row>
    <row r="420" spans="1:27">
      <c r="A420" s="1">
        <f t="shared" si="97"/>
        <v>1238</v>
      </c>
      <c r="B420" s="1">
        <v>3</v>
      </c>
      <c r="C420" s="1">
        <v>2</v>
      </c>
      <c r="D420" s="2">
        <v>-4</v>
      </c>
      <c r="E420" s="5">
        <v>352.05</v>
      </c>
      <c r="F420" s="5">
        <v>350.98</v>
      </c>
      <c r="G420" s="5">
        <v>6.52</v>
      </c>
      <c r="H420" s="5">
        <v>389.4</v>
      </c>
      <c r="I420" s="5">
        <v>385.74</v>
      </c>
      <c r="J420" s="5">
        <v>10.98</v>
      </c>
      <c r="K420" s="6">
        <f t="shared" ref="K420:K483" si="108" xml:space="preserve"> 0.5*(E420+H420)</f>
        <v>370.72500000000002</v>
      </c>
      <c r="L420" s="6">
        <f t="shared" ref="L420:L483" si="109">E420-H420</f>
        <v>-37.349999999999966</v>
      </c>
      <c r="M420" s="6">
        <f t="shared" ref="M420:M483" si="110">0.5*(F420+I420)</f>
        <v>368.36</v>
      </c>
      <c r="N420" s="5">
        <f t="shared" ref="N420:N483" si="111">0.5*P420</f>
        <v>6.3849588878864365</v>
      </c>
      <c r="O420" s="6">
        <f t="shared" ref="O420:O483" si="112">F420-I420</f>
        <v>-34.759999999999991</v>
      </c>
      <c r="P420" s="6">
        <f t="shared" ref="P420:P483" si="113">SQRT(G420*G420+J420*J420)</f>
        <v>12.769917775772873</v>
      </c>
      <c r="Q420" s="6">
        <f t="shared" ref="Q420:Q483" si="114">(G420*G420-J420*J420)/(G420*G420+J420*J420)</f>
        <v>-0.47862646163506894</v>
      </c>
      <c r="R420" s="5">
        <f t="shared" si="98"/>
        <v>0.20282041321469829</v>
      </c>
      <c r="S420" s="5">
        <f t="shared" si="99"/>
        <v>2.589999999999975</v>
      </c>
      <c r="T420" s="5">
        <f t="shared" si="100"/>
        <v>34.759999999999991</v>
      </c>
      <c r="U420" s="5">
        <f t="shared" si="101"/>
        <v>2.7220222252289492</v>
      </c>
      <c r="V420" s="5">
        <f t="shared" si="102"/>
        <v>0.37040175849634588</v>
      </c>
      <c r="W420" s="5">
        <f t="shared" si="103"/>
        <v>2.3650000000000091</v>
      </c>
      <c r="X420" s="5">
        <f t="shared" si="104"/>
        <v>368.36</v>
      </c>
      <c r="Y420" s="5">
        <f t="shared" si="105"/>
        <v>57.691835839202305</v>
      </c>
      <c r="Z420" s="10">
        <f t="shared" si="106"/>
        <v>0.40987193121754512</v>
      </c>
      <c r="AA420">
        <f t="shared" si="107"/>
        <v>37.349999999999966</v>
      </c>
    </row>
    <row r="421" spans="1:27">
      <c r="A421" s="1">
        <f t="shared" si="97"/>
        <v>446</v>
      </c>
      <c r="B421" s="1">
        <v>1</v>
      </c>
      <c r="C421" s="1">
        <v>2</v>
      </c>
      <c r="D421" s="2">
        <v>4</v>
      </c>
      <c r="E421" s="5">
        <v>753.14</v>
      </c>
      <c r="F421" s="5">
        <v>804.83</v>
      </c>
      <c r="G421" s="5">
        <v>21.31</v>
      </c>
      <c r="H421" s="5">
        <v>798.27</v>
      </c>
      <c r="I421" s="5">
        <v>834.86</v>
      </c>
      <c r="J421" s="5">
        <v>27.3</v>
      </c>
      <c r="K421" s="6">
        <f t="shared" si="108"/>
        <v>775.70499999999993</v>
      </c>
      <c r="L421" s="6">
        <f t="shared" si="109"/>
        <v>-45.129999999999995</v>
      </c>
      <c r="M421" s="6">
        <f t="shared" si="110"/>
        <v>819.84500000000003</v>
      </c>
      <c r="N421" s="5">
        <f t="shared" si="111"/>
        <v>17.316221441180524</v>
      </c>
      <c r="O421" s="6">
        <f t="shared" si="112"/>
        <v>-30.029999999999973</v>
      </c>
      <c r="P421" s="6">
        <f t="shared" si="113"/>
        <v>34.632442882361048</v>
      </c>
      <c r="Q421" s="6">
        <f t="shared" si="114"/>
        <v>-0.24276506514349067</v>
      </c>
      <c r="R421" s="5">
        <f t="shared" si="98"/>
        <v>0.43600736024575198</v>
      </c>
      <c r="S421" s="5">
        <f t="shared" si="99"/>
        <v>15.100000000000023</v>
      </c>
      <c r="T421" s="5">
        <f t="shared" si="100"/>
        <v>30.029999999999973</v>
      </c>
      <c r="U421" s="5">
        <f t="shared" si="101"/>
        <v>0.86710602835628481</v>
      </c>
      <c r="V421" s="5">
        <f t="shared" si="102"/>
        <v>2.5490549511586105</v>
      </c>
      <c r="W421" s="5">
        <f t="shared" si="103"/>
        <v>44.1400000000001</v>
      </c>
      <c r="X421" s="5">
        <f t="shared" si="104"/>
        <v>819.84500000000003</v>
      </c>
      <c r="Y421" s="5">
        <f t="shared" si="105"/>
        <v>47.345490630553378</v>
      </c>
      <c r="Z421" s="10">
        <f t="shared" si="106"/>
        <v>0.41001341441469935</v>
      </c>
      <c r="AA421">
        <f t="shared" si="107"/>
        <v>45.129999999999995</v>
      </c>
    </row>
    <row r="422" spans="1:27">
      <c r="A422" s="1">
        <f t="shared" si="97"/>
        <v>1559</v>
      </c>
      <c r="B422" s="1">
        <v>4</v>
      </c>
      <c r="C422" s="1">
        <v>-2</v>
      </c>
      <c r="D422" s="2">
        <v>1</v>
      </c>
      <c r="E422" s="5">
        <v>371.2</v>
      </c>
      <c r="F422" s="5">
        <v>383.77</v>
      </c>
      <c r="G422" s="5">
        <v>12.95</v>
      </c>
      <c r="H422" s="5">
        <v>356.71</v>
      </c>
      <c r="I422" s="5">
        <v>349</v>
      </c>
      <c r="J422" s="5">
        <v>10</v>
      </c>
      <c r="K422" s="6">
        <f t="shared" si="108"/>
        <v>363.95499999999998</v>
      </c>
      <c r="L422" s="6">
        <f t="shared" si="109"/>
        <v>14.490000000000009</v>
      </c>
      <c r="M422" s="6">
        <f t="shared" si="110"/>
        <v>366.38499999999999</v>
      </c>
      <c r="N422" s="5">
        <f t="shared" si="111"/>
        <v>8.1808083341440039</v>
      </c>
      <c r="O422" s="6">
        <f t="shared" si="112"/>
        <v>34.769999999999982</v>
      </c>
      <c r="P422" s="6">
        <f t="shared" si="113"/>
        <v>16.361616668288008</v>
      </c>
      <c r="Q422" s="6">
        <f t="shared" si="114"/>
        <v>0.25290200875972391</v>
      </c>
      <c r="R422" s="5">
        <f t="shared" si="98"/>
        <v>1.2394863179569873</v>
      </c>
      <c r="S422" s="5">
        <f t="shared" si="99"/>
        <v>20.279999999999973</v>
      </c>
      <c r="T422" s="5">
        <f t="shared" si="100"/>
        <v>34.769999999999982</v>
      </c>
      <c r="U422" s="5">
        <f t="shared" si="101"/>
        <v>2.1250956250179724</v>
      </c>
      <c r="V422" s="5">
        <f t="shared" si="102"/>
        <v>0.29703666199561063</v>
      </c>
      <c r="W422" s="5">
        <f t="shared" si="103"/>
        <v>2.4300000000000068</v>
      </c>
      <c r="X422" s="5">
        <f t="shared" si="104"/>
        <v>366.38499999999999</v>
      </c>
      <c r="Y422" s="5">
        <f t="shared" si="105"/>
        <v>44.785916627679626</v>
      </c>
      <c r="Z422" s="10">
        <f t="shared" si="106"/>
        <v>0.4102816106042288</v>
      </c>
      <c r="AA422">
        <f t="shared" si="107"/>
        <v>14.490000000000009</v>
      </c>
    </row>
    <row r="423" spans="1:27">
      <c r="A423" s="1">
        <f t="shared" si="97"/>
        <v>47</v>
      </c>
      <c r="B423" s="1">
        <v>0</v>
      </c>
      <c r="C423" s="1">
        <v>2</v>
      </c>
      <c r="D423" s="2">
        <v>5</v>
      </c>
      <c r="E423" s="5">
        <v>548.29999999999995</v>
      </c>
      <c r="F423" s="5">
        <v>563.03</v>
      </c>
      <c r="G423" s="5">
        <v>21.51</v>
      </c>
      <c r="H423" s="5">
        <v>526.4</v>
      </c>
      <c r="I423" s="5">
        <v>572.74</v>
      </c>
      <c r="J423" s="5">
        <v>18.739999999999998</v>
      </c>
      <c r="K423" s="6">
        <f t="shared" si="108"/>
        <v>537.34999999999991</v>
      </c>
      <c r="L423" s="6">
        <f t="shared" si="109"/>
        <v>21.899999999999977</v>
      </c>
      <c r="M423" s="6">
        <f t="shared" si="110"/>
        <v>567.88499999999999</v>
      </c>
      <c r="N423" s="5">
        <f t="shared" si="111"/>
        <v>14.264183292428628</v>
      </c>
      <c r="O423" s="6">
        <f t="shared" si="112"/>
        <v>-9.7100000000000364</v>
      </c>
      <c r="P423" s="6">
        <f t="shared" si="113"/>
        <v>28.528366584857256</v>
      </c>
      <c r="Q423" s="6">
        <f t="shared" si="114"/>
        <v>0.13699093845351054</v>
      </c>
      <c r="R423" s="5">
        <f t="shared" si="98"/>
        <v>1.1080199739433549</v>
      </c>
      <c r="S423" s="5">
        <f t="shared" si="99"/>
        <v>31.610000000000014</v>
      </c>
      <c r="T423" s="5">
        <f t="shared" si="100"/>
        <v>9.7100000000000364</v>
      </c>
      <c r="U423" s="5">
        <f t="shared" si="101"/>
        <v>0.34036298471970933</v>
      </c>
      <c r="V423" s="5">
        <f t="shared" si="102"/>
        <v>2.1406763621866762</v>
      </c>
      <c r="W423" s="5">
        <f t="shared" si="103"/>
        <v>30.535000000000082</v>
      </c>
      <c r="X423" s="5">
        <f t="shared" si="104"/>
        <v>567.88499999999999</v>
      </c>
      <c r="Y423" s="5">
        <f t="shared" si="105"/>
        <v>39.811953363038391</v>
      </c>
      <c r="Z423" s="10">
        <f t="shared" si="106"/>
        <v>0.41031085776518272</v>
      </c>
      <c r="AA423">
        <f t="shared" si="107"/>
        <v>21.899999999999977</v>
      </c>
    </row>
    <row r="424" spans="1:27">
      <c r="A424" s="1">
        <f t="shared" si="97"/>
        <v>720</v>
      </c>
      <c r="B424" s="1">
        <v>2</v>
      </c>
      <c r="C424" s="1">
        <v>-4</v>
      </c>
      <c r="D424" s="2">
        <v>4</v>
      </c>
      <c r="E424" s="5">
        <v>587.28</v>
      </c>
      <c r="F424" s="5">
        <v>609.25</v>
      </c>
      <c r="G424" s="5">
        <v>17.55</v>
      </c>
      <c r="H424" s="5">
        <v>606.01</v>
      </c>
      <c r="I424" s="5">
        <v>634.77</v>
      </c>
      <c r="J424" s="5">
        <v>16.100000000000001</v>
      </c>
      <c r="K424" s="6">
        <f t="shared" si="108"/>
        <v>596.64499999999998</v>
      </c>
      <c r="L424" s="6">
        <f t="shared" si="109"/>
        <v>-18.730000000000018</v>
      </c>
      <c r="M424" s="6">
        <f t="shared" si="110"/>
        <v>622.01</v>
      </c>
      <c r="N424" s="5">
        <f t="shared" si="111"/>
        <v>11.908111731084825</v>
      </c>
      <c r="O424" s="6">
        <f t="shared" si="112"/>
        <v>-25.519999999999982</v>
      </c>
      <c r="P424" s="6">
        <f t="shared" si="113"/>
        <v>23.816223462169649</v>
      </c>
      <c r="Q424" s="6">
        <f t="shared" si="114"/>
        <v>8.6021552769023873E-2</v>
      </c>
      <c r="R424" s="5">
        <f t="shared" si="98"/>
        <v>0.28509977708201251</v>
      </c>
      <c r="S424" s="5">
        <f t="shared" si="99"/>
        <v>6.7899999999999636</v>
      </c>
      <c r="T424" s="5">
        <f t="shared" si="100"/>
        <v>25.519999999999982</v>
      </c>
      <c r="U424" s="5">
        <f t="shared" si="101"/>
        <v>1.0715384847029445</v>
      </c>
      <c r="V424" s="5">
        <f t="shared" si="102"/>
        <v>2.1300606320133402</v>
      </c>
      <c r="W424" s="5">
        <f t="shared" si="103"/>
        <v>25.365000000000009</v>
      </c>
      <c r="X424" s="5">
        <f t="shared" si="104"/>
        <v>622.01</v>
      </c>
      <c r="Y424" s="5">
        <f t="shared" si="105"/>
        <v>52.234142074457601</v>
      </c>
      <c r="Z424" s="10">
        <f t="shared" si="106"/>
        <v>0.41084790373080893</v>
      </c>
      <c r="AA424">
        <f t="shared" si="107"/>
        <v>18.730000000000018</v>
      </c>
    </row>
    <row r="425" spans="1:27">
      <c r="A425" s="1">
        <f t="shared" si="97"/>
        <v>480</v>
      </c>
      <c r="B425" s="1">
        <v>1</v>
      </c>
      <c r="C425" s="1">
        <v>4</v>
      </c>
      <c r="D425" s="2">
        <v>-4</v>
      </c>
      <c r="E425" s="5">
        <v>973.09</v>
      </c>
      <c r="F425" s="5">
        <v>998.03</v>
      </c>
      <c r="G425" s="5">
        <v>23.6</v>
      </c>
      <c r="H425" s="5">
        <v>988.87</v>
      </c>
      <c r="I425" s="5">
        <v>962.79</v>
      </c>
      <c r="J425" s="5">
        <v>44.2</v>
      </c>
      <c r="K425" s="6">
        <f t="shared" si="108"/>
        <v>980.98</v>
      </c>
      <c r="L425" s="6">
        <f t="shared" si="109"/>
        <v>-15.779999999999973</v>
      </c>
      <c r="M425" s="6">
        <f t="shared" si="110"/>
        <v>980.41</v>
      </c>
      <c r="N425" s="5">
        <f t="shared" si="111"/>
        <v>25.052943938786917</v>
      </c>
      <c r="O425" s="6">
        <f t="shared" si="112"/>
        <v>35.240000000000009</v>
      </c>
      <c r="P425" s="6">
        <f t="shared" si="113"/>
        <v>50.105887877573835</v>
      </c>
      <c r="Q425" s="6">
        <f t="shared" si="114"/>
        <v>-0.55631323189675774</v>
      </c>
      <c r="R425" s="5">
        <f t="shared" si="98"/>
        <v>1.0182436069122185</v>
      </c>
      <c r="S425" s="5">
        <f t="shared" si="99"/>
        <v>51.019999999999982</v>
      </c>
      <c r="T425" s="5">
        <f t="shared" si="100"/>
        <v>35.240000000000009</v>
      </c>
      <c r="U425" s="5">
        <f t="shared" si="101"/>
        <v>0.70331055875316739</v>
      </c>
      <c r="V425" s="5">
        <f t="shared" si="102"/>
        <v>2.2751817167385953E-2</v>
      </c>
      <c r="W425" s="5">
        <f t="shared" si="103"/>
        <v>0.57000000000005002</v>
      </c>
      <c r="X425" s="5">
        <f t="shared" si="104"/>
        <v>980.41</v>
      </c>
      <c r="Y425" s="5">
        <f t="shared" si="105"/>
        <v>39.133524682587549</v>
      </c>
      <c r="Z425" s="10">
        <f t="shared" si="106"/>
        <v>0.41115082390772367</v>
      </c>
      <c r="AA425">
        <f t="shared" si="107"/>
        <v>15.779999999999973</v>
      </c>
    </row>
    <row r="426" spans="1:27">
      <c r="A426" s="1">
        <f t="shared" si="97"/>
        <v>1534</v>
      </c>
      <c r="B426" s="1">
        <v>4</v>
      </c>
      <c r="C426" s="1">
        <v>-3</v>
      </c>
      <c r="D426" s="2">
        <v>-3</v>
      </c>
      <c r="E426" s="5">
        <v>220.04</v>
      </c>
      <c r="F426" s="5">
        <v>225.19</v>
      </c>
      <c r="G426" s="5">
        <v>6.68</v>
      </c>
      <c r="H426" s="5">
        <v>220.54</v>
      </c>
      <c r="I426" s="5">
        <v>220.22</v>
      </c>
      <c r="J426" s="5">
        <v>7.04</v>
      </c>
      <c r="K426" s="6">
        <f t="shared" si="108"/>
        <v>220.29</v>
      </c>
      <c r="L426" s="6">
        <f t="shared" si="109"/>
        <v>-0.5</v>
      </c>
      <c r="M426" s="6">
        <f t="shared" si="110"/>
        <v>222.70499999999998</v>
      </c>
      <c r="N426" s="5">
        <f t="shared" si="111"/>
        <v>4.8524220756236778</v>
      </c>
      <c r="O426" s="6">
        <f t="shared" si="112"/>
        <v>4.9699999999999989</v>
      </c>
      <c r="P426" s="6">
        <f t="shared" si="113"/>
        <v>9.7048441512473556</v>
      </c>
      <c r="Q426" s="6">
        <f t="shared" si="114"/>
        <v>-5.2442028369999151E-2</v>
      </c>
      <c r="R426" s="5">
        <f t="shared" si="98"/>
        <v>0.5636360476017479</v>
      </c>
      <c r="S426" s="5">
        <f t="shared" si="99"/>
        <v>5.4699999999999989</v>
      </c>
      <c r="T426" s="5">
        <f t="shared" si="100"/>
        <v>4.9699999999999989</v>
      </c>
      <c r="U426" s="5">
        <f t="shared" si="101"/>
        <v>0.51211538511529919</v>
      </c>
      <c r="V426" s="5">
        <f t="shared" si="102"/>
        <v>0.49768959961909209</v>
      </c>
      <c r="W426" s="5">
        <f t="shared" si="103"/>
        <v>2.414999999999992</v>
      </c>
      <c r="X426" s="5">
        <f t="shared" si="104"/>
        <v>222.70499999999998</v>
      </c>
      <c r="Y426" s="5">
        <f t="shared" si="105"/>
        <v>45.895636556178161</v>
      </c>
      <c r="Z426" s="10">
        <f t="shared" si="106"/>
        <v>0.41145595146989916</v>
      </c>
      <c r="AA426">
        <f t="shared" si="107"/>
        <v>0.5</v>
      </c>
    </row>
    <row r="427" spans="1:27">
      <c r="A427" s="1">
        <f t="shared" si="97"/>
        <v>697</v>
      </c>
      <c r="B427" s="1">
        <v>2</v>
      </c>
      <c r="C427" s="1">
        <v>-5</v>
      </c>
      <c r="D427" s="2">
        <v>2</v>
      </c>
      <c r="E427" s="5">
        <v>1094.81</v>
      </c>
      <c r="F427" s="5">
        <v>1084.3800000000001</v>
      </c>
      <c r="G427" s="5">
        <v>35.46</v>
      </c>
      <c r="H427" s="5">
        <v>1065.6099999999999</v>
      </c>
      <c r="I427" s="5">
        <v>1071.19</v>
      </c>
      <c r="J427" s="5">
        <v>30.79</v>
      </c>
      <c r="K427" s="6">
        <f t="shared" si="108"/>
        <v>1080.21</v>
      </c>
      <c r="L427" s="6">
        <f t="shared" si="109"/>
        <v>29.200000000000045</v>
      </c>
      <c r="M427" s="6">
        <f t="shared" si="110"/>
        <v>1077.7850000000001</v>
      </c>
      <c r="N427" s="5">
        <f t="shared" si="111"/>
        <v>23.481033303498378</v>
      </c>
      <c r="O427" s="6">
        <f t="shared" si="112"/>
        <v>13.190000000000055</v>
      </c>
      <c r="P427" s="6">
        <f t="shared" si="113"/>
        <v>46.962066606996757</v>
      </c>
      <c r="Q427" s="6">
        <f t="shared" si="114"/>
        <v>0.14028407175960747</v>
      </c>
      <c r="R427" s="5">
        <f t="shared" si="98"/>
        <v>0.34091344688852987</v>
      </c>
      <c r="S427" s="5">
        <f t="shared" si="99"/>
        <v>16.009999999999991</v>
      </c>
      <c r="T427" s="5">
        <f t="shared" si="100"/>
        <v>13.190000000000055</v>
      </c>
      <c r="U427" s="5">
        <f t="shared" si="101"/>
        <v>0.28086498216488009</v>
      </c>
      <c r="V427" s="5">
        <f t="shared" si="102"/>
        <v>0.10327484181195126</v>
      </c>
      <c r="W427" s="5">
        <f t="shared" si="103"/>
        <v>2.4249999999999545</v>
      </c>
      <c r="X427" s="5">
        <f t="shared" si="104"/>
        <v>1077.7850000000001</v>
      </c>
      <c r="Y427" s="5">
        <f t="shared" si="105"/>
        <v>45.900237271049896</v>
      </c>
      <c r="Z427" s="10">
        <f t="shared" si="106"/>
        <v>0.41162725857260718</v>
      </c>
      <c r="AA427">
        <f t="shared" si="107"/>
        <v>29.200000000000045</v>
      </c>
    </row>
    <row r="428" spans="1:27">
      <c r="A428" s="1">
        <f t="shared" si="97"/>
        <v>1554</v>
      </c>
      <c r="B428" s="1">
        <v>4</v>
      </c>
      <c r="C428" s="1">
        <v>-2</v>
      </c>
      <c r="D428" s="2">
        <v>-4</v>
      </c>
      <c r="E428" s="5">
        <v>376.82</v>
      </c>
      <c r="F428" s="5">
        <v>393.2</v>
      </c>
      <c r="G428" s="5">
        <v>16.600000000000001</v>
      </c>
      <c r="H428" s="5">
        <v>405</v>
      </c>
      <c r="I428" s="5">
        <v>410.23</v>
      </c>
      <c r="J428" s="5">
        <v>8.93</v>
      </c>
      <c r="K428" s="6">
        <f t="shared" si="108"/>
        <v>390.90999999999997</v>
      </c>
      <c r="L428" s="6">
        <f t="shared" si="109"/>
        <v>-28.180000000000007</v>
      </c>
      <c r="M428" s="6">
        <f t="shared" si="110"/>
        <v>401.71500000000003</v>
      </c>
      <c r="N428" s="5">
        <f t="shared" si="111"/>
        <v>9.4247665753587775</v>
      </c>
      <c r="O428" s="6">
        <f t="shared" si="112"/>
        <v>-17.03000000000003</v>
      </c>
      <c r="P428" s="6">
        <f t="shared" si="113"/>
        <v>18.849533150717555</v>
      </c>
      <c r="Q428" s="6">
        <f t="shared" si="114"/>
        <v>0.5511184900630417</v>
      </c>
      <c r="R428" s="5">
        <f t="shared" si="98"/>
        <v>0.59152658640649269</v>
      </c>
      <c r="S428" s="5">
        <f t="shared" si="99"/>
        <v>11.149999999999977</v>
      </c>
      <c r="T428" s="5">
        <f t="shared" si="100"/>
        <v>17.03000000000003</v>
      </c>
      <c r="U428" s="5">
        <f t="shared" si="101"/>
        <v>0.90347065170426988</v>
      </c>
      <c r="V428" s="5">
        <f t="shared" si="102"/>
        <v>1.1464474916811129</v>
      </c>
      <c r="W428" s="5">
        <f t="shared" si="103"/>
        <v>10.805000000000064</v>
      </c>
      <c r="X428" s="5">
        <f t="shared" si="104"/>
        <v>401.71500000000003</v>
      </c>
      <c r="Y428" s="5">
        <f t="shared" si="105"/>
        <v>42.623336799692332</v>
      </c>
      <c r="Z428" s="10">
        <f t="shared" si="106"/>
        <v>0.41216016304344605</v>
      </c>
      <c r="AA428">
        <f t="shared" si="107"/>
        <v>28.180000000000007</v>
      </c>
    </row>
    <row r="429" spans="1:27">
      <c r="A429" s="1">
        <f t="shared" si="97"/>
        <v>694</v>
      </c>
      <c r="B429" s="1">
        <v>2</v>
      </c>
      <c r="C429" s="1">
        <v>-5</v>
      </c>
      <c r="D429" s="2">
        <v>-1</v>
      </c>
      <c r="E429" s="5">
        <v>510.91</v>
      </c>
      <c r="F429" s="5">
        <v>549.84</v>
      </c>
      <c r="G429" s="5">
        <v>37.799999999999997</v>
      </c>
      <c r="H429" s="5">
        <v>525.98</v>
      </c>
      <c r="I429" s="5">
        <v>530.49</v>
      </c>
      <c r="J429" s="5">
        <v>15.05</v>
      </c>
      <c r="K429" s="6">
        <f t="shared" si="108"/>
        <v>518.44500000000005</v>
      </c>
      <c r="L429" s="6">
        <f t="shared" si="109"/>
        <v>-15.069999999999993</v>
      </c>
      <c r="M429" s="6">
        <f t="shared" si="110"/>
        <v>540.16499999999996</v>
      </c>
      <c r="N429" s="5">
        <f t="shared" si="111"/>
        <v>20.342950253097506</v>
      </c>
      <c r="O429" s="6">
        <f t="shared" si="112"/>
        <v>19.350000000000023</v>
      </c>
      <c r="P429" s="6">
        <f t="shared" si="113"/>
        <v>40.685900506195011</v>
      </c>
      <c r="Q429" s="6">
        <f t="shared" si="114"/>
        <v>0.72633760082883136</v>
      </c>
      <c r="R429" s="5">
        <f t="shared" si="98"/>
        <v>0.84599331885892703</v>
      </c>
      <c r="S429" s="5">
        <f t="shared" si="99"/>
        <v>34.420000000000016</v>
      </c>
      <c r="T429" s="5">
        <f t="shared" si="100"/>
        <v>19.350000000000023</v>
      </c>
      <c r="U429" s="5">
        <f t="shared" si="101"/>
        <v>0.47559473329227919</v>
      </c>
      <c r="V429" s="5">
        <f t="shared" si="102"/>
        <v>1.06769174233677</v>
      </c>
      <c r="W429" s="5">
        <f t="shared" si="103"/>
        <v>21.719999999999914</v>
      </c>
      <c r="X429" s="5">
        <f t="shared" si="104"/>
        <v>540.16499999999996</v>
      </c>
      <c r="Y429" s="5">
        <f t="shared" si="105"/>
        <v>26.552933241222085</v>
      </c>
      <c r="Z429" s="10">
        <f t="shared" si="106"/>
        <v>0.41445627031087373</v>
      </c>
      <c r="AA429">
        <f t="shared" si="107"/>
        <v>15.069999999999993</v>
      </c>
    </row>
    <row r="430" spans="1:27">
      <c r="A430" s="1">
        <f t="shared" si="97"/>
        <v>763</v>
      </c>
      <c r="B430" s="1">
        <v>2</v>
      </c>
      <c r="C430" s="1">
        <v>-2</v>
      </c>
      <c r="D430" s="2">
        <v>5</v>
      </c>
      <c r="E430" s="5">
        <v>839.72</v>
      </c>
      <c r="F430" s="5">
        <v>852.51</v>
      </c>
      <c r="G430" s="5">
        <v>24.84</v>
      </c>
      <c r="H430" s="5">
        <v>807.89</v>
      </c>
      <c r="I430" s="5">
        <v>798.46</v>
      </c>
      <c r="J430" s="5">
        <v>21.33</v>
      </c>
      <c r="K430" s="6">
        <f t="shared" si="108"/>
        <v>823.80500000000006</v>
      </c>
      <c r="L430" s="6">
        <f t="shared" si="109"/>
        <v>31.830000000000041</v>
      </c>
      <c r="M430" s="6">
        <f t="shared" si="110"/>
        <v>825.48500000000001</v>
      </c>
      <c r="N430" s="5">
        <f t="shared" si="111"/>
        <v>16.370663547944535</v>
      </c>
      <c r="O430" s="6">
        <f t="shared" si="112"/>
        <v>54.049999999999955</v>
      </c>
      <c r="P430" s="6">
        <f t="shared" si="113"/>
        <v>32.741327095889069</v>
      </c>
      <c r="Q430" s="6">
        <f t="shared" si="114"/>
        <v>0.15117307038422312</v>
      </c>
      <c r="R430" s="5">
        <f t="shared" si="98"/>
        <v>0.67865300434904507</v>
      </c>
      <c r="S430" s="5">
        <f t="shared" si="99"/>
        <v>22.219999999999914</v>
      </c>
      <c r="T430" s="5">
        <f t="shared" si="100"/>
        <v>54.049999999999955</v>
      </c>
      <c r="U430" s="5">
        <f t="shared" si="101"/>
        <v>1.6508188517131415</v>
      </c>
      <c r="V430" s="5">
        <f t="shared" si="102"/>
        <v>0.10262259651722469</v>
      </c>
      <c r="W430" s="5">
        <f t="shared" si="103"/>
        <v>1.67999999999995</v>
      </c>
      <c r="X430" s="5">
        <f t="shared" si="104"/>
        <v>825.48500000000001</v>
      </c>
      <c r="Y430" s="5">
        <f t="shared" si="105"/>
        <v>50.424651241680799</v>
      </c>
      <c r="Z430" s="10">
        <f t="shared" si="106"/>
        <v>0.41506023659223251</v>
      </c>
      <c r="AA430">
        <f t="shared" si="107"/>
        <v>31.830000000000041</v>
      </c>
    </row>
    <row r="431" spans="1:27">
      <c r="A431" s="1">
        <f t="shared" si="97"/>
        <v>836</v>
      </c>
      <c r="B431" s="1">
        <v>2</v>
      </c>
      <c r="C431" s="1">
        <v>2</v>
      </c>
      <c r="D431" s="2">
        <v>-6</v>
      </c>
      <c r="E431" s="5">
        <v>404.24</v>
      </c>
      <c r="F431" s="5">
        <v>393.39</v>
      </c>
      <c r="G431" s="5">
        <v>11.2</v>
      </c>
      <c r="H431" s="5">
        <v>393.6</v>
      </c>
      <c r="I431" s="5">
        <v>385</v>
      </c>
      <c r="J431" s="5">
        <v>9.89</v>
      </c>
      <c r="K431" s="6">
        <f t="shared" si="108"/>
        <v>398.92</v>
      </c>
      <c r="L431" s="6">
        <f t="shared" si="109"/>
        <v>10.639999999999986</v>
      </c>
      <c r="M431" s="6">
        <f t="shared" si="110"/>
        <v>389.19499999999999</v>
      </c>
      <c r="N431" s="5">
        <f t="shared" si="111"/>
        <v>7.470811535569613</v>
      </c>
      <c r="O431" s="6">
        <f t="shared" si="112"/>
        <v>8.3899999999999864</v>
      </c>
      <c r="P431" s="6">
        <f t="shared" si="113"/>
        <v>14.941623071139226</v>
      </c>
      <c r="Q431" s="6">
        <f t="shared" si="114"/>
        <v>0.12375202741653929</v>
      </c>
      <c r="R431" s="5">
        <f t="shared" si="98"/>
        <v>0.15058605007551221</v>
      </c>
      <c r="S431" s="5">
        <f t="shared" si="99"/>
        <v>2.25</v>
      </c>
      <c r="T431" s="5">
        <f t="shared" si="100"/>
        <v>8.3899999999999864</v>
      </c>
      <c r="U431" s="5">
        <f t="shared" si="101"/>
        <v>0.56151864894824244</v>
      </c>
      <c r="V431" s="5">
        <f t="shared" si="102"/>
        <v>1.3017327439860975</v>
      </c>
      <c r="W431" s="5">
        <f t="shared" si="103"/>
        <v>9.7250000000000227</v>
      </c>
      <c r="X431" s="5">
        <f t="shared" si="104"/>
        <v>389.19499999999999</v>
      </c>
      <c r="Y431" s="5">
        <f t="shared" si="105"/>
        <v>52.095411341456867</v>
      </c>
      <c r="Z431" s="10">
        <f t="shared" si="106"/>
        <v>0.41512407783697636</v>
      </c>
      <c r="AA431">
        <f t="shared" si="107"/>
        <v>10.639999999999986</v>
      </c>
    </row>
    <row r="432" spans="1:27">
      <c r="A432" s="1">
        <f t="shared" si="97"/>
        <v>426</v>
      </c>
      <c r="B432" s="1">
        <v>1</v>
      </c>
      <c r="C432" s="1">
        <v>1</v>
      </c>
      <c r="D432" s="2">
        <v>5</v>
      </c>
      <c r="E432" s="5">
        <v>501.45</v>
      </c>
      <c r="F432" s="5">
        <v>497.88</v>
      </c>
      <c r="G432" s="5">
        <v>27.86</v>
      </c>
      <c r="H432" s="5">
        <v>506.66</v>
      </c>
      <c r="I432" s="5">
        <v>518.25</v>
      </c>
      <c r="J432" s="5">
        <v>15.67</v>
      </c>
      <c r="K432" s="6">
        <f t="shared" si="108"/>
        <v>504.05500000000001</v>
      </c>
      <c r="L432" s="6">
        <f t="shared" si="109"/>
        <v>-5.2100000000000364</v>
      </c>
      <c r="M432" s="6">
        <f t="shared" si="110"/>
        <v>508.065</v>
      </c>
      <c r="N432" s="5">
        <f t="shared" si="111"/>
        <v>15.982244053949369</v>
      </c>
      <c r="O432" s="6">
        <f t="shared" si="112"/>
        <v>-20.370000000000005</v>
      </c>
      <c r="P432" s="6">
        <f t="shared" si="113"/>
        <v>31.964488107898738</v>
      </c>
      <c r="Q432" s="6">
        <f t="shared" si="114"/>
        <v>0.51934608851568687</v>
      </c>
      <c r="R432" s="5">
        <f t="shared" si="98"/>
        <v>0.47427632655421076</v>
      </c>
      <c r="S432" s="5">
        <f t="shared" si="99"/>
        <v>15.159999999999968</v>
      </c>
      <c r="T432" s="5">
        <f t="shared" si="100"/>
        <v>20.370000000000005</v>
      </c>
      <c r="U432" s="5">
        <f t="shared" si="101"/>
        <v>0.63726970790958415</v>
      </c>
      <c r="V432" s="5">
        <f t="shared" si="102"/>
        <v>0.25090343924569719</v>
      </c>
      <c r="W432" s="5">
        <f t="shared" si="103"/>
        <v>4.0099999999999909</v>
      </c>
      <c r="X432" s="5">
        <f t="shared" si="104"/>
        <v>508.065</v>
      </c>
      <c r="Y432" s="5">
        <f t="shared" si="105"/>
        <v>31.789340613557467</v>
      </c>
      <c r="Z432" s="10">
        <f t="shared" si="106"/>
        <v>0.41570422177312566</v>
      </c>
      <c r="AA432">
        <f t="shared" si="107"/>
        <v>5.2100000000000364</v>
      </c>
    </row>
    <row r="433" spans="1:27">
      <c r="A433" s="1">
        <f t="shared" si="97"/>
        <v>67</v>
      </c>
      <c r="B433" s="1">
        <v>0</v>
      </c>
      <c r="C433" s="1">
        <v>3</v>
      </c>
      <c r="D433" s="2">
        <v>4</v>
      </c>
      <c r="E433" s="5">
        <v>37.96</v>
      </c>
      <c r="F433" s="5">
        <v>35.35</v>
      </c>
      <c r="G433" s="5">
        <v>4.6399999999999997</v>
      </c>
      <c r="H433" s="5">
        <v>23.73</v>
      </c>
      <c r="I433" s="5">
        <v>23.81</v>
      </c>
      <c r="J433" s="5">
        <v>1.36</v>
      </c>
      <c r="K433" s="6">
        <f t="shared" si="108"/>
        <v>30.844999999999999</v>
      </c>
      <c r="L433" s="6">
        <f t="shared" si="109"/>
        <v>14.23</v>
      </c>
      <c r="M433" s="6">
        <f t="shared" si="110"/>
        <v>29.58</v>
      </c>
      <c r="N433" s="5">
        <f t="shared" si="111"/>
        <v>2.4176021178018519</v>
      </c>
      <c r="O433" s="6">
        <f t="shared" si="112"/>
        <v>11.540000000000003</v>
      </c>
      <c r="P433" s="6">
        <f t="shared" si="113"/>
        <v>4.8352042356037037</v>
      </c>
      <c r="Q433" s="6">
        <f t="shared" si="114"/>
        <v>0.84177388447851087</v>
      </c>
      <c r="R433" s="5">
        <f t="shared" si="98"/>
        <v>0.55633637565759109</v>
      </c>
      <c r="S433" s="5">
        <f t="shared" si="99"/>
        <v>2.6899999999999977</v>
      </c>
      <c r="T433" s="5">
        <f t="shared" si="100"/>
        <v>11.540000000000003</v>
      </c>
      <c r="U433" s="5">
        <f t="shared" si="101"/>
        <v>2.3866623699214156</v>
      </c>
      <c r="V433" s="5">
        <f t="shared" si="102"/>
        <v>0.52324573621327408</v>
      </c>
      <c r="W433" s="5">
        <f t="shared" si="103"/>
        <v>1.2650000000000006</v>
      </c>
      <c r="X433" s="5">
        <f t="shared" si="104"/>
        <v>29.58</v>
      </c>
      <c r="Y433" s="5">
        <f t="shared" si="105"/>
        <v>12.235263934536475</v>
      </c>
      <c r="Z433" s="10">
        <f t="shared" si="106"/>
        <v>0.41628235609979919</v>
      </c>
      <c r="AA433">
        <f t="shared" si="107"/>
        <v>14.23</v>
      </c>
    </row>
    <row r="434" spans="1:27">
      <c r="A434" s="1">
        <f t="shared" si="97"/>
        <v>1538</v>
      </c>
      <c r="B434" s="1">
        <v>4</v>
      </c>
      <c r="C434" s="1">
        <v>-3</v>
      </c>
      <c r="D434" s="2">
        <v>1</v>
      </c>
      <c r="E434" s="5">
        <v>400.64</v>
      </c>
      <c r="F434" s="5">
        <v>406.17</v>
      </c>
      <c r="G434" s="5">
        <v>12.45</v>
      </c>
      <c r="H434" s="5">
        <v>414.74</v>
      </c>
      <c r="I434" s="5">
        <v>418.96</v>
      </c>
      <c r="J434" s="5">
        <v>11.73</v>
      </c>
      <c r="K434" s="6">
        <f t="shared" si="108"/>
        <v>407.69</v>
      </c>
      <c r="L434" s="6">
        <f t="shared" si="109"/>
        <v>-14.100000000000023</v>
      </c>
      <c r="M434" s="6">
        <f t="shared" si="110"/>
        <v>412.565</v>
      </c>
      <c r="N434" s="5">
        <f t="shared" si="111"/>
        <v>8.5527100968055727</v>
      </c>
      <c r="O434" s="6">
        <f t="shared" si="112"/>
        <v>-12.789999999999964</v>
      </c>
      <c r="P434" s="6">
        <f t="shared" si="113"/>
        <v>17.105420193611145</v>
      </c>
      <c r="Q434" s="6">
        <f t="shared" si="114"/>
        <v>5.9500593652531637E-2</v>
      </c>
      <c r="R434" s="5">
        <f t="shared" si="98"/>
        <v>7.6583912302215326E-2</v>
      </c>
      <c r="S434" s="5">
        <f t="shared" si="99"/>
        <v>1.3100000000000591</v>
      </c>
      <c r="T434" s="5">
        <f t="shared" si="100"/>
        <v>12.789999999999964</v>
      </c>
      <c r="U434" s="5">
        <f t="shared" si="101"/>
        <v>0.74771621247731834</v>
      </c>
      <c r="V434" s="5">
        <f t="shared" si="102"/>
        <v>0.56999476713478303</v>
      </c>
      <c r="W434" s="5">
        <f t="shared" si="103"/>
        <v>4.875</v>
      </c>
      <c r="X434" s="5">
        <f t="shared" si="104"/>
        <v>412.565</v>
      </c>
      <c r="Y434" s="5">
        <f t="shared" si="105"/>
        <v>48.23792638009472</v>
      </c>
      <c r="Z434" s="10">
        <f t="shared" si="106"/>
        <v>0.41709471346446003</v>
      </c>
      <c r="AA434">
        <f t="shared" si="107"/>
        <v>14.100000000000023</v>
      </c>
    </row>
    <row r="435" spans="1:27">
      <c r="A435" s="1">
        <f t="shared" si="97"/>
        <v>57</v>
      </c>
      <c r="B435" s="1">
        <v>0</v>
      </c>
      <c r="C435" s="1">
        <v>3</v>
      </c>
      <c r="D435" s="2">
        <v>-6</v>
      </c>
      <c r="E435" s="5">
        <v>651.58000000000004</v>
      </c>
      <c r="F435" s="5">
        <v>661.83</v>
      </c>
      <c r="G435" s="5">
        <v>21.07</v>
      </c>
      <c r="H435" s="5">
        <v>666.53</v>
      </c>
      <c r="I435" s="5">
        <v>663.5</v>
      </c>
      <c r="J435" s="5">
        <v>23.26</v>
      </c>
      <c r="K435" s="6">
        <f t="shared" si="108"/>
        <v>659.05500000000006</v>
      </c>
      <c r="L435" s="6">
        <f t="shared" si="109"/>
        <v>-14.949999999999932</v>
      </c>
      <c r="M435" s="6">
        <f t="shared" si="110"/>
        <v>662.66499999999996</v>
      </c>
      <c r="N435" s="5">
        <f t="shared" si="111"/>
        <v>15.692135769231671</v>
      </c>
      <c r="O435" s="6">
        <f t="shared" si="112"/>
        <v>-1.6699999999999591</v>
      </c>
      <c r="P435" s="6">
        <f t="shared" si="113"/>
        <v>31.384271538463341</v>
      </c>
      <c r="Q435" s="6">
        <f t="shared" si="114"/>
        <v>-9.85638685344008E-2</v>
      </c>
      <c r="R435" s="5">
        <f t="shared" si="98"/>
        <v>0.42314189079470976</v>
      </c>
      <c r="S435" s="5">
        <f t="shared" si="99"/>
        <v>13.279999999999973</v>
      </c>
      <c r="T435" s="5">
        <f t="shared" si="100"/>
        <v>1.6699999999999591</v>
      </c>
      <c r="U435" s="5">
        <f t="shared" si="101"/>
        <v>5.321136729120101E-2</v>
      </c>
      <c r="V435" s="5">
        <f t="shared" si="102"/>
        <v>0.23005154002543118</v>
      </c>
      <c r="W435" s="5">
        <f t="shared" si="103"/>
        <v>3.6099999999999</v>
      </c>
      <c r="X435" s="5">
        <f t="shared" si="104"/>
        <v>662.66499999999996</v>
      </c>
      <c r="Y435" s="5">
        <f t="shared" si="105"/>
        <v>42.22911461799351</v>
      </c>
      <c r="Z435" s="10">
        <f t="shared" si="106"/>
        <v>0.41719419938441138</v>
      </c>
      <c r="AA435">
        <f t="shared" si="107"/>
        <v>14.949999999999932</v>
      </c>
    </row>
    <row r="436" spans="1:27">
      <c r="A436" s="1">
        <f t="shared" si="97"/>
        <v>79</v>
      </c>
      <c r="B436" s="1">
        <v>0</v>
      </c>
      <c r="C436" s="1">
        <v>4</v>
      </c>
      <c r="D436" s="2">
        <v>-5</v>
      </c>
      <c r="E436" s="5">
        <v>551.72</v>
      </c>
      <c r="F436" s="5">
        <v>567.09</v>
      </c>
      <c r="G436" s="5">
        <v>18.010000000000002</v>
      </c>
      <c r="H436" s="5">
        <v>564.6</v>
      </c>
      <c r="I436" s="5">
        <v>575.16</v>
      </c>
      <c r="J436" s="5">
        <v>14.48</v>
      </c>
      <c r="K436" s="6">
        <f t="shared" si="108"/>
        <v>558.16000000000008</v>
      </c>
      <c r="L436" s="6">
        <f t="shared" si="109"/>
        <v>-12.879999999999995</v>
      </c>
      <c r="M436" s="6">
        <f t="shared" si="110"/>
        <v>571.125</v>
      </c>
      <c r="N436" s="5">
        <f t="shared" si="111"/>
        <v>11.554549969600721</v>
      </c>
      <c r="O436" s="6">
        <f t="shared" si="112"/>
        <v>-8.0699999999999363</v>
      </c>
      <c r="P436" s="6">
        <f t="shared" si="113"/>
        <v>23.109099939201442</v>
      </c>
      <c r="Q436" s="6">
        <f t="shared" si="114"/>
        <v>0.21476245270635297</v>
      </c>
      <c r="R436" s="5">
        <f t="shared" si="98"/>
        <v>0.20814311300114935</v>
      </c>
      <c r="S436" s="5">
        <f t="shared" si="99"/>
        <v>4.8100000000000591</v>
      </c>
      <c r="T436" s="5">
        <f t="shared" si="100"/>
        <v>8.0699999999999363</v>
      </c>
      <c r="U436" s="5">
        <f t="shared" si="101"/>
        <v>0.34921308148009172</v>
      </c>
      <c r="V436" s="5">
        <f t="shared" si="102"/>
        <v>1.1220687983616844</v>
      </c>
      <c r="W436" s="5">
        <f t="shared" si="103"/>
        <v>12.964999999999918</v>
      </c>
      <c r="X436" s="5">
        <f t="shared" si="104"/>
        <v>571.125</v>
      </c>
      <c r="Y436" s="5">
        <f t="shared" si="105"/>
        <v>49.428580213214119</v>
      </c>
      <c r="Z436" s="10">
        <f t="shared" si="106"/>
        <v>0.41727089522275579</v>
      </c>
      <c r="AA436">
        <f t="shared" si="107"/>
        <v>12.879999999999995</v>
      </c>
    </row>
    <row r="437" spans="1:27">
      <c r="A437" s="1">
        <f t="shared" si="97"/>
        <v>1194</v>
      </c>
      <c r="B437" s="1">
        <v>3</v>
      </c>
      <c r="C437" s="1">
        <v>0</v>
      </c>
      <c r="D437" s="2">
        <v>-6</v>
      </c>
      <c r="E437" s="5">
        <v>613.63</v>
      </c>
      <c r="F437" s="5">
        <v>628.94000000000005</v>
      </c>
      <c r="G437" s="5">
        <v>24.56</v>
      </c>
      <c r="H437" s="5">
        <v>602.51</v>
      </c>
      <c r="I437" s="5">
        <v>615.07000000000005</v>
      </c>
      <c r="J437" s="5">
        <v>14.3</v>
      </c>
      <c r="K437" s="6">
        <f t="shared" si="108"/>
        <v>608.06999999999994</v>
      </c>
      <c r="L437" s="6">
        <f t="shared" si="109"/>
        <v>11.120000000000005</v>
      </c>
      <c r="M437" s="6">
        <f t="shared" si="110"/>
        <v>622.00500000000011</v>
      </c>
      <c r="N437" s="5">
        <f t="shared" si="111"/>
        <v>14.209887402791058</v>
      </c>
      <c r="O437" s="6">
        <f t="shared" si="112"/>
        <v>13.870000000000005</v>
      </c>
      <c r="P437" s="6">
        <f t="shared" si="113"/>
        <v>28.419774805582115</v>
      </c>
      <c r="Q437" s="6">
        <f t="shared" si="114"/>
        <v>0.49363835046297827</v>
      </c>
      <c r="R437" s="5">
        <f t="shared" si="98"/>
        <v>9.6763609803827658E-2</v>
      </c>
      <c r="S437" s="5">
        <f t="shared" si="99"/>
        <v>2.75</v>
      </c>
      <c r="T437" s="5">
        <f t="shared" si="100"/>
        <v>13.870000000000005</v>
      </c>
      <c r="U437" s="5">
        <f t="shared" si="101"/>
        <v>0.48804046108330551</v>
      </c>
      <c r="V437" s="5">
        <f t="shared" si="102"/>
        <v>0.98065520190280375</v>
      </c>
      <c r="W437" s="5">
        <f t="shared" si="103"/>
        <v>13.935000000000173</v>
      </c>
      <c r="X437" s="5">
        <f t="shared" si="104"/>
        <v>622.00500000000011</v>
      </c>
      <c r="Y437" s="5">
        <f t="shared" si="105"/>
        <v>43.772690266203519</v>
      </c>
      <c r="Z437" s="10">
        <f t="shared" si="106"/>
        <v>0.41816384348721503</v>
      </c>
      <c r="AA437">
        <f t="shared" si="107"/>
        <v>11.120000000000005</v>
      </c>
    </row>
    <row r="438" spans="1:27">
      <c r="A438" s="1">
        <f t="shared" si="97"/>
        <v>732</v>
      </c>
      <c r="B438" s="1">
        <v>2</v>
      </c>
      <c r="C438" s="1">
        <v>-3</v>
      </c>
      <c r="D438" s="2">
        <v>-5</v>
      </c>
      <c r="E438" s="5">
        <v>723.59</v>
      </c>
      <c r="F438" s="5">
        <v>755.46</v>
      </c>
      <c r="G438" s="5">
        <v>25.08</v>
      </c>
      <c r="H438" s="5">
        <v>748.52</v>
      </c>
      <c r="I438" s="5">
        <v>774.13</v>
      </c>
      <c r="J438" s="5">
        <v>25.21</v>
      </c>
      <c r="K438" s="6">
        <f t="shared" si="108"/>
        <v>736.05500000000006</v>
      </c>
      <c r="L438" s="6">
        <f t="shared" si="109"/>
        <v>-24.92999999999995</v>
      </c>
      <c r="M438" s="6">
        <f t="shared" si="110"/>
        <v>764.79500000000007</v>
      </c>
      <c r="N438" s="5">
        <f t="shared" si="111"/>
        <v>17.780259418804889</v>
      </c>
      <c r="O438" s="6">
        <f t="shared" si="112"/>
        <v>-18.669999999999959</v>
      </c>
      <c r="P438" s="6">
        <f t="shared" si="113"/>
        <v>35.560518837609777</v>
      </c>
      <c r="Q438" s="6">
        <f t="shared" si="114"/>
        <v>-5.1699793721169699E-3</v>
      </c>
      <c r="R438" s="5">
        <f t="shared" si="98"/>
        <v>0.17603792645958932</v>
      </c>
      <c r="S438" s="5">
        <f t="shared" si="99"/>
        <v>6.2599999999999909</v>
      </c>
      <c r="T438" s="5">
        <f t="shared" si="100"/>
        <v>18.669999999999959</v>
      </c>
      <c r="U438" s="5">
        <f t="shared" si="101"/>
        <v>0.52502046118219337</v>
      </c>
      <c r="V438" s="5">
        <f t="shared" si="102"/>
        <v>1.6163993630826219</v>
      </c>
      <c r="W438" s="5">
        <f t="shared" si="103"/>
        <v>28.740000000000009</v>
      </c>
      <c r="X438" s="5">
        <f t="shared" si="104"/>
        <v>764.79500000000007</v>
      </c>
      <c r="Y438" s="5">
        <f t="shared" si="105"/>
        <v>43.013714366345631</v>
      </c>
      <c r="Z438" s="10">
        <f t="shared" si="106"/>
        <v>0.41846146776017507</v>
      </c>
      <c r="AA438">
        <f t="shared" si="107"/>
        <v>24.92999999999995</v>
      </c>
    </row>
    <row r="439" spans="1:27">
      <c r="A439" s="1">
        <f t="shared" si="97"/>
        <v>298</v>
      </c>
      <c r="B439" s="1">
        <v>1</v>
      </c>
      <c r="C439" s="1">
        <v>-5</v>
      </c>
      <c r="D439" s="2">
        <v>3</v>
      </c>
      <c r="E439" s="5">
        <v>664.22</v>
      </c>
      <c r="F439" s="5">
        <v>650.61</v>
      </c>
      <c r="G439" s="5">
        <v>33.26</v>
      </c>
      <c r="H439" s="5">
        <v>654.94000000000005</v>
      </c>
      <c r="I439" s="5">
        <v>679.32</v>
      </c>
      <c r="J439" s="5">
        <v>16.55</v>
      </c>
      <c r="K439" s="6">
        <f t="shared" si="108"/>
        <v>659.58</v>
      </c>
      <c r="L439" s="6">
        <f t="shared" si="109"/>
        <v>9.2799999999999727</v>
      </c>
      <c r="M439" s="6">
        <f t="shared" si="110"/>
        <v>664.96500000000003</v>
      </c>
      <c r="N439" s="5">
        <f t="shared" si="111"/>
        <v>18.575051143940357</v>
      </c>
      <c r="O439" s="6">
        <f t="shared" si="112"/>
        <v>-28.710000000000036</v>
      </c>
      <c r="P439" s="6">
        <f t="shared" si="113"/>
        <v>37.150102287880713</v>
      </c>
      <c r="Q439" s="6">
        <f t="shared" si="114"/>
        <v>0.60307727510616571</v>
      </c>
      <c r="R439" s="5">
        <f t="shared" si="98"/>
        <v>1.0226082207152709</v>
      </c>
      <c r="S439" s="5">
        <f t="shared" si="99"/>
        <v>37.990000000000009</v>
      </c>
      <c r="T439" s="5">
        <f t="shared" si="100"/>
        <v>28.710000000000036</v>
      </c>
      <c r="U439" s="5">
        <f t="shared" si="101"/>
        <v>0.77281079275428943</v>
      </c>
      <c r="V439" s="5">
        <f t="shared" si="102"/>
        <v>0.28990498913144108</v>
      </c>
      <c r="W439" s="5">
        <f t="shared" si="103"/>
        <v>5.3849999999999909</v>
      </c>
      <c r="X439" s="5">
        <f t="shared" si="104"/>
        <v>664.96500000000003</v>
      </c>
      <c r="Y439" s="5">
        <f t="shared" si="105"/>
        <v>35.798824716395366</v>
      </c>
      <c r="Z439" s="10">
        <f t="shared" si="106"/>
        <v>0.41919446561232171</v>
      </c>
      <c r="AA439">
        <f t="shared" si="107"/>
        <v>9.2799999999999727</v>
      </c>
    </row>
    <row r="440" spans="1:27">
      <c r="A440" s="1">
        <f t="shared" si="97"/>
        <v>1596</v>
      </c>
      <c r="B440" s="1">
        <v>4</v>
      </c>
      <c r="C440" s="1">
        <v>0</v>
      </c>
      <c r="D440" s="2">
        <v>-4</v>
      </c>
      <c r="E440" s="5">
        <v>736.87</v>
      </c>
      <c r="F440" s="5">
        <v>732.27</v>
      </c>
      <c r="G440" s="5">
        <v>19.079999999999998</v>
      </c>
      <c r="H440" s="5">
        <v>748.98</v>
      </c>
      <c r="I440" s="5">
        <v>734.37</v>
      </c>
      <c r="J440" s="5">
        <v>23.29</v>
      </c>
      <c r="K440" s="6">
        <f t="shared" si="108"/>
        <v>742.92499999999995</v>
      </c>
      <c r="L440" s="6">
        <f t="shared" si="109"/>
        <v>-12.110000000000014</v>
      </c>
      <c r="M440" s="6">
        <f t="shared" si="110"/>
        <v>733.31999999999994</v>
      </c>
      <c r="N440" s="5">
        <f t="shared" si="111"/>
        <v>15.053824264950086</v>
      </c>
      <c r="O440" s="6">
        <f t="shared" si="112"/>
        <v>-2.1000000000000227</v>
      </c>
      <c r="P440" s="6">
        <f t="shared" si="113"/>
        <v>30.107648529900171</v>
      </c>
      <c r="Q440" s="6">
        <f t="shared" si="114"/>
        <v>-0.19678268625399284</v>
      </c>
      <c r="R440" s="5">
        <f t="shared" si="98"/>
        <v>0.33247365665435386</v>
      </c>
      <c r="S440" s="5">
        <f t="shared" si="99"/>
        <v>10.009999999999991</v>
      </c>
      <c r="T440" s="5">
        <f t="shared" si="100"/>
        <v>2.1000000000000227</v>
      </c>
      <c r="U440" s="5">
        <f t="shared" si="101"/>
        <v>6.9749718179235892E-2</v>
      </c>
      <c r="V440" s="5">
        <f t="shared" si="102"/>
        <v>0.63804385058243307</v>
      </c>
      <c r="W440" s="5">
        <f t="shared" si="103"/>
        <v>9.6050000000000182</v>
      </c>
      <c r="X440" s="5">
        <f t="shared" si="104"/>
        <v>733.31999999999994</v>
      </c>
      <c r="Y440" s="5">
        <f t="shared" si="105"/>
        <v>48.713203176377817</v>
      </c>
      <c r="Z440" s="10">
        <f t="shared" si="106"/>
        <v>0.41937095750659703</v>
      </c>
      <c r="AA440">
        <f t="shared" si="107"/>
        <v>12.110000000000014</v>
      </c>
    </row>
    <row r="441" spans="1:27">
      <c r="A441" s="1">
        <f t="shared" si="97"/>
        <v>1242</v>
      </c>
      <c r="B441" s="1">
        <v>3</v>
      </c>
      <c r="C441" s="1">
        <v>2</v>
      </c>
      <c r="D441" s="2">
        <v>0</v>
      </c>
      <c r="E441" s="5">
        <v>900.7</v>
      </c>
      <c r="F441" s="5">
        <v>956.78</v>
      </c>
      <c r="G441" s="5">
        <v>26.41</v>
      </c>
      <c r="H441" s="5">
        <v>947.5</v>
      </c>
      <c r="I441" s="5">
        <v>990.56</v>
      </c>
      <c r="J441" s="5">
        <v>22.09</v>
      </c>
      <c r="K441" s="6">
        <f t="shared" si="108"/>
        <v>924.1</v>
      </c>
      <c r="L441" s="6">
        <f t="shared" si="109"/>
        <v>-46.799999999999955</v>
      </c>
      <c r="M441" s="6">
        <f t="shared" si="110"/>
        <v>973.67</v>
      </c>
      <c r="N441" s="5">
        <f t="shared" si="111"/>
        <v>17.215227271227064</v>
      </c>
      <c r="O441" s="6">
        <f t="shared" si="112"/>
        <v>-33.779999999999973</v>
      </c>
      <c r="P441" s="6">
        <f t="shared" si="113"/>
        <v>34.430454542454129</v>
      </c>
      <c r="Q441" s="6">
        <f t="shared" si="114"/>
        <v>0.17674208460844021</v>
      </c>
      <c r="R441" s="5">
        <f t="shared" si="98"/>
        <v>0.37815359027415107</v>
      </c>
      <c r="S441" s="5">
        <f t="shared" si="99"/>
        <v>13.019999999999982</v>
      </c>
      <c r="T441" s="5">
        <f t="shared" si="100"/>
        <v>33.779999999999973</v>
      </c>
      <c r="U441" s="5">
        <f t="shared" si="101"/>
        <v>0.98110816278501001</v>
      </c>
      <c r="V441" s="5">
        <f t="shared" si="102"/>
        <v>2.8794275683394273</v>
      </c>
      <c r="W441" s="5">
        <f t="shared" si="103"/>
        <v>49.569999999999936</v>
      </c>
      <c r="X441" s="5">
        <f t="shared" si="104"/>
        <v>973.67</v>
      </c>
      <c r="Y441" s="5">
        <f t="shared" si="105"/>
        <v>56.558649192355325</v>
      </c>
      <c r="Z441" s="10">
        <f t="shared" si="106"/>
        <v>0.42056509603151804</v>
      </c>
      <c r="AA441">
        <f t="shared" si="107"/>
        <v>46.799999999999955</v>
      </c>
    </row>
    <row r="442" spans="1:27">
      <c r="A442" s="1">
        <f t="shared" si="97"/>
        <v>364</v>
      </c>
      <c r="B442" s="1">
        <v>1</v>
      </c>
      <c r="C442" s="1">
        <v>-2</v>
      </c>
      <c r="D442" s="2">
        <v>6</v>
      </c>
      <c r="E442" s="5">
        <v>783.38</v>
      </c>
      <c r="F442" s="5">
        <v>767.99</v>
      </c>
      <c r="G442" s="5">
        <v>25.6</v>
      </c>
      <c r="H442" s="5">
        <v>766.26</v>
      </c>
      <c r="I442" s="5">
        <v>765.74</v>
      </c>
      <c r="J442" s="5">
        <v>24.18</v>
      </c>
      <c r="K442" s="6">
        <f t="shared" si="108"/>
        <v>774.81999999999994</v>
      </c>
      <c r="L442" s="6">
        <f t="shared" si="109"/>
        <v>17.120000000000005</v>
      </c>
      <c r="M442" s="6">
        <f t="shared" si="110"/>
        <v>766.86500000000001</v>
      </c>
      <c r="N442" s="5">
        <f t="shared" si="111"/>
        <v>17.607046884699319</v>
      </c>
      <c r="O442" s="6">
        <f t="shared" si="112"/>
        <v>2.25</v>
      </c>
      <c r="P442" s="6">
        <f t="shared" si="113"/>
        <v>35.214093769398637</v>
      </c>
      <c r="Q442" s="6">
        <f t="shared" si="114"/>
        <v>5.700463955619231E-2</v>
      </c>
      <c r="R442" s="5">
        <f t="shared" si="98"/>
        <v>0.42227410699184792</v>
      </c>
      <c r="S442" s="5">
        <f t="shared" si="99"/>
        <v>14.870000000000005</v>
      </c>
      <c r="T442" s="5">
        <f t="shared" si="100"/>
        <v>2.25</v>
      </c>
      <c r="U442" s="5">
        <f t="shared" si="101"/>
        <v>6.389487160266695E-2</v>
      </c>
      <c r="V442" s="5">
        <f t="shared" si="102"/>
        <v>0.4518077365326319</v>
      </c>
      <c r="W442" s="5">
        <f t="shared" si="103"/>
        <v>7.9549999999999272</v>
      </c>
      <c r="X442" s="5">
        <f t="shared" si="104"/>
        <v>766.86500000000001</v>
      </c>
      <c r="Y442" s="5">
        <f t="shared" si="105"/>
        <v>43.55443618807039</v>
      </c>
      <c r="Z442" s="10">
        <f t="shared" si="106"/>
        <v>0.42076953311759635</v>
      </c>
      <c r="AA442">
        <f t="shared" si="107"/>
        <v>17.120000000000005</v>
      </c>
    </row>
    <row r="443" spans="1:27">
      <c r="A443" s="1">
        <f t="shared" si="97"/>
        <v>1173</v>
      </c>
      <c r="B443" s="1">
        <v>3</v>
      </c>
      <c r="C443" s="1">
        <v>-1</v>
      </c>
      <c r="D443" s="2">
        <v>-6</v>
      </c>
      <c r="E443" s="5">
        <v>703.86</v>
      </c>
      <c r="F443" s="5">
        <v>716.95</v>
      </c>
      <c r="G443" s="5">
        <v>36.9</v>
      </c>
      <c r="H443" s="5">
        <v>710.86</v>
      </c>
      <c r="I443" s="5">
        <v>723.56</v>
      </c>
      <c r="J443" s="5">
        <v>16.53</v>
      </c>
      <c r="K443" s="6">
        <f t="shared" si="108"/>
        <v>707.36</v>
      </c>
      <c r="L443" s="6">
        <f t="shared" si="109"/>
        <v>-7</v>
      </c>
      <c r="M443" s="6">
        <f t="shared" si="110"/>
        <v>720.255</v>
      </c>
      <c r="N443" s="5">
        <f t="shared" si="111"/>
        <v>20.216644751293426</v>
      </c>
      <c r="O443" s="6">
        <f t="shared" si="112"/>
        <v>-6.6099999999999</v>
      </c>
      <c r="P443" s="6">
        <f t="shared" si="113"/>
        <v>40.433289502586852</v>
      </c>
      <c r="Q443" s="6">
        <f t="shared" si="114"/>
        <v>0.66572988399125566</v>
      </c>
      <c r="R443" s="5">
        <f t="shared" si="98"/>
        <v>9.6455174634047149E-3</v>
      </c>
      <c r="S443" s="5">
        <f t="shared" si="99"/>
        <v>0.39000000000010004</v>
      </c>
      <c r="T443" s="5">
        <f t="shared" si="100"/>
        <v>6.6099999999999</v>
      </c>
      <c r="U443" s="5">
        <f t="shared" si="101"/>
        <v>0.16347915495663551</v>
      </c>
      <c r="V443" s="5">
        <f t="shared" si="102"/>
        <v>0.63784075738754731</v>
      </c>
      <c r="W443" s="5">
        <f t="shared" si="103"/>
        <v>12.894999999999982</v>
      </c>
      <c r="X443" s="5">
        <f t="shared" si="104"/>
        <v>720.255</v>
      </c>
      <c r="Y443" s="5">
        <f t="shared" si="105"/>
        <v>35.626831695398877</v>
      </c>
      <c r="Z443" s="10">
        <f t="shared" si="106"/>
        <v>0.42119947768248722</v>
      </c>
      <c r="AA443">
        <f t="shared" si="107"/>
        <v>7</v>
      </c>
    </row>
    <row r="444" spans="1:27">
      <c r="A444" s="1">
        <f t="shared" si="97"/>
        <v>1580</v>
      </c>
      <c r="B444" s="1">
        <v>4</v>
      </c>
      <c r="C444" s="1">
        <v>-1</v>
      </c>
      <c r="D444" s="2">
        <v>1</v>
      </c>
      <c r="E444" s="5">
        <v>134.44</v>
      </c>
      <c r="F444" s="5">
        <v>132.78</v>
      </c>
      <c r="G444" s="5">
        <v>3.25</v>
      </c>
      <c r="H444" s="5">
        <v>151.24</v>
      </c>
      <c r="I444" s="5">
        <v>157.13999999999999</v>
      </c>
      <c r="J444" s="5">
        <v>4.6500000000000004</v>
      </c>
      <c r="K444" s="6">
        <f t="shared" si="108"/>
        <v>142.84</v>
      </c>
      <c r="L444" s="6">
        <f t="shared" si="109"/>
        <v>-16.800000000000011</v>
      </c>
      <c r="M444" s="6">
        <f t="shared" si="110"/>
        <v>144.95999999999998</v>
      </c>
      <c r="N444" s="5">
        <f t="shared" si="111"/>
        <v>2.8365912641760711</v>
      </c>
      <c r="O444" s="6">
        <f t="shared" si="112"/>
        <v>-24.359999999999985</v>
      </c>
      <c r="P444" s="6">
        <f t="shared" si="113"/>
        <v>5.6731825283521422</v>
      </c>
      <c r="Q444" s="6">
        <f t="shared" si="114"/>
        <v>-0.34363834084200717</v>
      </c>
      <c r="R444" s="5">
        <f t="shared" si="98"/>
        <v>1.3325853631922338</v>
      </c>
      <c r="S444" s="5">
        <f t="shared" si="99"/>
        <v>7.5599999999999739</v>
      </c>
      <c r="T444" s="5">
        <f t="shared" si="100"/>
        <v>24.359999999999985</v>
      </c>
      <c r="U444" s="5">
        <f t="shared" si="101"/>
        <v>4.2938861702860986</v>
      </c>
      <c r="V444" s="5">
        <f t="shared" si="102"/>
        <v>0.74737591798082359</v>
      </c>
      <c r="W444" s="5">
        <f t="shared" si="103"/>
        <v>2.1199999999999761</v>
      </c>
      <c r="X444" s="5">
        <f t="shared" si="104"/>
        <v>144.95999999999998</v>
      </c>
      <c r="Y444" s="5">
        <f t="shared" si="105"/>
        <v>51.103591070991229</v>
      </c>
      <c r="Z444" s="10">
        <f t="shared" si="106"/>
        <v>0.4219526039734795</v>
      </c>
      <c r="AA444">
        <f t="shared" si="107"/>
        <v>16.800000000000011</v>
      </c>
    </row>
    <row r="445" spans="1:27">
      <c r="A445" s="1">
        <f t="shared" si="97"/>
        <v>858</v>
      </c>
      <c r="B445" s="1">
        <v>2</v>
      </c>
      <c r="C445" s="1">
        <v>3</v>
      </c>
      <c r="D445" s="2">
        <v>-5</v>
      </c>
      <c r="E445" s="5">
        <v>475.93</v>
      </c>
      <c r="F445" s="5">
        <v>493.16</v>
      </c>
      <c r="G445" s="5">
        <v>13</v>
      </c>
      <c r="H445" s="5">
        <v>458.05</v>
      </c>
      <c r="I445" s="5">
        <v>454.23</v>
      </c>
      <c r="J445" s="5">
        <v>12.47</v>
      </c>
      <c r="K445" s="6">
        <f t="shared" si="108"/>
        <v>466.99</v>
      </c>
      <c r="L445" s="6">
        <f t="shared" si="109"/>
        <v>17.879999999999995</v>
      </c>
      <c r="M445" s="6">
        <f t="shared" si="110"/>
        <v>473.69500000000005</v>
      </c>
      <c r="N445" s="5">
        <f t="shared" si="111"/>
        <v>9.0069542576833381</v>
      </c>
      <c r="O445" s="6">
        <f t="shared" si="112"/>
        <v>38.930000000000007</v>
      </c>
      <c r="P445" s="6">
        <f t="shared" si="113"/>
        <v>18.013908515366676</v>
      </c>
      <c r="Q445" s="6">
        <f t="shared" si="114"/>
        <v>4.1599576457260888E-2</v>
      </c>
      <c r="R445" s="5">
        <f t="shared" si="98"/>
        <v>1.1685415179078662</v>
      </c>
      <c r="S445" s="5">
        <f t="shared" si="99"/>
        <v>21.050000000000011</v>
      </c>
      <c r="T445" s="5">
        <f t="shared" si="100"/>
        <v>38.930000000000007</v>
      </c>
      <c r="U445" s="5">
        <f t="shared" si="101"/>
        <v>2.1611078998647608</v>
      </c>
      <c r="V445" s="5">
        <f t="shared" si="102"/>
        <v>0.74442478646767563</v>
      </c>
      <c r="W445" s="5">
        <f t="shared" si="103"/>
        <v>6.7050000000000409</v>
      </c>
      <c r="X445" s="5">
        <f t="shared" si="104"/>
        <v>473.69500000000005</v>
      </c>
      <c r="Y445" s="5">
        <f t="shared" si="105"/>
        <v>52.592140078419611</v>
      </c>
      <c r="Z445" s="10">
        <f t="shared" si="106"/>
        <v>0.42231504827557359</v>
      </c>
      <c r="AA445">
        <f t="shared" si="107"/>
        <v>17.879999999999995</v>
      </c>
    </row>
    <row r="446" spans="1:27">
      <c r="A446" s="1">
        <f t="shared" si="97"/>
        <v>784</v>
      </c>
      <c r="B446" s="1">
        <v>2</v>
      </c>
      <c r="C446" s="1">
        <v>-1</v>
      </c>
      <c r="D446" s="2">
        <v>5</v>
      </c>
      <c r="E446" s="5">
        <v>1227.8699999999999</v>
      </c>
      <c r="F446" s="5">
        <v>1261.55</v>
      </c>
      <c r="G446" s="5">
        <v>34.74</v>
      </c>
      <c r="H446" s="5">
        <v>1246.83</v>
      </c>
      <c r="I446" s="5">
        <v>1245.0999999999999</v>
      </c>
      <c r="J446" s="5">
        <v>34.369999999999997</v>
      </c>
      <c r="K446" s="6">
        <f t="shared" si="108"/>
        <v>1237.3499999999999</v>
      </c>
      <c r="L446" s="6">
        <f t="shared" si="109"/>
        <v>-18.960000000000036</v>
      </c>
      <c r="M446" s="6">
        <f t="shared" si="110"/>
        <v>1253.3249999999998</v>
      </c>
      <c r="N446" s="5">
        <f t="shared" si="111"/>
        <v>24.434424998350174</v>
      </c>
      <c r="O446" s="6">
        <f t="shared" si="112"/>
        <v>16.450000000000045</v>
      </c>
      <c r="P446" s="6">
        <f t="shared" si="113"/>
        <v>48.868849996700348</v>
      </c>
      <c r="Q446" s="6">
        <f t="shared" si="114"/>
        <v>1.0707260743554398E-2</v>
      </c>
      <c r="R446" s="5">
        <f t="shared" si="98"/>
        <v>0.7245924551609253</v>
      </c>
      <c r="S446" s="5">
        <f t="shared" si="99"/>
        <v>35.410000000000082</v>
      </c>
      <c r="T446" s="5">
        <f t="shared" si="100"/>
        <v>16.450000000000045</v>
      </c>
      <c r="U446" s="5">
        <f t="shared" si="101"/>
        <v>0.33661524674942744</v>
      </c>
      <c r="V446" s="5">
        <f t="shared" si="102"/>
        <v>0.65379070721240828</v>
      </c>
      <c r="W446" s="5">
        <f t="shared" si="103"/>
        <v>15.974999999999909</v>
      </c>
      <c r="X446" s="5">
        <f t="shared" si="104"/>
        <v>1253.3249999999998</v>
      </c>
      <c r="Y446" s="5">
        <f t="shared" si="105"/>
        <v>51.293410836744677</v>
      </c>
      <c r="Z446" s="10">
        <f t="shared" si="106"/>
        <v>0.42257543705236822</v>
      </c>
      <c r="AA446">
        <f t="shared" si="107"/>
        <v>18.960000000000036</v>
      </c>
    </row>
    <row r="447" spans="1:27">
      <c r="A447" s="1">
        <f t="shared" si="97"/>
        <v>321</v>
      </c>
      <c r="B447" s="1">
        <v>1</v>
      </c>
      <c r="C447" s="1">
        <v>-4</v>
      </c>
      <c r="D447" s="2">
        <v>5</v>
      </c>
      <c r="E447" s="5">
        <v>823.3</v>
      </c>
      <c r="F447" s="5">
        <v>824.03</v>
      </c>
      <c r="G447" s="5">
        <v>23.34</v>
      </c>
      <c r="H447" s="5">
        <v>827.07</v>
      </c>
      <c r="I447" s="5">
        <v>865.48</v>
      </c>
      <c r="J447" s="5">
        <v>27.35</v>
      </c>
      <c r="K447" s="6">
        <f t="shared" si="108"/>
        <v>825.18499999999995</v>
      </c>
      <c r="L447" s="6">
        <f t="shared" si="109"/>
        <v>-3.7700000000000955</v>
      </c>
      <c r="M447" s="6">
        <f t="shared" si="110"/>
        <v>844.755</v>
      </c>
      <c r="N447" s="5">
        <f t="shared" si="111"/>
        <v>17.977611771311562</v>
      </c>
      <c r="O447" s="6">
        <f t="shared" si="112"/>
        <v>-41.450000000000045</v>
      </c>
      <c r="P447" s="6">
        <f t="shared" si="113"/>
        <v>35.955223542623123</v>
      </c>
      <c r="Q447" s="6">
        <f t="shared" si="114"/>
        <v>-0.15723262948219813</v>
      </c>
      <c r="R447" s="5">
        <f t="shared" si="98"/>
        <v>1.0479701219304669</v>
      </c>
      <c r="S447" s="5">
        <f t="shared" si="99"/>
        <v>37.67999999999995</v>
      </c>
      <c r="T447" s="5">
        <f t="shared" si="100"/>
        <v>41.450000000000045</v>
      </c>
      <c r="U447" s="5">
        <f t="shared" si="101"/>
        <v>1.1528227588645956</v>
      </c>
      <c r="V447" s="5">
        <f t="shared" si="102"/>
        <v>1.0885761829182228</v>
      </c>
      <c r="W447" s="5">
        <f t="shared" si="103"/>
        <v>19.57000000000005</v>
      </c>
      <c r="X447" s="5">
        <f t="shared" si="104"/>
        <v>844.755</v>
      </c>
      <c r="Y447" s="5">
        <f t="shared" si="105"/>
        <v>46.98927815028518</v>
      </c>
      <c r="Z447" s="10">
        <f t="shared" si="106"/>
        <v>0.42268191349997464</v>
      </c>
      <c r="AA447">
        <f t="shared" si="107"/>
        <v>3.7700000000000955</v>
      </c>
    </row>
    <row r="448" spans="1:27">
      <c r="A448" s="1">
        <f t="shared" si="97"/>
        <v>385</v>
      </c>
      <c r="B448" s="1">
        <v>1</v>
      </c>
      <c r="C448" s="1">
        <v>-1</v>
      </c>
      <c r="D448" s="2">
        <v>6</v>
      </c>
      <c r="E448" s="5">
        <v>857.91</v>
      </c>
      <c r="F448" s="5">
        <v>861.14</v>
      </c>
      <c r="G448" s="5">
        <v>24.59</v>
      </c>
      <c r="H448" s="5">
        <v>859.67</v>
      </c>
      <c r="I448" s="5">
        <v>864.53</v>
      </c>
      <c r="J448" s="5">
        <v>23.78</v>
      </c>
      <c r="K448" s="6">
        <f t="shared" si="108"/>
        <v>858.79</v>
      </c>
      <c r="L448" s="6">
        <f t="shared" si="109"/>
        <v>-1.7599999999999909</v>
      </c>
      <c r="M448" s="6">
        <f t="shared" si="110"/>
        <v>862.83500000000004</v>
      </c>
      <c r="N448" s="5">
        <f t="shared" si="111"/>
        <v>17.103775168073277</v>
      </c>
      <c r="O448" s="6">
        <f t="shared" si="112"/>
        <v>-3.3899999999999864</v>
      </c>
      <c r="P448" s="6">
        <f t="shared" si="113"/>
        <v>34.207550336146554</v>
      </c>
      <c r="Q448" s="6">
        <f t="shared" si="114"/>
        <v>3.3482444442260423E-2</v>
      </c>
      <c r="R448" s="5">
        <f t="shared" si="98"/>
        <v>4.7650298953959336E-2</v>
      </c>
      <c r="S448" s="5">
        <f t="shared" si="99"/>
        <v>1.6299999999999955</v>
      </c>
      <c r="T448" s="5">
        <f t="shared" si="100"/>
        <v>3.3899999999999864</v>
      </c>
      <c r="U448" s="5">
        <f t="shared" si="101"/>
        <v>9.9100928499338617E-2</v>
      </c>
      <c r="V448" s="5">
        <f t="shared" si="102"/>
        <v>0.23649749603530001</v>
      </c>
      <c r="W448" s="5">
        <f t="shared" si="103"/>
        <v>4.0450000000000728</v>
      </c>
      <c r="X448" s="5">
        <f t="shared" si="104"/>
        <v>862.83500000000004</v>
      </c>
      <c r="Y448" s="5">
        <f t="shared" si="105"/>
        <v>50.447049936122234</v>
      </c>
      <c r="Z448" s="10">
        <f t="shared" si="106"/>
        <v>0.42279427621480403</v>
      </c>
      <c r="AA448">
        <f t="shared" si="107"/>
        <v>1.7599999999999909</v>
      </c>
    </row>
    <row r="449" spans="1:27">
      <c r="A449" s="1">
        <f t="shared" si="97"/>
        <v>294</v>
      </c>
      <c r="B449" s="1">
        <v>1</v>
      </c>
      <c r="C449" s="1">
        <v>-5</v>
      </c>
      <c r="D449" s="2">
        <v>-1</v>
      </c>
      <c r="E449" s="5">
        <v>361.81</v>
      </c>
      <c r="F449" s="5">
        <v>363.38</v>
      </c>
      <c r="G449" s="5">
        <v>13.97</v>
      </c>
      <c r="H449" s="5">
        <v>373.58</v>
      </c>
      <c r="I449" s="5">
        <v>375.2</v>
      </c>
      <c r="J449" s="5">
        <v>7.77</v>
      </c>
      <c r="K449" s="6">
        <f t="shared" si="108"/>
        <v>367.69499999999999</v>
      </c>
      <c r="L449" s="6">
        <f t="shared" si="109"/>
        <v>-11.769999999999982</v>
      </c>
      <c r="M449" s="6">
        <f t="shared" si="110"/>
        <v>369.28999999999996</v>
      </c>
      <c r="N449" s="5">
        <f t="shared" si="111"/>
        <v>7.9927123055943907</v>
      </c>
      <c r="O449" s="6">
        <f t="shared" si="112"/>
        <v>-11.819999999999993</v>
      </c>
      <c r="P449" s="6">
        <f t="shared" si="113"/>
        <v>15.985424611188781</v>
      </c>
      <c r="Q449" s="6">
        <f t="shared" si="114"/>
        <v>0.52747620862680411</v>
      </c>
      <c r="R449" s="5">
        <f t="shared" si="98"/>
        <v>3.1278493512780729E-3</v>
      </c>
      <c r="S449" s="5">
        <f t="shared" si="99"/>
        <v>5.0000000000011369E-2</v>
      </c>
      <c r="T449" s="5">
        <f t="shared" si="100"/>
        <v>11.819999999999993</v>
      </c>
      <c r="U449" s="5">
        <f t="shared" si="101"/>
        <v>0.73942358664196783</v>
      </c>
      <c r="V449" s="5">
        <f t="shared" si="102"/>
        <v>0.19955678861149198</v>
      </c>
      <c r="W449" s="5">
        <f t="shared" si="103"/>
        <v>1.5949999999999704</v>
      </c>
      <c r="X449" s="5">
        <f t="shared" si="104"/>
        <v>369.28999999999996</v>
      </c>
      <c r="Y449" s="5">
        <f t="shared" si="105"/>
        <v>46.203339477328669</v>
      </c>
      <c r="Z449" s="10">
        <f t="shared" si="106"/>
        <v>0.4241839223733026</v>
      </c>
      <c r="AA449">
        <f t="shared" si="107"/>
        <v>11.769999999999982</v>
      </c>
    </row>
    <row r="450" spans="1:27">
      <c r="A450" s="1">
        <f t="shared" si="97"/>
        <v>457</v>
      </c>
      <c r="B450" s="1">
        <v>1</v>
      </c>
      <c r="C450" s="1">
        <v>3</v>
      </c>
      <c r="D450" s="2">
        <v>-6</v>
      </c>
      <c r="E450" s="5">
        <v>358.12</v>
      </c>
      <c r="F450" s="5">
        <v>340.25</v>
      </c>
      <c r="G450" s="5">
        <v>9.59</v>
      </c>
      <c r="H450" s="5">
        <v>366.55</v>
      </c>
      <c r="I450" s="5">
        <v>363.87</v>
      </c>
      <c r="J450" s="5">
        <v>10.66</v>
      </c>
      <c r="K450" s="6">
        <f t="shared" si="108"/>
        <v>362.33500000000004</v>
      </c>
      <c r="L450" s="6">
        <f t="shared" si="109"/>
        <v>-8.4300000000000068</v>
      </c>
      <c r="M450" s="6">
        <f t="shared" si="110"/>
        <v>352.06</v>
      </c>
      <c r="N450" s="5">
        <f t="shared" si="111"/>
        <v>7.1694438417495121</v>
      </c>
      <c r="O450" s="6">
        <f t="shared" si="112"/>
        <v>-23.620000000000005</v>
      </c>
      <c r="P450" s="6">
        <f t="shared" si="113"/>
        <v>14.338887683499024</v>
      </c>
      <c r="Q450" s="6">
        <f t="shared" si="114"/>
        <v>-0.10538477663582904</v>
      </c>
      <c r="R450" s="5">
        <f t="shared" si="98"/>
        <v>1.0593569274889028</v>
      </c>
      <c r="S450" s="5">
        <f t="shared" si="99"/>
        <v>15.189999999999998</v>
      </c>
      <c r="T450" s="5">
        <f t="shared" si="100"/>
        <v>23.620000000000005</v>
      </c>
      <c r="U450" s="5">
        <f t="shared" si="101"/>
        <v>1.6472686390577942</v>
      </c>
      <c r="V450" s="5">
        <f t="shared" si="102"/>
        <v>1.4331655602302191</v>
      </c>
      <c r="W450" s="5">
        <f t="shared" si="103"/>
        <v>10.275000000000034</v>
      </c>
      <c r="X450" s="5">
        <f t="shared" si="104"/>
        <v>352.06</v>
      </c>
      <c r="Y450" s="5">
        <f t="shared" si="105"/>
        <v>49.10562210556197</v>
      </c>
      <c r="Z450" s="10">
        <f t="shared" si="106"/>
        <v>0.42419688824884139</v>
      </c>
      <c r="AA450">
        <f t="shared" si="107"/>
        <v>8.4300000000000068</v>
      </c>
    </row>
    <row r="451" spans="1:27">
      <c r="A451" s="1">
        <f t="shared" si="97"/>
        <v>1600</v>
      </c>
      <c r="B451" s="1">
        <v>4</v>
      </c>
      <c r="C451" s="1">
        <v>0</v>
      </c>
      <c r="D451" s="2">
        <v>0</v>
      </c>
      <c r="E451" s="5">
        <v>726.63</v>
      </c>
      <c r="F451" s="5">
        <v>739.2</v>
      </c>
      <c r="G451" s="5">
        <v>20.52</v>
      </c>
      <c r="H451" s="5">
        <v>737.05</v>
      </c>
      <c r="I451" s="5">
        <v>726.81</v>
      </c>
      <c r="J451" s="5">
        <v>16.86</v>
      </c>
      <c r="K451" s="6">
        <f t="shared" si="108"/>
        <v>731.83999999999992</v>
      </c>
      <c r="L451" s="6">
        <f t="shared" si="109"/>
        <v>-10.419999999999959</v>
      </c>
      <c r="M451" s="6">
        <f t="shared" si="110"/>
        <v>733.005</v>
      </c>
      <c r="N451" s="5">
        <f t="shared" si="111"/>
        <v>13.279024813592299</v>
      </c>
      <c r="O451" s="6">
        <f t="shared" si="112"/>
        <v>12.3900000000001</v>
      </c>
      <c r="P451" s="6">
        <f t="shared" si="113"/>
        <v>26.558049627184598</v>
      </c>
      <c r="Q451" s="6">
        <f t="shared" si="114"/>
        <v>0.19396707923950499</v>
      </c>
      <c r="R451" s="5">
        <f t="shared" si="98"/>
        <v>0.85887331035980641</v>
      </c>
      <c r="S451" s="5">
        <f t="shared" si="99"/>
        <v>22.810000000000059</v>
      </c>
      <c r="T451" s="5">
        <f t="shared" si="100"/>
        <v>12.3900000000001</v>
      </c>
      <c r="U451" s="5">
        <f t="shared" si="101"/>
        <v>0.46652522206742919</v>
      </c>
      <c r="V451" s="5">
        <f t="shared" si="102"/>
        <v>8.7732346038512779E-2</v>
      </c>
      <c r="W451" s="5">
        <f t="shared" si="103"/>
        <v>1.1650000000000773</v>
      </c>
      <c r="X451" s="5">
        <f t="shared" si="104"/>
        <v>733.005</v>
      </c>
      <c r="Y451" s="5">
        <f t="shared" si="105"/>
        <v>55.200213139876219</v>
      </c>
      <c r="Z451" s="10">
        <f t="shared" si="106"/>
        <v>0.42454681720630061</v>
      </c>
      <c r="AA451">
        <f t="shared" si="107"/>
        <v>10.419999999999959</v>
      </c>
    </row>
    <row r="452" spans="1:27">
      <c r="A452" s="1">
        <f t="shared" si="97"/>
        <v>1119</v>
      </c>
      <c r="B452" s="1">
        <v>3</v>
      </c>
      <c r="C452" s="1">
        <v>-4</v>
      </c>
      <c r="D452" s="2">
        <v>3</v>
      </c>
      <c r="E452" s="5">
        <v>574.08000000000004</v>
      </c>
      <c r="F452" s="5">
        <v>588.6</v>
      </c>
      <c r="G452" s="5">
        <v>17.37</v>
      </c>
      <c r="H452" s="5">
        <v>554.01</v>
      </c>
      <c r="I452" s="5">
        <v>567.01</v>
      </c>
      <c r="J452" s="5">
        <v>18.850000000000001</v>
      </c>
      <c r="K452" s="6">
        <f t="shared" si="108"/>
        <v>564.04500000000007</v>
      </c>
      <c r="L452" s="6">
        <f t="shared" si="109"/>
        <v>20.07000000000005</v>
      </c>
      <c r="M452" s="6">
        <f t="shared" si="110"/>
        <v>577.80500000000006</v>
      </c>
      <c r="N452" s="5">
        <f t="shared" si="111"/>
        <v>12.81638989731508</v>
      </c>
      <c r="O452" s="6">
        <f t="shared" si="112"/>
        <v>21.590000000000032</v>
      </c>
      <c r="P452" s="6">
        <f t="shared" si="113"/>
        <v>25.63277979463016</v>
      </c>
      <c r="Q452" s="6">
        <f t="shared" si="114"/>
        <v>-8.1586583696502873E-2</v>
      </c>
      <c r="R452" s="5">
        <f t="shared" si="98"/>
        <v>5.9299069869839412E-2</v>
      </c>
      <c r="S452" s="5">
        <f t="shared" si="99"/>
        <v>1.5199999999999818</v>
      </c>
      <c r="T452" s="5">
        <f t="shared" si="100"/>
        <v>21.590000000000032</v>
      </c>
      <c r="U452" s="5">
        <f t="shared" si="101"/>
        <v>0.84228086742753294</v>
      </c>
      <c r="V452" s="5">
        <f t="shared" si="102"/>
        <v>1.0736252650118414</v>
      </c>
      <c r="W452" s="5">
        <f t="shared" si="103"/>
        <v>13.759999999999991</v>
      </c>
      <c r="X452" s="5">
        <f t="shared" si="104"/>
        <v>577.80500000000006</v>
      </c>
      <c r="Y452" s="5">
        <f t="shared" si="105"/>
        <v>45.083288244924965</v>
      </c>
      <c r="Z452" s="10">
        <f t="shared" si="106"/>
        <v>0.42534221516327297</v>
      </c>
      <c r="AA452">
        <f t="shared" si="107"/>
        <v>20.07000000000005</v>
      </c>
    </row>
    <row r="453" spans="1:27">
      <c r="A453" s="1">
        <f t="shared" si="97"/>
        <v>1515</v>
      </c>
      <c r="B453" s="1">
        <v>4</v>
      </c>
      <c r="C453" s="1">
        <v>-4</v>
      </c>
      <c r="D453" s="2">
        <v>-1</v>
      </c>
      <c r="E453" s="5">
        <v>618.78</v>
      </c>
      <c r="F453" s="5">
        <v>615.54</v>
      </c>
      <c r="G453" s="5">
        <v>17.68</v>
      </c>
      <c r="H453" s="5">
        <v>650.03</v>
      </c>
      <c r="I453" s="5">
        <v>642.27</v>
      </c>
      <c r="J453" s="5">
        <v>16.77</v>
      </c>
      <c r="K453" s="6">
        <f t="shared" si="108"/>
        <v>634.40499999999997</v>
      </c>
      <c r="L453" s="6">
        <f t="shared" si="109"/>
        <v>-31.25</v>
      </c>
      <c r="M453" s="6">
        <f t="shared" si="110"/>
        <v>628.90499999999997</v>
      </c>
      <c r="N453" s="5">
        <f t="shared" si="111"/>
        <v>12.184162876455648</v>
      </c>
      <c r="O453" s="6">
        <f t="shared" si="112"/>
        <v>-26.730000000000018</v>
      </c>
      <c r="P453" s="6">
        <f t="shared" si="113"/>
        <v>24.368325752911296</v>
      </c>
      <c r="Q453" s="6">
        <f t="shared" si="114"/>
        <v>5.2793351737484763E-2</v>
      </c>
      <c r="R453" s="5">
        <f t="shared" si="98"/>
        <v>0.18548668652215367</v>
      </c>
      <c r="S453" s="5">
        <f t="shared" si="99"/>
        <v>4.5199999999999818</v>
      </c>
      <c r="T453" s="5">
        <f t="shared" si="100"/>
        <v>26.730000000000018</v>
      </c>
      <c r="U453" s="5">
        <f t="shared" si="101"/>
        <v>1.096915736888759</v>
      </c>
      <c r="V453" s="5">
        <f t="shared" si="102"/>
        <v>0.45140565304064129</v>
      </c>
      <c r="W453" s="5">
        <f t="shared" si="103"/>
        <v>5.5</v>
      </c>
      <c r="X453" s="5">
        <f t="shared" si="104"/>
        <v>628.90499999999997</v>
      </c>
      <c r="Y453" s="5">
        <f t="shared" si="105"/>
        <v>51.616594950095362</v>
      </c>
      <c r="Z453" s="10">
        <f t="shared" si="106"/>
        <v>0.42538805813045577</v>
      </c>
      <c r="AA453">
        <f t="shared" si="107"/>
        <v>31.25</v>
      </c>
    </row>
    <row r="454" spans="1:27">
      <c r="A454" s="1">
        <f t="shared" si="97"/>
        <v>864</v>
      </c>
      <c r="B454" s="1">
        <v>2</v>
      </c>
      <c r="C454" s="1">
        <v>3</v>
      </c>
      <c r="D454" s="2">
        <v>1</v>
      </c>
      <c r="E454" s="5">
        <v>267.62</v>
      </c>
      <c r="F454" s="5">
        <v>267.87</v>
      </c>
      <c r="G454" s="5">
        <v>8.8800000000000008</v>
      </c>
      <c r="H454" s="5">
        <v>258.36</v>
      </c>
      <c r="I454" s="5">
        <v>264.37</v>
      </c>
      <c r="J454" s="5">
        <v>6.2</v>
      </c>
      <c r="K454" s="6">
        <f t="shared" si="108"/>
        <v>262.99</v>
      </c>
      <c r="L454" s="6">
        <f t="shared" si="109"/>
        <v>9.2599999999999909</v>
      </c>
      <c r="M454" s="6">
        <f t="shared" si="110"/>
        <v>266.12</v>
      </c>
      <c r="N454" s="5">
        <f t="shared" si="111"/>
        <v>5.4151269606538319</v>
      </c>
      <c r="O454" s="6">
        <f t="shared" si="112"/>
        <v>3.5</v>
      </c>
      <c r="P454" s="6">
        <f t="shared" si="113"/>
        <v>10.830253921307664</v>
      </c>
      <c r="Q454" s="6">
        <f t="shared" si="114"/>
        <v>0.34455523878377825</v>
      </c>
      <c r="R454" s="5">
        <f t="shared" si="98"/>
        <v>0.53184348602091858</v>
      </c>
      <c r="S454" s="5">
        <f t="shared" si="99"/>
        <v>5.7599999999999909</v>
      </c>
      <c r="T454" s="5">
        <f t="shared" si="100"/>
        <v>3.5</v>
      </c>
      <c r="U454" s="5">
        <f t="shared" si="101"/>
        <v>0.32316878490854478</v>
      </c>
      <c r="V454" s="5">
        <f t="shared" si="102"/>
        <v>0.57801045529356776</v>
      </c>
      <c r="W454" s="5">
        <f t="shared" si="103"/>
        <v>3.1299999999999955</v>
      </c>
      <c r="X454" s="5">
        <f t="shared" si="104"/>
        <v>266.12</v>
      </c>
      <c r="Y454" s="5">
        <f t="shared" si="105"/>
        <v>49.143815451349681</v>
      </c>
      <c r="Z454" s="10">
        <f t="shared" si="106"/>
        <v>0.42564069354327483</v>
      </c>
      <c r="AA454">
        <f t="shared" si="107"/>
        <v>9.2599999999999909</v>
      </c>
    </row>
    <row r="455" spans="1:27">
      <c r="A455" s="1">
        <f t="shared" si="97"/>
        <v>1095</v>
      </c>
      <c r="B455" s="1">
        <v>3</v>
      </c>
      <c r="C455" s="1">
        <v>-5</v>
      </c>
      <c r="D455" s="2">
        <v>0</v>
      </c>
      <c r="E455" s="5">
        <v>1516.63</v>
      </c>
      <c r="F455" s="5">
        <v>1510.38</v>
      </c>
      <c r="G455" s="5">
        <v>66.22</v>
      </c>
      <c r="H455" s="5">
        <v>1577.2</v>
      </c>
      <c r="I455" s="5">
        <v>1592.36</v>
      </c>
      <c r="J455" s="5">
        <v>45.44</v>
      </c>
      <c r="K455" s="6">
        <f t="shared" si="108"/>
        <v>1546.915</v>
      </c>
      <c r="L455" s="6">
        <f t="shared" si="109"/>
        <v>-60.569999999999936</v>
      </c>
      <c r="M455" s="6">
        <f t="shared" si="110"/>
        <v>1551.37</v>
      </c>
      <c r="N455" s="5">
        <f t="shared" si="111"/>
        <v>40.15557869088677</v>
      </c>
      <c r="O455" s="6">
        <f t="shared" si="112"/>
        <v>-81.979999999999791</v>
      </c>
      <c r="P455" s="6">
        <f t="shared" si="113"/>
        <v>80.31115738177354</v>
      </c>
      <c r="Q455" s="6">
        <f t="shared" si="114"/>
        <v>0.35974220923731626</v>
      </c>
      <c r="R455" s="5">
        <f t="shared" si="98"/>
        <v>0.26658811425445617</v>
      </c>
      <c r="S455" s="5">
        <f t="shared" si="99"/>
        <v>21.409999999999854</v>
      </c>
      <c r="T455" s="5">
        <f t="shared" si="100"/>
        <v>81.979999999999791</v>
      </c>
      <c r="U455" s="5">
        <f t="shared" si="101"/>
        <v>1.0207797107230456</v>
      </c>
      <c r="V455" s="5">
        <f t="shared" si="102"/>
        <v>0.11094348893074178</v>
      </c>
      <c r="W455" s="5">
        <f t="shared" si="103"/>
        <v>4.4549999999999272</v>
      </c>
      <c r="X455" s="5">
        <f t="shared" si="104"/>
        <v>1551.37</v>
      </c>
      <c r="Y455" s="5">
        <f t="shared" si="105"/>
        <v>38.633984382152121</v>
      </c>
      <c r="Z455" s="10">
        <f t="shared" si="106"/>
        <v>0.42577576257931832</v>
      </c>
      <c r="AA455">
        <f t="shared" si="107"/>
        <v>60.569999999999936</v>
      </c>
    </row>
    <row r="456" spans="1:27">
      <c r="A456" s="1">
        <f t="shared" si="97"/>
        <v>752</v>
      </c>
      <c r="B456" s="1">
        <v>2</v>
      </c>
      <c r="C456" s="1">
        <v>-2</v>
      </c>
      <c r="D456" s="2">
        <v>-6</v>
      </c>
      <c r="E456" s="5">
        <v>294.57</v>
      </c>
      <c r="F456" s="5">
        <v>302.13</v>
      </c>
      <c r="G456" s="5">
        <v>9.4600000000000009</v>
      </c>
      <c r="H456" s="5">
        <v>281.98</v>
      </c>
      <c r="I456" s="5">
        <v>289.56</v>
      </c>
      <c r="J456" s="5">
        <v>7.87</v>
      </c>
      <c r="K456" s="6">
        <f t="shared" si="108"/>
        <v>288.27499999999998</v>
      </c>
      <c r="L456" s="6">
        <f t="shared" si="109"/>
        <v>12.589999999999975</v>
      </c>
      <c r="M456" s="6">
        <f t="shared" si="110"/>
        <v>295.84500000000003</v>
      </c>
      <c r="N456" s="5">
        <f t="shared" si="111"/>
        <v>6.1528143966805962</v>
      </c>
      <c r="O456" s="6">
        <f t="shared" si="112"/>
        <v>12.569999999999993</v>
      </c>
      <c r="P456" s="6">
        <f t="shared" si="113"/>
        <v>12.305628793361192</v>
      </c>
      <c r="Q456" s="6">
        <f t="shared" si="114"/>
        <v>0.18196508583258775</v>
      </c>
      <c r="R456" s="5">
        <f t="shared" si="98"/>
        <v>1.6252724940615535E-3</v>
      </c>
      <c r="S456" s="5">
        <f t="shared" si="99"/>
        <v>1.999999999998181E-2</v>
      </c>
      <c r="T456" s="5">
        <f t="shared" si="100"/>
        <v>12.569999999999993</v>
      </c>
      <c r="U456" s="5">
        <f t="shared" si="101"/>
        <v>1.0214837625186148</v>
      </c>
      <c r="V456" s="5">
        <f t="shared" si="102"/>
        <v>1.2303312780057232</v>
      </c>
      <c r="W456" s="5">
        <f t="shared" si="103"/>
        <v>7.57000000000005</v>
      </c>
      <c r="X456" s="5">
        <f t="shared" si="104"/>
        <v>295.84500000000003</v>
      </c>
      <c r="Y456" s="5">
        <f t="shared" si="105"/>
        <v>48.082874100607768</v>
      </c>
      <c r="Z456" s="10">
        <f t="shared" si="106"/>
        <v>0.42623936936890289</v>
      </c>
      <c r="AA456">
        <f t="shared" si="107"/>
        <v>12.589999999999975</v>
      </c>
    </row>
    <row r="457" spans="1:27">
      <c r="A457" s="1">
        <f t="shared" si="97"/>
        <v>466</v>
      </c>
      <c r="B457" s="1">
        <v>1</v>
      </c>
      <c r="C457" s="1">
        <v>3</v>
      </c>
      <c r="D457" s="2">
        <v>3</v>
      </c>
      <c r="E457" s="5">
        <v>505.69</v>
      </c>
      <c r="F457" s="5">
        <v>525.96</v>
      </c>
      <c r="G457" s="5">
        <v>17.690000000000001</v>
      </c>
      <c r="H457" s="5">
        <v>515.26</v>
      </c>
      <c r="I457" s="5">
        <v>513.5</v>
      </c>
      <c r="J457" s="5">
        <v>13.68</v>
      </c>
      <c r="K457" s="6">
        <f t="shared" si="108"/>
        <v>510.47500000000002</v>
      </c>
      <c r="L457" s="6">
        <f t="shared" si="109"/>
        <v>-9.5699999999999932</v>
      </c>
      <c r="M457" s="6">
        <f t="shared" si="110"/>
        <v>519.73</v>
      </c>
      <c r="N457" s="5">
        <f t="shared" si="111"/>
        <v>11.181217509734797</v>
      </c>
      <c r="O457" s="6">
        <f t="shared" si="112"/>
        <v>12.460000000000036</v>
      </c>
      <c r="P457" s="6">
        <f t="shared" si="113"/>
        <v>22.362435019469594</v>
      </c>
      <c r="Q457" s="6">
        <f t="shared" si="114"/>
        <v>0.25154790697860452</v>
      </c>
      <c r="R457" s="5">
        <f t="shared" si="98"/>
        <v>0.98513422088515257</v>
      </c>
      <c r="S457" s="5">
        <f t="shared" si="99"/>
        <v>22.03000000000003</v>
      </c>
      <c r="T457" s="5">
        <f t="shared" si="100"/>
        <v>12.460000000000036</v>
      </c>
      <c r="U457" s="5">
        <f t="shared" si="101"/>
        <v>0.55718440273395464</v>
      </c>
      <c r="V457" s="5">
        <f t="shared" si="102"/>
        <v>0.82772739122034233</v>
      </c>
      <c r="W457" s="5">
        <f t="shared" si="103"/>
        <v>9.2549999999999955</v>
      </c>
      <c r="X457" s="5">
        <f t="shared" si="104"/>
        <v>519.73</v>
      </c>
      <c r="Y457" s="5">
        <f t="shared" si="105"/>
        <v>46.48241567141531</v>
      </c>
      <c r="Z457" s="10">
        <f t="shared" si="106"/>
        <v>0.42628159706935509</v>
      </c>
      <c r="AA457">
        <f t="shared" si="107"/>
        <v>9.5699999999999932</v>
      </c>
    </row>
    <row r="458" spans="1:27">
      <c r="A458" s="1">
        <f t="shared" si="97"/>
        <v>27</v>
      </c>
      <c r="B458" s="1">
        <v>0</v>
      </c>
      <c r="C458" s="1">
        <v>1</v>
      </c>
      <c r="D458" s="2">
        <v>6</v>
      </c>
      <c r="E458" s="5">
        <v>827.99</v>
      </c>
      <c r="F458" s="5">
        <v>845.77</v>
      </c>
      <c r="G458" s="5">
        <v>22.88</v>
      </c>
      <c r="H458" s="5">
        <v>766.77</v>
      </c>
      <c r="I458" s="5">
        <v>797.68</v>
      </c>
      <c r="J458" s="5">
        <v>21.67</v>
      </c>
      <c r="K458" s="6">
        <f t="shared" si="108"/>
        <v>797.38</v>
      </c>
      <c r="L458" s="6">
        <f t="shared" si="109"/>
        <v>61.220000000000027</v>
      </c>
      <c r="M458" s="6">
        <f t="shared" si="110"/>
        <v>821.72499999999991</v>
      </c>
      <c r="N458" s="5">
        <f t="shared" si="111"/>
        <v>15.756612104129491</v>
      </c>
      <c r="O458" s="6">
        <f t="shared" si="112"/>
        <v>48.090000000000032</v>
      </c>
      <c r="P458" s="6">
        <f t="shared" si="113"/>
        <v>31.513224208258983</v>
      </c>
      <c r="Q458" s="6">
        <f t="shared" si="114"/>
        <v>5.4280945012366882E-2</v>
      </c>
      <c r="R458" s="5">
        <f t="shared" si="98"/>
        <v>0.41665048023105444</v>
      </c>
      <c r="S458" s="5">
        <f t="shared" si="99"/>
        <v>13.129999999999995</v>
      </c>
      <c r="T458" s="5">
        <f t="shared" si="100"/>
        <v>48.090000000000032</v>
      </c>
      <c r="U458" s="5">
        <f t="shared" si="101"/>
        <v>1.5260260163222719</v>
      </c>
      <c r="V458" s="5">
        <f t="shared" si="102"/>
        <v>1.5450656422277209</v>
      </c>
      <c r="W458" s="5">
        <f t="shared" si="103"/>
        <v>24.344999999999914</v>
      </c>
      <c r="X458" s="5">
        <f t="shared" si="104"/>
        <v>821.72499999999991</v>
      </c>
      <c r="Y458" s="5">
        <f t="shared" si="105"/>
        <v>52.151121990535152</v>
      </c>
      <c r="Z458" s="10">
        <f t="shared" si="106"/>
        <v>0.42628980752535006</v>
      </c>
      <c r="AA458">
        <f t="shared" si="107"/>
        <v>61.220000000000027</v>
      </c>
    </row>
    <row r="459" spans="1:27">
      <c r="A459" s="1">
        <f t="shared" si="97"/>
        <v>1203</v>
      </c>
      <c r="B459" s="1">
        <v>3</v>
      </c>
      <c r="C459" s="1">
        <v>0</v>
      </c>
      <c r="D459" s="2">
        <v>3</v>
      </c>
      <c r="E459" s="5">
        <v>197.06</v>
      </c>
      <c r="F459" s="5">
        <v>215.47</v>
      </c>
      <c r="G459" s="5">
        <v>7.15</v>
      </c>
      <c r="H459" s="5">
        <v>176.58</v>
      </c>
      <c r="I459" s="5">
        <v>181.65</v>
      </c>
      <c r="J459" s="5">
        <v>5.81</v>
      </c>
      <c r="K459" s="6">
        <f t="shared" si="108"/>
        <v>186.82</v>
      </c>
      <c r="L459" s="6">
        <f t="shared" si="109"/>
        <v>20.47999999999999</v>
      </c>
      <c r="M459" s="6">
        <f t="shared" si="110"/>
        <v>198.56</v>
      </c>
      <c r="N459" s="5">
        <f t="shared" si="111"/>
        <v>4.606479132699941</v>
      </c>
      <c r="O459" s="6">
        <f t="shared" si="112"/>
        <v>33.819999999999993</v>
      </c>
      <c r="P459" s="6">
        <f t="shared" si="113"/>
        <v>9.2129582653998821</v>
      </c>
      <c r="Q459" s="6">
        <f t="shared" si="114"/>
        <v>0.20460280918865303</v>
      </c>
      <c r="R459" s="5">
        <f t="shared" si="98"/>
        <v>1.447960537290135</v>
      </c>
      <c r="S459" s="5">
        <f t="shared" si="99"/>
        <v>13.340000000000003</v>
      </c>
      <c r="T459" s="5">
        <f t="shared" si="100"/>
        <v>33.819999999999993</v>
      </c>
      <c r="U459" s="5">
        <f t="shared" si="101"/>
        <v>3.6709164446141185</v>
      </c>
      <c r="V459" s="5">
        <f t="shared" si="102"/>
        <v>2.5485842140608987</v>
      </c>
      <c r="W459" s="5">
        <f t="shared" si="103"/>
        <v>11.740000000000009</v>
      </c>
      <c r="X459" s="5">
        <f t="shared" si="104"/>
        <v>198.56</v>
      </c>
      <c r="Y459" s="5">
        <f t="shared" si="105"/>
        <v>43.104504390454146</v>
      </c>
      <c r="Z459" s="10">
        <f t="shared" si="106"/>
        <v>0.42688640175109821</v>
      </c>
      <c r="AA459">
        <f t="shared" si="107"/>
        <v>20.47999999999999</v>
      </c>
    </row>
    <row r="460" spans="1:27">
      <c r="A460" s="1">
        <f t="shared" si="97"/>
        <v>1223</v>
      </c>
      <c r="B460" s="1">
        <v>3</v>
      </c>
      <c r="C460" s="1">
        <v>1</v>
      </c>
      <c r="D460" s="2">
        <v>2</v>
      </c>
      <c r="E460" s="5">
        <v>469.06</v>
      </c>
      <c r="F460" s="5">
        <v>483.71</v>
      </c>
      <c r="G460" s="5">
        <v>15.59</v>
      </c>
      <c r="H460" s="5">
        <v>456.8</v>
      </c>
      <c r="I460" s="5">
        <v>455.52</v>
      </c>
      <c r="J460" s="5">
        <v>10.84</v>
      </c>
      <c r="K460" s="6">
        <f t="shared" si="108"/>
        <v>462.93</v>
      </c>
      <c r="L460" s="6">
        <f t="shared" si="109"/>
        <v>12.259999999999991</v>
      </c>
      <c r="M460" s="6">
        <f t="shared" si="110"/>
        <v>469.61500000000001</v>
      </c>
      <c r="N460" s="5">
        <f t="shared" si="111"/>
        <v>9.4941258154713744</v>
      </c>
      <c r="O460" s="6">
        <f t="shared" si="112"/>
        <v>28.189999999999998</v>
      </c>
      <c r="P460" s="6">
        <f t="shared" si="113"/>
        <v>18.988251630942749</v>
      </c>
      <c r="Q460" s="6">
        <f t="shared" si="114"/>
        <v>0.34819362552651661</v>
      </c>
      <c r="R460" s="5">
        <f t="shared" si="98"/>
        <v>0.83893979865112511</v>
      </c>
      <c r="S460" s="5">
        <f t="shared" si="99"/>
        <v>15.930000000000007</v>
      </c>
      <c r="T460" s="5">
        <f t="shared" si="100"/>
        <v>28.189999999999998</v>
      </c>
      <c r="U460" s="5">
        <f t="shared" si="101"/>
        <v>1.4846021923399375</v>
      </c>
      <c r="V460" s="5">
        <f t="shared" si="102"/>
        <v>0.70411959246488021</v>
      </c>
      <c r="W460" s="5">
        <f t="shared" si="103"/>
        <v>6.6850000000000023</v>
      </c>
      <c r="X460" s="5">
        <f t="shared" si="104"/>
        <v>469.61500000000001</v>
      </c>
      <c r="Y460" s="5">
        <f t="shared" si="105"/>
        <v>49.463743068869796</v>
      </c>
      <c r="Z460" s="10">
        <f t="shared" si="106"/>
        <v>0.42708195934738341</v>
      </c>
      <c r="AA460">
        <f t="shared" si="107"/>
        <v>12.259999999999991</v>
      </c>
    </row>
    <row r="461" spans="1:27">
      <c r="A461" s="1">
        <f t="shared" si="97"/>
        <v>1516</v>
      </c>
      <c r="B461" s="1">
        <v>4</v>
      </c>
      <c r="C461" s="1">
        <v>-4</v>
      </c>
      <c r="D461" s="2">
        <v>0</v>
      </c>
      <c r="E461" s="5">
        <v>765.65</v>
      </c>
      <c r="F461" s="5">
        <v>771.66</v>
      </c>
      <c r="G461" s="5">
        <v>20.46</v>
      </c>
      <c r="H461" s="5">
        <v>788.95</v>
      </c>
      <c r="I461" s="5">
        <v>819.41</v>
      </c>
      <c r="J461" s="5">
        <v>20.63</v>
      </c>
      <c r="K461" s="6">
        <f t="shared" si="108"/>
        <v>777.3</v>
      </c>
      <c r="L461" s="6">
        <f t="shared" si="109"/>
        <v>-23.300000000000068</v>
      </c>
      <c r="M461" s="6">
        <f t="shared" si="110"/>
        <v>795.53499999999997</v>
      </c>
      <c r="N461" s="5">
        <f t="shared" si="111"/>
        <v>14.527633152031338</v>
      </c>
      <c r="O461" s="6">
        <f t="shared" si="112"/>
        <v>-47.75</v>
      </c>
      <c r="P461" s="6">
        <f t="shared" si="113"/>
        <v>29.055266304062677</v>
      </c>
      <c r="Q461" s="6">
        <f t="shared" si="114"/>
        <v>-8.2743777159314767E-3</v>
      </c>
      <c r="R461" s="5">
        <f t="shared" si="98"/>
        <v>0.84149977302328804</v>
      </c>
      <c r="S461" s="5">
        <f t="shared" si="99"/>
        <v>24.449999999999932</v>
      </c>
      <c r="T461" s="5">
        <f t="shared" si="100"/>
        <v>47.75</v>
      </c>
      <c r="U461" s="5">
        <f t="shared" si="101"/>
        <v>1.6434198021211499</v>
      </c>
      <c r="V461" s="5">
        <f t="shared" si="102"/>
        <v>1.2551941399656206</v>
      </c>
      <c r="W461" s="5">
        <f t="shared" si="103"/>
        <v>18.235000000000014</v>
      </c>
      <c r="X461" s="5">
        <f t="shared" si="104"/>
        <v>795.53499999999997</v>
      </c>
      <c r="Y461" s="5">
        <f t="shared" si="105"/>
        <v>54.760124493421948</v>
      </c>
      <c r="Z461" s="10">
        <f t="shared" si="106"/>
        <v>0.42848570571257105</v>
      </c>
      <c r="AA461">
        <f t="shared" si="107"/>
        <v>23.300000000000068</v>
      </c>
    </row>
    <row r="462" spans="1:27">
      <c r="A462" s="1">
        <f t="shared" si="97"/>
        <v>485</v>
      </c>
      <c r="B462" s="1">
        <v>1</v>
      </c>
      <c r="C462" s="1">
        <v>4</v>
      </c>
      <c r="D462" s="2">
        <v>1</v>
      </c>
      <c r="E462" s="5">
        <v>875.17</v>
      </c>
      <c r="F462" s="5">
        <v>889.27</v>
      </c>
      <c r="G462" s="5">
        <v>19.75</v>
      </c>
      <c r="H462" s="5">
        <v>876.88</v>
      </c>
      <c r="I462" s="5">
        <v>915.03</v>
      </c>
      <c r="J462" s="5">
        <v>22.95</v>
      </c>
      <c r="K462" s="6">
        <f t="shared" si="108"/>
        <v>876.02499999999998</v>
      </c>
      <c r="L462" s="6">
        <f t="shared" si="109"/>
        <v>-1.7100000000000364</v>
      </c>
      <c r="M462" s="6">
        <f t="shared" si="110"/>
        <v>902.15</v>
      </c>
      <c r="N462" s="5">
        <f t="shared" si="111"/>
        <v>15.139063709490095</v>
      </c>
      <c r="O462" s="6">
        <f t="shared" si="112"/>
        <v>-25.759999999999991</v>
      </c>
      <c r="P462" s="6">
        <f t="shared" si="113"/>
        <v>30.278127418980191</v>
      </c>
      <c r="Q462" s="6">
        <f t="shared" si="114"/>
        <v>-0.14904582962918522</v>
      </c>
      <c r="R462" s="5">
        <f t="shared" si="98"/>
        <v>0.79430275416979512</v>
      </c>
      <c r="S462" s="5">
        <f t="shared" si="99"/>
        <v>24.049999999999955</v>
      </c>
      <c r="T462" s="5">
        <f t="shared" si="100"/>
        <v>25.759999999999991</v>
      </c>
      <c r="U462" s="5">
        <f t="shared" si="101"/>
        <v>0.85077916621263838</v>
      </c>
      <c r="V462" s="5">
        <f t="shared" si="102"/>
        <v>1.7256681457535081</v>
      </c>
      <c r="W462" s="5">
        <f t="shared" si="103"/>
        <v>26.125</v>
      </c>
      <c r="X462" s="5">
        <f t="shared" si="104"/>
        <v>902.15</v>
      </c>
      <c r="Y462" s="5">
        <f t="shared" si="105"/>
        <v>59.590871490584782</v>
      </c>
      <c r="Z462" s="10">
        <f t="shared" si="106"/>
        <v>0.4294414977619187</v>
      </c>
      <c r="AA462">
        <f t="shared" si="107"/>
        <v>1.7100000000000364</v>
      </c>
    </row>
    <row r="463" spans="1:27">
      <c r="A463" s="1">
        <f t="shared" si="97"/>
        <v>1096</v>
      </c>
      <c r="B463" s="1">
        <v>3</v>
      </c>
      <c r="C463" s="1">
        <v>-5</v>
      </c>
      <c r="D463" s="2">
        <v>1</v>
      </c>
      <c r="E463" s="5">
        <v>801.36</v>
      </c>
      <c r="F463" s="5">
        <v>803.74</v>
      </c>
      <c r="G463" s="5">
        <v>28.01</v>
      </c>
      <c r="H463" s="5">
        <v>808.12</v>
      </c>
      <c r="I463" s="5">
        <v>823.93</v>
      </c>
      <c r="J463" s="5">
        <v>25.22</v>
      </c>
      <c r="K463" s="6">
        <f t="shared" si="108"/>
        <v>804.74</v>
      </c>
      <c r="L463" s="6">
        <f t="shared" si="109"/>
        <v>-6.7599999999999909</v>
      </c>
      <c r="M463" s="6">
        <f t="shared" si="110"/>
        <v>813.83500000000004</v>
      </c>
      <c r="N463" s="5">
        <f t="shared" si="111"/>
        <v>18.845480227364863</v>
      </c>
      <c r="O463" s="6">
        <f t="shared" si="112"/>
        <v>-20.189999999999941</v>
      </c>
      <c r="P463" s="6">
        <f t="shared" si="113"/>
        <v>37.690960454729726</v>
      </c>
      <c r="Q463" s="6">
        <f t="shared" si="114"/>
        <v>0.10454090623841836</v>
      </c>
      <c r="R463" s="5">
        <f t="shared" si="98"/>
        <v>0.35631885836739563</v>
      </c>
      <c r="S463" s="5">
        <f t="shared" si="99"/>
        <v>13.42999999999995</v>
      </c>
      <c r="T463" s="5">
        <f t="shared" si="100"/>
        <v>20.189999999999941</v>
      </c>
      <c r="U463" s="5">
        <f t="shared" si="101"/>
        <v>0.53567220777644997</v>
      </c>
      <c r="V463" s="5">
        <f t="shared" si="102"/>
        <v>0.48260908664951374</v>
      </c>
      <c r="W463" s="5">
        <f t="shared" si="103"/>
        <v>9.0950000000000273</v>
      </c>
      <c r="X463" s="5">
        <f t="shared" si="104"/>
        <v>813.83500000000004</v>
      </c>
      <c r="Y463" s="5">
        <f t="shared" si="105"/>
        <v>43.184625182342593</v>
      </c>
      <c r="Z463" s="10">
        <f t="shared" si="106"/>
        <v>0.43027200699092666</v>
      </c>
      <c r="AA463">
        <f t="shared" si="107"/>
        <v>6.7599999999999909</v>
      </c>
    </row>
    <row r="464" spans="1:27">
      <c r="A464" s="1">
        <f t="shared" si="97"/>
        <v>825</v>
      </c>
      <c r="B464" s="1">
        <v>2</v>
      </c>
      <c r="C464" s="1">
        <v>1</v>
      </c>
      <c r="D464" s="2">
        <v>4</v>
      </c>
      <c r="E464" s="5">
        <v>797.05</v>
      </c>
      <c r="F464" s="5">
        <v>801.33</v>
      </c>
      <c r="G464" s="5">
        <v>26.4</v>
      </c>
      <c r="H464" s="5">
        <v>783.86</v>
      </c>
      <c r="I464" s="5">
        <v>763.56</v>
      </c>
      <c r="J464" s="5">
        <v>22.88</v>
      </c>
      <c r="K464" s="6">
        <f t="shared" si="108"/>
        <v>790.45499999999993</v>
      </c>
      <c r="L464" s="6">
        <f t="shared" si="109"/>
        <v>13.189999999999941</v>
      </c>
      <c r="M464" s="6">
        <f t="shared" si="110"/>
        <v>782.44499999999994</v>
      </c>
      <c r="N464" s="5">
        <f t="shared" si="111"/>
        <v>17.4675012523257</v>
      </c>
      <c r="O464" s="6">
        <f t="shared" si="112"/>
        <v>37.770000000000095</v>
      </c>
      <c r="P464" s="6">
        <f t="shared" si="113"/>
        <v>34.935002504651401</v>
      </c>
      <c r="Q464" s="6">
        <f t="shared" si="114"/>
        <v>0.14213197969543148</v>
      </c>
      <c r="R464" s="5">
        <f t="shared" si="98"/>
        <v>0.70359233541567556</v>
      </c>
      <c r="S464" s="5">
        <f t="shared" si="99"/>
        <v>24.580000000000155</v>
      </c>
      <c r="T464" s="5">
        <f t="shared" si="100"/>
        <v>37.770000000000095</v>
      </c>
      <c r="U464" s="5">
        <f t="shared" si="101"/>
        <v>1.0811506309458896</v>
      </c>
      <c r="V464" s="5">
        <f t="shared" si="102"/>
        <v>0.45856587523836612</v>
      </c>
      <c r="W464" s="5">
        <f t="shared" si="103"/>
        <v>8.0099999999999909</v>
      </c>
      <c r="X464" s="5">
        <f t="shared" si="104"/>
        <v>782.44499999999994</v>
      </c>
      <c r="Y464" s="5">
        <f t="shared" si="105"/>
        <v>44.794329119960516</v>
      </c>
      <c r="Z464" s="10">
        <f t="shared" si="106"/>
        <v>0.43113918866185202</v>
      </c>
      <c r="AA464">
        <f t="shared" si="107"/>
        <v>13.189999999999941</v>
      </c>
    </row>
    <row r="465" spans="1:27">
      <c r="A465" s="1">
        <f t="shared" si="97"/>
        <v>1132</v>
      </c>
      <c r="B465" s="1">
        <v>3</v>
      </c>
      <c r="C465" s="1">
        <v>-3</v>
      </c>
      <c r="D465" s="2">
        <v>-5</v>
      </c>
      <c r="E465" s="5">
        <v>977.84</v>
      </c>
      <c r="F465" s="5">
        <v>1037.56</v>
      </c>
      <c r="G465" s="5">
        <v>27.99</v>
      </c>
      <c r="H465" s="5">
        <v>985.02</v>
      </c>
      <c r="I465" s="5">
        <v>1039.22</v>
      </c>
      <c r="J465" s="5">
        <v>28.04</v>
      </c>
      <c r="K465" s="6">
        <f t="shared" si="108"/>
        <v>981.43000000000006</v>
      </c>
      <c r="L465" s="6">
        <f t="shared" si="109"/>
        <v>-7.17999999999995</v>
      </c>
      <c r="M465" s="6">
        <f t="shared" si="110"/>
        <v>1038.3899999999999</v>
      </c>
      <c r="N465" s="5">
        <f t="shared" si="111"/>
        <v>19.809604362530816</v>
      </c>
      <c r="O465" s="6">
        <f t="shared" si="112"/>
        <v>-1.6600000000000819</v>
      </c>
      <c r="P465" s="6">
        <f t="shared" si="113"/>
        <v>39.619208725061632</v>
      </c>
      <c r="Q465" s="6">
        <f t="shared" si="114"/>
        <v>-1.7847567439946792E-3</v>
      </c>
      <c r="R465" s="5">
        <f t="shared" si="98"/>
        <v>0.13932635652332254</v>
      </c>
      <c r="S465" s="5">
        <f t="shared" si="99"/>
        <v>5.5199999999998681</v>
      </c>
      <c r="T465" s="5">
        <f t="shared" si="100"/>
        <v>1.6600000000000819</v>
      </c>
      <c r="U465" s="5">
        <f t="shared" si="101"/>
        <v>4.1898868084915282E-2</v>
      </c>
      <c r="V465" s="5">
        <f t="shared" si="102"/>
        <v>2.8753729230321068</v>
      </c>
      <c r="W465" s="5">
        <f t="shared" si="103"/>
        <v>56.959999999999809</v>
      </c>
      <c r="X465" s="5">
        <f t="shared" si="104"/>
        <v>1038.3899999999999</v>
      </c>
      <c r="Y465" s="5">
        <f t="shared" si="105"/>
        <v>52.418512808063888</v>
      </c>
      <c r="Z465" s="10">
        <f t="shared" si="106"/>
        <v>0.43116122274620194</v>
      </c>
      <c r="AA465">
        <f t="shared" si="107"/>
        <v>7.17999999999995</v>
      </c>
    </row>
    <row r="466" spans="1:27">
      <c r="A466" s="1">
        <f t="shared" si="97"/>
        <v>698</v>
      </c>
      <c r="B466" s="1">
        <v>2</v>
      </c>
      <c r="C466" s="1">
        <v>-5</v>
      </c>
      <c r="D466" s="2">
        <v>3</v>
      </c>
      <c r="E466" s="5">
        <v>706.8</v>
      </c>
      <c r="F466" s="5">
        <v>714.4</v>
      </c>
      <c r="G466" s="5">
        <v>28.47</v>
      </c>
      <c r="H466" s="5">
        <v>689.01</v>
      </c>
      <c r="I466" s="5">
        <v>698.59</v>
      </c>
      <c r="J466" s="5">
        <v>24.3</v>
      </c>
      <c r="K466" s="6">
        <f t="shared" si="108"/>
        <v>697.90499999999997</v>
      </c>
      <c r="L466" s="6">
        <f t="shared" si="109"/>
        <v>17.789999999999964</v>
      </c>
      <c r="M466" s="6">
        <f t="shared" si="110"/>
        <v>706.495</v>
      </c>
      <c r="N466" s="5">
        <f t="shared" si="111"/>
        <v>18.715173656688307</v>
      </c>
      <c r="O466" s="6">
        <f t="shared" si="112"/>
        <v>15.809999999999945</v>
      </c>
      <c r="P466" s="6">
        <f t="shared" si="113"/>
        <v>37.430347313376615</v>
      </c>
      <c r="Q466" s="6">
        <f t="shared" si="114"/>
        <v>0.15706355941185876</v>
      </c>
      <c r="R466" s="5">
        <f t="shared" si="98"/>
        <v>5.2898253479267576E-2</v>
      </c>
      <c r="S466" s="5">
        <f t="shared" si="99"/>
        <v>1.9800000000000182</v>
      </c>
      <c r="T466" s="5">
        <f t="shared" si="100"/>
        <v>15.809999999999945</v>
      </c>
      <c r="U466" s="5">
        <f t="shared" si="101"/>
        <v>0.42238453914505542</v>
      </c>
      <c r="V466" s="5">
        <f t="shared" si="102"/>
        <v>0.45898585594636965</v>
      </c>
      <c r="W466" s="5">
        <f t="shared" si="103"/>
        <v>8.5900000000000318</v>
      </c>
      <c r="X466" s="5">
        <f t="shared" si="104"/>
        <v>706.495</v>
      </c>
      <c r="Y466" s="5">
        <f t="shared" si="105"/>
        <v>37.749850092762429</v>
      </c>
      <c r="Z466" s="10">
        <f t="shared" si="106"/>
        <v>0.4313675926631485</v>
      </c>
      <c r="AA466">
        <f t="shared" si="107"/>
        <v>17.789999999999964</v>
      </c>
    </row>
    <row r="467" spans="1:27">
      <c r="A467" s="1">
        <f t="shared" si="97"/>
        <v>1094</v>
      </c>
      <c r="B467" s="1">
        <v>3</v>
      </c>
      <c r="C467" s="1">
        <v>-5</v>
      </c>
      <c r="D467" s="2">
        <v>-1</v>
      </c>
      <c r="E467" s="5">
        <v>4.46</v>
      </c>
      <c r="F467" s="5">
        <v>8.59</v>
      </c>
      <c r="G467" s="5">
        <v>1.96</v>
      </c>
      <c r="H467" s="5">
        <v>13.27</v>
      </c>
      <c r="I467" s="5">
        <v>14.07</v>
      </c>
      <c r="J467" s="5">
        <v>1.25</v>
      </c>
      <c r="K467" s="6">
        <f t="shared" si="108"/>
        <v>8.8650000000000002</v>
      </c>
      <c r="L467" s="6">
        <f t="shared" si="109"/>
        <v>-8.8099999999999987</v>
      </c>
      <c r="M467" s="6">
        <f t="shared" si="110"/>
        <v>11.33</v>
      </c>
      <c r="N467" s="5">
        <f t="shared" si="111"/>
        <v>1.1623360099386064</v>
      </c>
      <c r="O467" s="6">
        <f t="shared" si="112"/>
        <v>-5.48</v>
      </c>
      <c r="P467" s="6">
        <f t="shared" si="113"/>
        <v>2.3246720198772128</v>
      </c>
      <c r="Q467" s="6">
        <f t="shared" si="114"/>
        <v>0.42173534908680443</v>
      </c>
      <c r="R467" s="5">
        <f t="shared" si="98"/>
        <v>1.432460136968434</v>
      </c>
      <c r="S467" s="5">
        <f t="shared" si="99"/>
        <v>3.3299999999999983</v>
      </c>
      <c r="T467" s="5">
        <f t="shared" si="100"/>
        <v>5.48</v>
      </c>
      <c r="U467" s="5">
        <f t="shared" si="101"/>
        <v>2.35732178696307</v>
      </c>
      <c r="V467" s="5">
        <f t="shared" si="102"/>
        <v>2.120729271848163</v>
      </c>
      <c r="W467" s="5">
        <f t="shared" si="103"/>
        <v>2.4649999999999999</v>
      </c>
      <c r="X467" s="5">
        <f t="shared" si="104"/>
        <v>11.33</v>
      </c>
      <c r="Y467" s="5">
        <f t="shared" si="105"/>
        <v>9.7476116227341532</v>
      </c>
      <c r="Z467" s="10">
        <f t="shared" si="106"/>
        <v>0.43144640455101724</v>
      </c>
      <c r="AA467">
        <f t="shared" si="107"/>
        <v>8.8099999999999987</v>
      </c>
    </row>
    <row r="468" spans="1:27">
      <c r="A468" s="1">
        <f t="shared" si="97"/>
        <v>712</v>
      </c>
      <c r="B468" s="1">
        <v>2</v>
      </c>
      <c r="C468" s="1">
        <v>-4</v>
      </c>
      <c r="D468" s="2">
        <v>-4</v>
      </c>
      <c r="E468" s="5">
        <v>900.92</v>
      </c>
      <c r="F468" s="5">
        <v>989.4</v>
      </c>
      <c r="G468" s="5">
        <v>30.5</v>
      </c>
      <c r="H468" s="5">
        <v>887.62</v>
      </c>
      <c r="I468" s="5">
        <v>926.47</v>
      </c>
      <c r="J468" s="5">
        <v>25.68</v>
      </c>
      <c r="K468" s="6">
        <f t="shared" si="108"/>
        <v>894.27</v>
      </c>
      <c r="L468" s="6">
        <f t="shared" si="109"/>
        <v>13.299999999999955</v>
      </c>
      <c r="M468" s="6">
        <f t="shared" si="110"/>
        <v>957.93499999999995</v>
      </c>
      <c r="N468" s="5">
        <f t="shared" si="111"/>
        <v>19.935598812175169</v>
      </c>
      <c r="O468" s="6">
        <f t="shared" si="112"/>
        <v>62.92999999999995</v>
      </c>
      <c r="P468" s="6">
        <f t="shared" si="113"/>
        <v>39.871197624350337</v>
      </c>
      <c r="Q468" s="6">
        <f t="shared" si="114"/>
        <v>0.17033747739528232</v>
      </c>
      <c r="R468" s="5">
        <f t="shared" si="98"/>
        <v>1.2447581953166542</v>
      </c>
      <c r="S468" s="5">
        <f t="shared" si="99"/>
        <v>49.629999999999995</v>
      </c>
      <c r="T468" s="5">
        <f t="shared" si="100"/>
        <v>62.92999999999995</v>
      </c>
      <c r="U468" s="5">
        <f t="shared" si="101"/>
        <v>1.5783323238218214</v>
      </c>
      <c r="V468" s="5">
        <f t="shared" si="102"/>
        <v>3.1935333671100041</v>
      </c>
      <c r="W468" s="5">
        <f t="shared" si="103"/>
        <v>63.664999999999964</v>
      </c>
      <c r="X468" s="5">
        <f t="shared" si="104"/>
        <v>957.93499999999995</v>
      </c>
      <c r="Y468" s="5">
        <f t="shared" si="105"/>
        <v>48.051478614977199</v>
      </c>
      <c r="Z468" s="10">
        <f t="shared" si="106"/>
        <v>0.43225455463187434</v>
      </c>
      <c r="AA468">
        <f t="shared" si="107"/>
        <v>13.299999999999955</v>
      </c>
    </row>
    <row r="469" spans="1:27">
      <c r="A469" s="1">
        <f t="shared" si="97"/>
        <v>332</v>
      </c>
      <c r="B469" s="1">
        <v>1</v>
      </c>
      <c r="C469" s="1">
        <v>-3</v>
      </c>
      <c r="D469" s="2">
        <v>-5</v>
      </c>
      <c r="E469" s="5">
        <v>850.84</v>
      </c>
      <c r="F469" s="5">
        <v>858.43</v>
      </c>
      <c r="G469" s="5">
        <v>35.4</v>
      </c>
      <c r="H469" s="5">
        <v>892.17</v>
      </c>
      <c r="I469" s="5">
        <v>897.89</v>
      </c>
      <c r="J469" s="5">
        <v>27.79</v>
      </c>
      <c r="K469" s="6">
        <f t="shared" si="108"/>
        <v>871.505</v>
      </c>
      <c r="L469" s="6">
        <f t="shared" si="109"/>
        <v>-41.329999999999927</v>
      </c>
      <c r="M469" s="6">
        <f t="shared" si="110"/>
        <v>878.16</v>
      </c>
      <c r="N469" s="5">
        <f t="shared" si="111"/>
        <v>22.502467086966263</v>
      </c>
      <c r="O469" s="6">
        <f t="shared" si="112"/>
        <v>-39.460000000000036</v>
      </c>
      <c r="P469" s="6">
        <f t="shared" si="113"/>
        <v>45.004934173932526</v>
      </c>
      <c r="Q469" s="6">
        <f t="shared" si="114"/>
        <v>0.23741751253465843</v>
      </c>
      <c r="R469" s="5">
        <f t="shared" si="98"/>
        <v>4.1550999558688843E-2</v>
      </c>
      <c r="S469" s="5">
        <f t="shared" si="99"/>
        <v>1.8699999999998909</v>
      </c>
      <c r="T469" s="5">
        <f t="shared" si="100"/>
        <v>39.460000000000036</v>
      </c>
      <c r="U469" s="5">
        <f t="shared" si="101"/>
        <v>0.87679275004596735</v>
      </c>
      <c r="V469" s="5">
        <f t="shared" si="102"/>
        <v>0.29574534980009548</v>
      </c>
      <c r="W469" s="5">
        <f t="shared" si="103"/>
        <v>6.6549999999999727</v>
      </c>
      <c r="X469" s="5">
        <f t="shared" si="104"/>
        <v>878.16</v>
      </c>
      <c r="Y469" s="5">
        <f t="shared" si="105"/>
        <v>39.025054302096606</v>
      </c>
      <c r="Z469" s="10">
        <f t="shared" si="106"/>
        <v>0.43226149493101973</v>
      </c>
      <c r="AA469">
        <f t="shared" si="107"/>
        <v>41.329999999999927</v>
      </c>
    </row>
    <row r="470" spans="1:27">
      <c r="A470" s="1">
        <f t="shared" si="97"/>
        <v>1514</v>
      </c>
      <c r="B470" s="1">
        <v>4</v>
      </c>
      <c r="C470" s="1">
        <v>-4</v>
      </c>
      <c r="D470" s="2">
        <v>-2</v>
      </c>
      <c r="E470" s="5">
        <v>183.9</v>
      </c>
      <c r="F470" s="5">
        <v>177.26</v>
      </c>
      <c r="G470" s="5">
        <v>6.32</v>
      </c>
      <c r="H470" s="5">
        <v>132.9</v>
      </c>
      <c r="I470" s="5">
        <v>134.25</v>
      </c>
      <c r="J470" s="5">
        <v>6.05</v>
      </c>
      <c r="K470" s="6">
        <f t="shared" si="108"/>
        <v>158.4</v>
      </c>
      <c r="L470" s="6">
        <f t="shared" si="109"/>
        <v>51</v>
      </c>
      <c r="M470" s="6">
        <f t="shared" si="110"/>
        <v>155.755</v>
      </c>
      <c r="N470" s="5">
        <f t="shared" si="111"/>
        <v>4.3744971139549289</v>
      </c>
      <c r="O470" s="6">
        <f t="shared" si="112"/>
        <v>43.009999999999991</v>
      </c>
      <c r="P470" s="6">
        <f t="shared" si="113"/>
        <v>8.7489942279098578</v>
      </c>
      <c r="Q470" s="6">
        <f t="shared" si="114"/>
        <v>4.3633213969840011E-2</v>
      </c>
      <c r="R470" s="5">
        <f t="shared" si="98"/>
        <v>0.9132478307633799</v>
      </c>
      <c r="S470" s="5">
        <f t="shared" si="99"/>
        <v>7.9900000000000091</v>
      </c>
      <c r="T470" s="5">
        <f t="shared" si="100"/>
        <v>43.009999999999991</v>
      </c>
      <c r="U470" s="5">
        <f t="shared" si="101"/>
        <v>4.9159936421943575</v>
      </c>
      <c r="V470" s="5">
        <f t="shared" si="102"/>
        <v>0.60464092925385393</v>
      </c>
      <c r="W470" s="5">
        <f t="shared" si="103"/>
        <v>2.6450000000000102</v>
      </c>
      <c r="X470" s="5">
        <f t="shared" si="104"/>
        <v>155.755</v>
      </c>
      <c r="Y470" s="5">
        <f t="shared" si="105"/>
        <v>35.605235514530676</v>
      </c>
      <c r="Z470" s="10">
        <f t="shared" si="106"/>
        <v>0.43245809045501743</v>
      </c>
      <c r="AA470">
        <f t="shared" si="107"/>
        <v>51</v>
      </c>
    </row>
    <row r="471" spans="1:27">
      <c r="A471" s="1">
        <f t="shared" si="97"/>
        <v>414</v>
      </c>
      <c r="B471" s="1">
        <v>1</v>
      </c>
      <c r="C471" s="1">
        <v>1</v>
      </c>
      <c r="D471" s="2">
        <v>-7</v>
      </c>
      <c r="E471" s="5">
        <v>572.48</v>
      </c>
      <c r="F471" s="5">
        <v>568.53</v>
      </c>
      <c r="G471" s="5">
        <v>13.41</v>
      </c>
      <c r="H471" s="5">
        <v>563.22</v>
      </c>
      <c r="I471" s="5">
        <v>558.79999999999995</v>
      </c>
      <c r="J471" s="5">
        <v>14.56</v>
      </c>
      <c r="K471" s="6">
        <f t="shared" si="108"/>
        <v>567.85</v>
      </c>
      <c r="L471" s="6">
        <f t="shared" si="109"/>
        <v>9.2599999999999909</v>
      </c>
      <c r="M471" s="6">
        <f t="shared" si="110"/>
        <v>563.66499999999996</v>
      </c>
      <c r="N471" s="5">
        <f t="shared" si="111"/>
        <v>9.8972433030617175</v>
      </c>
      <c r="O471" s="6">
        <f t="shared" si="112"/>
        <v>9.7300000000000182</v>
      </c>
      <c r="P471" s="6">
        <f t="shared" si="113"/>
        <v>19.794486606123435</v>
      </c>
      <c r="Q471" s="6">
        <f t="shared" si="114"/>
        <v>-8.2092186318419844E-2</v>
      </c>
      <c r="R471" s="5">
        <f t="shared" si="98"/>
        <v>2.374398535068005E-2</v>
      </c>
      <c r="S471" s="5">
        <f t="shared" si="99"/>
        <v>0.47000000000002728</v>
      </c>
      <c r="T471" s="5">
        <f t="shared" si="100"/>
        <v>9.7300000000000182</v>
      </c>
      <c r="U471" s="5">
        <f t="shared" si="101"/>
        <v>0.49155101587681682</v>
      </c>
      <c r="V471" s="5">
        <f t="shared" si="102"/>
        <v>0.42284501571315591</v>
      </c>
      <c r="W471" s="5">
        <f t="shared" si="103"/>
        <v>4.1850000000000591</v>
      </c>
      <c r="X471" s="5">
        <f t="shared" si="104"/>
        <v>563.66499999999996</v>
      </c>
      <c r="Y471" s="5">
        <f t="shared" si="105"/>
        <v>56.951717032724645</v>
      </c>
      <c r="Z471" s="10">
        <f t="shared" si="106"/>
        <v>0.43273317413852153</v>
      </c>
      <c r="AA471">
        <f t="shared" si="107"/>
        <v>9.2599999999999909</v>
      </c>
    </row>
    <row r="472" spans="1:27">
      <c r="A472" s="1">
        <f t="shared" si="97"/>
        <v>1237</v>
      </c>
      <c r="B472" s="1">
        <v>3</v>
      </c>
      <c r="C472" s="1">
        <v>2</v>
      </c>
      <c r="D472" s="2">
        <v>-5</v>
      </c>
      <c r="E472" s="5">
        <v>412.3</v>
      </c>
      <c r="F472" s="5">
        <v>400.78</v>
      </c>
      <c r="G472" s="5">
        <v>15.85</v>
      </c>
      <c r="H472" s="5">
        <v>378.72</v>
      </c>
      <c r="I472" s="5">
        <v>369.49</v>
      </c>
      <c r="J472" s="5">
        <v>12.69</v>
      </c>
      <c r="K472" s="6">
        <f t="shared" si="108"/>
        <v>395.51</v>
      </c>
      <c r="L472" s="6">
        <f t="shared" si="109"/>
        <v>33.579999999999984</v>
      </c>
      <c r="M472" s="6">
        <f t="shared" si="110"/>
        <v>385.13499999999999</v>
      </c>
      <c r="N472" s="5">
        <f t="shared" si="111"/>
        <v>10.15207614234645</v>
      </c>
      <c r="O472" s="6">
        <f t="shared" si="112"/>
        <v>31.289999999999964</v>
      </c>
      <c r="P472" s="6">
        <f t="shared" si="113"/>
        <v>20.304152284692901</v>
      </c>
      <c r="Q472" s="6">
        <f t="shared" si="114"/>
        <v>0.21876171897930091</v>
      </c>
      <c r="R472" s="5">
        <f t="shared" si="98"/>
        <v>0.11278481208626616</v>
      </c>
      <c r="S472" s="5">
        <f t="shared" si="99"/>
        <v>2.2900000000000205</v>
      </c>
      <c r="T472" s="5">
        <f t="shared" si="100"/>
        <v>31.289999999999964</v>
      </c>
      <c r="U472" s="5">
        <f t="shared" si="101"/>
        <v>1.5410640917813243</v>
      </c>
      <c r="V472" s="5">
        <f t="shared" si="102"/>
        <v>1.0219584501266383</v>
      </c>
      <c r="W472" s="5">
        <f t="shared" si="103"/>
        <v>10.375</v>
      </c>
      <c r="X472" s="5">
        <f t="shared" si="104"/>
        <v>385.13499999999999</v>
      </c>
      <c r="Y472" s="5">
        <f t="shared" si="105"/>
        <v>37.936575198990155</v>
      </c>
      <c r="Z472" s="10">
        <f t="shared" si="106"/>
        <v>0.43307043307064963</v>
      </c>
      <c r="AA472">
        <f t="shared" si="107"/>
        <v>33.579999999999984</v>
      </c>
    </row>
    <row r="473" spans="1:27">
      <c r="A473" s="1">
        <f t="shared" si="97"/>
        <v>1215</v>
      </c>
      <c r="B473" s="1">
        <v>3</v>
      </c>
      <c r="C473" s="1">
        <v>1</v>
      </c>
      <c r="D473" s="2">
        <v>-6</v>
      </c>
      <c r="E473" s="5">
        <v>257.5</v>
      </c>
      <c r="F473" s="5">
        <v>245.37</v>
      </c>
      <c r="G473" s="5">
        <v>9.24</v>
      </c>
      <c r="H473" s="5">
        <v>268.35000000000002</v>
      </c>
      <c r="I473" s="5">
        <v>268</v>
      </c>
      <c r="J473" s="5">
        <v>6.34</v>
      </c>
      <c r="K473" s="6">
        <f t="shared" si="108"/>
        <v>262.92500000000001</v>
      </c>
      <c r="L473" s="6">
        <f t="shared" si="109"/>
        <v>-10.850000000000023</v>
      </c>
      <c r="M473" s="6">
        <f t="shared" si="110"/>
        <v>256.685</v>
      </c>
      <c r="N473" s="5">
        <f t="shared" si="111"/>
        <v>5.6029724254184936</v>
      </c>
      <c r="O473" s="6">
        <f t="shared" si="112"/>
        <v>-22.629999999999995</v>
      </c>
      <c r="P473" s="6">
        <f t="shared" si="113"/>
        <v>11.205944850836987</v>
      </c>
      <c r="Q473" s="6">
        <f t="shared" si="114"/>
        <v>0.3598060732704112</v>
      </c>
      <c r="R473" s="5">
        <f t="shared" si="98"/>
        <v>1.0512277328511133</v>
      </c>
      <c r="S473" s="5">
        <f t="shared" si="99"/>
        <v>11.779999999999973</v>
      </c>
      <c r="T473" s="5">
        <f t="shared" si="100"/>
        <v>22.629999999999995</v>
      </c>
      <c r="U473" s="5">
        <f t="shared" si="101"/>
        <v>2.0194638025824059</v>
      </c>
      <c r="V473" s="5">
        <f t="shared" si="102"/>
        <v>1.1136945760595878</v>
      </c>
      <c r="W473" s="5">
        <f t="shared" si="103"/>
        <v>6.2400000000000091</v>
      </c>
      <c r="X473" s="5">
        <f t="shared" si="104"/>
        <v>256.685</v>
      </c>
      <c r="Y473" s="5">
        <f t="shared" si="105"/>
        <v>45.812290425617768</v>
      </c>
      <c r="Z473" s="10">
        <f t="shared" si="106"/>
        <v>0.43320087719209438</v>
      </c>
      <c r="AA473">
        <f t="shared" si="107"/>
        <v>10.850000000000023</v>
      </c>
    </row>
    <row r="474" spans="1:27">
      <c r="A474" s="1">
        <f t="shared" si="97"/>
        <v>1574</v>
      </c>
      <c r="B474" s="1">
        <v>4</v>
      </c>
      <c r="C474" s="1">
        <v>-1</v>
      </c>
      <c r="D474" s="2">
        <v>-5</v>
      </c>
      <c r="E474" s="5">
        <v>235.25</v>
      </c>
      <c r="F474" s="5">
        <v>233.71</v>
      </c>
      <c r="G474" s="5">
        <v>6.72</v>
      </c>
      <c r="H474" s="5">
        <v>224.87</v>
      </c>
      <c r="I474" s="5">
        <v>232.79</v>
      </c>
      <c r="J474" s="5">
        <v>5.62</v>
      </c>
      <c r="K474" s="6">
        <f t="shared" si="108"/>
        <v>230.06</v>
      </c>
      <c r="L474" s="6">
        <f t="shared" si="109"/>
        <v>10.379999999999995</v>
      </c>
      <c r="M474" s="6">
        <f t="shared" si="110"/>
        <v>233.25</v>
      </c>
      <c r="N474" s="5">
        <f t="shared" si="111"/>
        <v>4.3801483993125165</v>
      </c>
      <c r="O474" s="6">
        <f t="shared" si="112"/>
        <v>0.92000000000001592</v>
      </c>
      <c r="P474" s="6">
        <f t="shared" si="113"/>
        <v>8.7602967986250331</v>
      </c>
      <c r="Q474" s="6">
        <f t="shared" si="114"/>
        <v>0.17687652783062377</v>
      </c>
      <c r="R474" s="5">
        <f t="shared" si="98"/>
        <v>1.0798720885215634</v>
      </c>
      <c r="S474" s="5">
        <f t="shared" si="99"/>
        <v>9.4599999999999795</v>
      </c>
      <c r="T474" s="5">
        <f t="shared" si="100"/>
        <v>0.92000000000001592</v>
      </c>
      <c r="U474" s="5">
        <f t="shared" si="101"/>
        <v>0.10501927287947754</v>
      </c>
      <c r="V474" s="5">
        <f t="shared" si="102"/>
        <v>0.72828582714245071</v>
      </c>
      <c r="W474" s="5">
        <f t="shared" si="103"/>
        <v>3.1899999999999977</v>
      </c>
      <c r="X474" s="5">
        <f t="shared" si="104"/>
        <v>233.25</v>
      </c>
      <c r="Y474" s="5">
        <f t="shared" si="105"/>
        <v>53.251620432908076</v>
      </c>
      <c r="Z474" s="10">
        <f t="shared" si="106"/>
        <v>0.43446518847889298</v>
      </c>
      <c r="AA474">
        <f t="shared" si="107"/>
        <v>10.379999999999995</v>
      </c>
    </row>
    <row r="475" spans="1:27">
      <c r="A475" s="1">
        <f t="shared" si="97"/>
        <v>1162</v>
      </c>
      <c r="B475" s="1">
        <v>3</v>
      </c>
      <c r="C475" s="1">
        <v>-2</v>
      </c>
      <c r="D475" s="2">
        <v>4</v>
      </c>
      <c r="E475" s="5">
        <v>314.3</v>
      </c>
      <c r="F475" s="5">
        <v>314.95</v>
      </c>
      <c r="G475" s="5">
        <v>8.2200000000000006</v>
      </c>
      <c r="H475" s="5">
        <v>264.05</v>
      </c>
      <c r="I475" s="5">
        <v>264.94</v>
      </c>
      <c r="J475" s="5">
        <v>8.81</v>
      </c>
      <c r="K475" s="6">
        <f t="shared" si="108"/>
        <v>289.17500000000001</v>
      </c>
      <c r="L475" s="6">
        <f t="shared" si="109"/>
        <v>50.25</v>
      </c>
      <c r="M475" s="6">
        <f t="shared" si="110"/>
        <v>289.94499999999999</v>
      </c>
      <c r="N475" s="5">
        <f t="shared" si="111"/>
        <v>6.0246265444424028</v>
      </c>
      <c r="O475" s="6">
        <f t="shared" si="112"/>
        <v>50.009999999999991</v>
      </c>
      <c r="P475" s="6">
        <f t="shared" si="113"/>
        <v>12.049253088884806</v>
      </c>
      <c r="Q475" s="6">
        <f t="shared" si="114"/>
        <v>-6.9206423550723331E-2</v>
      </c>
      <c r="R475" s="5">
        <f t="shared" si="98"/>
        <v>1.9918247067231436E-2</v>
      </c>
      <c r="S475" s="5">
        <f t="shared" si="99"/>
        <v>0.24000000000000909</v>
      </c>
      <c r="T475" s="5">
        <f t="shared" si="100"/>
        <v>50.009999999999991</v>
      </c>
      <c r="U475" s="5">
        <f t="shared" si="101"/>
        <v>4.1504647326341928</v>
      </c>
      <c r="V475" s="5">
        <f t="shared" si="102"/>
        <v>0.12780875201472719</v>
      </c>
      <c r="W475" s="5">
        <f t="shared" si="103"/>
        <v>0.76999999999998181</v>
      </c>
      <c r="X475" s="5">
        <f t="shared" si="104"/>
        <v>289.94499999999999</v>
      </c>
      <c r="Y475" s="5">
        <f t="shared" si="105"/>
        <v>48.126634549235</v>
      </c>
      <c r="Z475" s="10">
        <f t="shared" si="106"/>
        <v>0.43530104525489027</v>
      </c>
      <c r="AA475">
        <f t="shared" si="107"/>
        <v>50.25</v>
      </c>
    </row>
    <row r="476" spans="1:27">
      <c r="A476" s="1">
        <f t="shared" ref="A476:A539" si="115">400*B476+21*C476+D476</f>
        <v>845</v>
      </c>
      <c r="B476" s="1">
        <v>2</v>
      </c>
      <c r="C476" s="1">
        <v>2</v>
      </c>
      <c r="D476" s="2">
        <v>3</v>
      </c>
      <c r="E476" s="5">
        <v>670.83</v>
      </c>
      <c r="F476" s="5">
        <v>697.64</v>
      </c>
      <c r="G476" s="5">
        <v>25.65</v>
      </c>
      <c r="H476" s="5">
        <v>662.91</v>
      </c>
      <c r="I476" s="5">
        <v>666.59</v>
      </c>
      <c r="J476" s="5">
        <v>17.25</v>
      </c>
      <c r="K476" s="6">
        <f t="shared" si="108"/>
        <v>666.87</v>
      </c>
      <c r="L476" s="6">
        <f t="shared" si="109"/>
        <v>7.9200000000000728</v>
      </c>
      <c r="M476" s="6">
        <f t="shared" si="110"/>
        <v>682.11500000000001</v>
      </c>
      <c r="N476" s="5">
        <f t="shared" si="111"/>
        <v>15.455460200201092</v>
      </c>
      <c r="O476" s="6">
        <f t="shared" si="112"/>
        <v>31.049999999999955</v>
      </c>
      <c r="P476" s="6">
        <f t="shared" si="113"/>
        <v>30.910920400402183</v>
      </c>
      <c r="Q476" s="6">
        <f t="shared" si="114"/>
        <v>0.37714877784580597</v>
      </c>
      <c r="R476" s="5">
        <f t="shared" ref="R476:R539" si="116">ABS(O476-L476)/P476</f>
        <v>0.74827923919402073</v>
      </c>
      <c r="S476" s="5">
        <f t="shared" ref="S476:S539" si="117">ABS(O476-L476)</f>
        <v>23.129999999999882</v>
      </c>
      <c r="T476" s="5">
        <f t="shared" ref="T476:T539" si="118">ABS(O476)</f>
        <v>31.049999999999955</v>
      </c>
      <c r="U476" s="5">
        <f t="shared" ref="U476:U539" si="119">ABS(O476)/P476</f>
        <v>1.0044993677896425</v>
      </c>
      <c r="V476" s="5">
        <f t="shared" ref="V476:V539" si="120">ABS(M476-K476)/N476</f>
        <v>0.98638279304045906</v>
      </c>
      <c r="W476" s="5">
        <f t="shared" ref="W476:W539" si="121">ABS(M476-K476)</f>
        <v>15.245000000000005</v>
      </c>
      <c r="X476" s="5">
        <f t="shared" ref="X476:X539" si="122">ABS(M476)</f>
        <v>682.11500000000001</v>
      </c>
      <c r="Y476" s="5">
        <f t="shared" ref="Y476:Y539" si="123">ABS(M476)/N476</f>
        <v>44.134240660858808</v>
      </c>
      <c r="Z476" s="10">
        <f t="shared" ref="Z476:Z539" si="124">SQRT(0.011265*B476*B476+0.007675*C476*C476+0.004355*D476*D476+0.007465*B476*C476+0.002878*C476*D476+0.004628*D476*B476)</f>
        <v>0.43571894611090761</v>
      </c>
      <c r="AA476">
        <f t="shared" si="107"/>
        <v>7.9200000000000728</v>
      </c>
    </row>
    <row r="477" spans="1:27">
      <c r="A477" s="1">
        <f t="shared" si="115"/>
        <v>1533</v>
      </c>
      <c r="B477" s="1">
        <v>4</v>
      </c>
      <c r="C477" s="1">
        <v>-3</v>
      </c>
      <c r="D477" s="2">
        <v>-4</v>
      </c>
      <c r="E477" s="5">
        <v>562.33000000000004</v>
      </c>
      <c r="F477" s="5">
        <v>589.39</v>
      </c>
      <c r="G477" s="5">
        <v>21.74</v>
      </c>
      <c r="H477" s="5">
        <v>541.09</v>
      </c>
      <c r="I477" s="5">
        <v>551.78</v>
      </c>
      <c r="J477" s="5">
        <v>14.44</v>
      </c>
      <c r="K477" s="6">
        <f t="shared" si="108"/>
        <v>551.71</v>
      </c>
      <c r="L477" s="6">
        <f t="shared" si="109"/>
        <v>21.240000000000009</v>
      </c>
      <c r="M477" s="6">
        <f t="shared" si="110"/>
        <v>570.58500000000004</v>
      </c>
      <c r="N477" s="5">
        <f t="shared" si="111"/>
        <v>13.049340979528429</v>
      </c>
      <c r="O477" s="6">
        <f t="shared" si="112"/>
        <v>37.610000000000014</v>
      </c>
      <c r="P477" s="6">
        <f t="shared" si="113"/>
        <v>26.098681959056858</v>
      </c>
      <c r="Q477" s="6">
        <f t="shared" si="114"/>
        <v>0.38775220174612834</v>
      </c>
      <c r="R477" s="5">
        <f t="shared" si="116"/>
        <v>0.62723474027082926</v>
      </c>
      <c r="S477" s="5">
        <f t="shared" si="117"/>
        <v>16.370000000000005</v>
      </c>
      <c r="T477" s="5">
        <f t="shared" si="118"/>
        <v>37.610000000000014</v>
      </c>
      <c r="U477" s="5">
        <f t="shared" si="119"/>
        <v>1.4410689420638907</v>
      </c>
      <c r="V477" s="5">
        <f t="shared" si="120"/>
        <v>1.4464331976312643</v>
      </c>
      <c r="W477" s="5">
        <f t="shared" si="121"/>
        <v>18.875</v>
      </c>
      <c r="X477" s="5">
        <f t="shared" si="122"/>
        <v>570.58500000000004</v>
      </c>
      <c r="Y477" s="5">
        <f t="shared" si="123"/>
        <v>43.725196613003178</v>
      </c>
      <c r="Z477" s="10">
        <f t="shared" si="124"/>
        <v>0.43577861351837821</v>
      </c>
      <c r="AA477">
        <f t="shared" ref="AA477:AA540" si="125">ABS(L477)</f>
        <v>21.240000000000009</v>
      </c>
    </row>
    <row r="478" spans="1:27">
      <c r="A478" s="1">
        <f t="shared" si="115"/>
        <v>693</v>
      </c>
      <c r="B478" s="1">
        <v>2</v>
      </c>
      <c r="C478" s="1">
        <v>-5</v>
      </c>
      <c r="D478" s="2">
        <v>-2</v>
      </c>
      <c r="E478" s="5">
        <v>684.98</v>
      </c>
      <c r="F478" s="5">
        <v>675.61</v>
      </c>
      <c r="G478" s="5">
        <v>24.98</v>
      </c>
      <c r="H478" s="5">
        <v>707.18</v>
      </c>
      <c r="I478" s="5">
        <v>713.97</v>
      </c>
      <c r="J478" s="5">
        <v>15.32</v>
      </c>
      <c r="K478" s="6">
        <f t="shared" si="108"/>
        <v>696.07999999999993</v>
      </c>
      <c r="L478" s="6">
        <f t="shared" si="109"/>
        <v>-22.199999999999932</v>
      </c>
      <c r="M478" s="6">
        <f t="shared" si="110"/>
        <v>694.79</v>
      </c>
      <c r="N478" s="5">
        <f t="shared" si="111"/>
        <v>14.651815587155061</v>
      </c>
      <c r="O478" s="6">
        <f t="shared" si="112"/>
        <v>-38.360000000000014</v>
      </c>
      <c r="P478" s="6">
        <f t="shared" si="113"/>
        <v>29.303631174310123</v>
      </c>
      <c r="Q478" s="6">
        <f t="shared" si="114"/>
        <v>0.45335592244487849</v>
      </c>
      <c r="R478" s="5">
        <f t="shared" si="116"/>
        <v>0.55146749233477976</v>
      </c>
      <c r="S478" s="5">
        <f t="shared" si="117"/>
        <v>16.160000000000082</v>
      </c>
      <c r="T478" s="5">
        <f t="shared" si="118"/>
        <v>38.360000000000014</v>
      </c>
      <c r="U478" s="5">
        <f t="shared" si="119"/>
        <v>1.3090527850224043</v>
      </c>
      <c r="V478" s="5">
        <f t="shared" si="120"/>
        <v>8.8043696177208197E-2</v>
      </c>
      <c r="W478" s="5">
        <f t="shared" si="121"/>
        <v>1.2899999999999636</v>
      </c>
      <c r="X478" s="5">
        <f t="shared" si="122"/>
        <v>694.79</v>
      </c>
      <c r="Y478" s="5">
        <f t="shared" si="123"/>
        <v>47.420061757336597</v>
      </c>
      <c r="Z478" s="10">
        <f t="shared" si="124"/>
        <v>0.43585892212962674</v>
      </c>
      <c r="AA478">
        <f t="shared" si="125"/>
        <v>22.199999999999932</v>
      </c>
    </row>
    <row r="479" spans="1:27">
      <c r="A479" s="1">
        <f t="shared" si="115"/>
        <v>352</v>
      </c>
      <c r="B479" s="1">
        <v>1</v>
      </c>
      <c r="C479" s="1">
        <v>-2</v>
      </c>
      <c r="D479" s="2">
        <v>-6</v>
      </c>
      <c r="E479" s="5">
        <v>1943</v>
      </c>
      <c r="F479" s="5">
        <v>2032.68</v>
      </c>
      <c r="G479" s="5">
        <v>73.180000000000007</v>
      </c>
      <c r="H479" s="5">
        <v>1906.22</v>
      </c>
      <c r="I479" s="5">
        <v>1970.76</v>
      </c>
      <c r="J479" s="5">
        <v>58.63</v>
      </c>
      <c r="K479" s="6">
        <f t="shared" si="108"/>
        <v>1924.6100000000001</v>
      </c>
      <c r="L479" s="6">
        <f t="shared" si="109"/>
        <v>36.779999999999973</v>
      </c>
      <c r="M479" s="6">
        <f t="shared" si="110"/>
        <v>2001.72</v>
      </c>
      <c r="N479" s="5">
        <f t="shared" si="111"/>
        <v>46.884937080047365</v>
      </c>
      <c r="O479" s="6">
        <f t="shared" si="112"/>
        <v>61.920000000000073</v>
      </c>
      <c r="P479" s="6">
        <f t="shared" si="113"/>
        <v>93.76987416009473</v>
      </c>
      <c r="Q479" s="6">
        <f t="shared" si="114"/>
        <v>0.21811457485965238</v>
      </c>
      <c r="R479" s="5">
        <f t="shared" si="116"/>
        <v>0.26810316453105393</v>
      </c>
      <c r="S479" s="5">
        <f t="shared" si="117"/>
        <v>25.1400000000001</v>
      </c>
      <c r="T479" s="5">
        <f t="shared" si="118"/>
        <v>61.920000000000073</v>
      </c>
      <c r="U479" s="5">
        <f t="shared" si="119"/>
        <v>0.66034001383304741</v>
      </c>
      <c r="V479" s="5">
        <f t="shared" si="120"/>
        <v>1.6446646791558839</v>
      </c>
      <c r="W479" s="5">
        <f t="shared" si="121"/>
        <v>77.1099999999999</v>
      </c>
      <c r="X479" s="5">
        <f t="shared" si="122"/>
        <v>2001.72</v>
      </c>
      <c r="Y479" s="5">
        <f t="shared" si="123"/>
        <v>42.694309188949816</v>
      </c>
      <c r="Z479" s="10">
        <f t="shared" si="124"/>
        <v>0.43655812900460345</v>
      </c>
      <c r="AA479">
        <f t="shared" si="125"/>
        <v>36.779999999999973</v>
      </c>
    </row>
    <row r="480" spans="1:27">
      <c r="A480" s="1">
        <f t="shared" si="115"/>
        <v>343</v>
      </c>
      <c r="B480" s="1">
        <v>1</v>
      </c>
      <c r="C480" s="1">
        <v>-3</v>
      </c>
      <c r="D480" s="2">
        <v>6</v>
      </c>
      <c r="E480" s="5">
        <v>572.95000000000005</v>
      </c>
      <c r="F480" s="5">
        <v>583.82000000000005</v>
      </c>
      <c r="G480" s="5">
        <v>17.059999999999999</v>
      </c>
      <c r="H480" s="5">
        <v>524.64</v>
      </c>
      <c r="I480" s="5">
        <v>538.65</v>
      </c>
      <c r="J480" s="5">
        <v>16.36</v>
      </c>
      <c r="K480" s="6">
        <f t="shared" si="108"/>
        <v>548.79500000000007</v>
      </c>
      <c r="L480" s="6">
        <f t="shared" si="109"/>
        <v>48.310000000000059</v>
      </c>
      <c r="M480" s="6">
        <f t="shared" si="110"/>
        <v>561.23500000000001</v>
      </c>
      <c r="N480" s="5">
        <f t="shared" si="111"/>
        <v>11.818345907951755</v>
      </c>
      <c r="O480" s="6">
        <f t="shared" si="112"/>
        <v>45.170000000000073</v>
      </c>
      <c r="P480" s="6">
        <f t="shared" si="113"/>
        <v>23.636691815903511</v>
      </c>
      <c r="Q480" s="6">
        <f t="shared" si="114"/>
        <v>4.1872712966615683E-2</v>
      </c>
      <c r="R480" s="5">
        <f t="shared" si="116"/>
        <v>0.13284430936681652</v>
      </c>
      <c r="S480" s="5">
        <f t="shared" si="117"/>
        <v>3.1399999999999864</v>
      </c>
      <c r="T480" s="5">
        <f t="shared" si="118"/>
        <v>45.170000000000073</v>
      </c>
      <c r="U480" s="5">
        <f t="shared" si="119"/>
        <v>1.9110119280570503</v>
      </c>
      <c r="V480" s="5">
        <f t="shared" si="120"/>
        <v>1.0526007697599979</v>
      </c>
      <c r="W480" s="5">
        <f t="shared" si="121"/>
        <v>12.439999999999941</v>
      </c>
      <c r="X480" s="5">
        <f t="shared" si="122"/>
        <v>561.23500000000001</v>
      </c>
      <c r="Y480" s="5">
        <f t="shared" si="123"/>
        <v>47.488456030245608</v>
      </c>
      <c r="Z480" s="10">
        <f t="shared" si="124"/>
        <v>0.43667951635037794</v>
      </c>
      <c r="AA480">
        <f t="shared" si="125"/>
        <v>48.310000000000059</v>
      </c>
    </row>
    <row r="481" spans="1:27">
      <c r="A481" s="1">
        <f t="shared" si="115"/>
        <v>105</v>
      </c>
      <c r="B481" s="1">
        <v>0</v>
      </c>
      <c r="C481" s="1">
        <v>5</v>
      </c>
      <c r="D481" s="2">
        <v>0</v>
      </c>
      <c r="E481" s="5">
        <v>470.33</v>
      </c>
      <c r="F481" s="5">
        <v>453.2</v>
      </c>
      <c r="G481" s="5">
        <v>12.48</v>
      </c>
      <c r="H481" s="5">
        <v>481.95</v>
      </c>
      <c r="I481" s="5">
        <v>449.16</v>
      </c>
      <c r="J481" s="5">
        <v>17.23</v>
      </c>
      <c r="K481" s="6">
        <f t="shared" si="108"/>
        <v>476.14</v>
      </c>
      <c r="L481" s="6">
        <f t="shared" si="109"/>
        <v>-11.620000000000005</v>
      </c>
      <c r="M481" s="6">
        <f t="shared" si="110"/>
        <v>451.18</v>
      </c>
      <c r="N481" s="5">
        <f t="shared" si="111"/>
        <v>10.637472679165855</v>
      </c>
      <c r="O481" s="6">
        <f t="shared" si="112"/>
        <v>4.0399999999999636</v>
      </c>
      <c r="P481" s="6">
        <f t="shared" si="113"/>
        <v>21.27494535833171</v>
      </c>
      <c r="Q481" s="6">
        <f t="shared" si="114"/>
        <v>-0.31178797026136301</v>
      </c>
      <c r="R481" s="5">
        <f t="shared" si="116"/>
        <v>0.736077096144794</v>
      </c>
      <c r="S481" s="5">
        <f t="shared" si="117"/>
        <v>15.659999999999968</v>
      </c>
      <c r="T481" s="5">
        <f t="shared" si="118"/>
        <v>4.0399999999999636</v>
      </c>
      <c r="U481" s="5">
        <f t="shared" si="119"/>
        <v>0.18989472978447935</v>
      </c>
      <c r="V481" s="5">
        <f t="shared" si="120"/>
        <v>2.3464220076339819</v>
      </c>
      <c r="W481" s="5">
        <f t="shared" si="121"/>
        <v>24.95999999999998</v>
      </c>
      <c r="X481" s="5">
        <f t="shared" si="122"/>
        <v>451.18</v>
      </c>
      <c r="Y481" s="5">
        <f t="shared" si="123"/>
        <v>42.414209992159492</v>
      </c>
      <c r="Z481" s="10">
        <f t="shared" si="124"/>
        <v>0.43803538669838077</v>
      </c>
      <c r="AA481">
        <f t="shared" si="125"/>
        <v>11.620000000000005</v>
      </c>
    </row>
    <row r="482" spans="1:27">
      <c r="A482" s="1">
        <f t="shared" si="115"/>
        <v>479</v>
      </c>
      <c r="B482" s="1">
        <v>1</v>
      </c>
      <c r="C482" s="1">
        <v>4</v>
      </c>
      <c r="D482" s="2">
        <v>-5</v>
      </c>
      <c r="E482" s="5">
        <v>410.02</v>
      </c>
      <c r="F482" s="5">
        <v>416.31</v>
      </c>
      <c r="G482" s="5">
        <v>11.8</v>
      </c>
      <c r="H482" s="5">
        <v>426.69</v>
      </c>
      <c r="I482" s="5">
        <v>426</v>
      </c>
      <c r="J482" s="5">
        <v>11.47</v>
      </c>
      <c r="K482" s="6">
        <f t="shared" si="108"/>
        <v>418.35500000000002</v>
      </c>
      <c r="L482" s="6">
        <f t="shared" si="109"/>
        <v>-16.670000000000016</v>
      </c>
      <c r="M482" s="6">
        <f t="shared" si="110"/>
        <v>421.15499999999997</v>
      </c>
      <c r="N482" s="5">
        <f t="shared" si="111"/>
        <v>8.2280146451012115</v>
      </c>
      <c r="O482" s="6">
        <f t="shared" si="112"/>
        <v>-9.6899999999999977</v>
      </c>
      <c r="P482" s="6">
        <f t="shared" si="113"/>
        <v>16.456029290202423</v>
      </c>
      <c r="Q482" s="6">
        <f t="shared" si="114"/>
        <v>2.8356995859319542E-2</v>
      </c>
      <c r="R482" s="5">
        <f t="shared" si="116"/>
        <v>0.42416064512936696</v>
      </c>
      <c r="S482" s="5">
        <f t="shared" si="117"/>
        <v>6.9800000000000182</v>
      </c>
      <c r="T482" s="5">
        <f t="shared" si="118"/>
        <v>9.6899999999999977</v>
      </c>
      <c r="U482" s="5">
        <f t="shared" si="119"/>
        <v>0.58884192712085304</v>
      </c>
      <c r="V482" s="5">
        <f t="shared" si="120"/>
        <v>0.34030080411524499</v>
      </c>
      <c r="W482" s="5">
        <f t="shared" si="121"/>
        <v>2.7999999999999545</v>
      </c>
      <c r="X482" s="5">
        <f t="shared" si="122"/>
        <v>421.15499999999997</v>
      </c>
      <c r="Y482" s="5">
        <f t="shared" si="123"/>
        <v>51.185494698985117</v>
      </c>
      <c r="Z482" s="10">
        <f t="shared" si="124"/>
        <v>0.43829214001622258</v>
      </c>
      <c r="AA482">
        <f t="shared" si="125"/>
        <v>16.670000000000016</v>
      </c>
    </row>
    <row r="483" spans="1:27">
      <c r="A483" s="1">
        <f t="shared" si="115"/>
        <v>393</v>
      </c>
      <c r="B483" s="1">
        <v>1</v>
      </c>
      <c r="C483" s="1">
        <v>0</v>
      </c>
      <c r="D483" s="2">
        <v>-7</v>
      </c>
      <c r="E483" s="5">
        <v>424.03</v>
      </c>
      <c r="F483" s="5">
        <v>424.16</v>
      </c>
      <c r="G483" s="5">
        <v>11.82</v>
      </c>
      <c r="H483" s="5">
        <v>450.82</v>
      </c>
      <c r="I483" s="5">
        <v>448</v>
      </c>
      <c r="J483" s="5">
        <v>14.71</v>
      </c>
      <c r="K483" s="6">
        <f t="shared" si="108"/>
        <v>437.42499999999995</v>
      </c>
      <c r="L483" s="6">
        <f t="shared" si="109"/>
        <v>-26.79000000000002</v>
      </c>
      <c r="M483" s="6">
        <f t="shared" si="110"/>
        <v>436.08000000000004</v>
      </c>
      <c r="N483" s="5">
        <f t="shared" si="111"/>
        <v>9.4352596678628835</v>
      </c>
      <c r="O483" s="6">
        <f t="shared" si="112"/>
        <v>-23.839999999999975</v>
      </c>
      <c r="P483" s="6">
        <f t="shared" si="113"/>
        <v>18.870519335725767</v>
      </c>
      <c r="Q483" s="6">
        <f t="shared" si="114"/>
        <v>-0.2153115798666935</v>
      </c>
      <c r="R483" s="5">
        <f t="shared" si="116"/>
        <v>0.15632850095519576</v>
      </c>
      <c r="S483" s="5">
        <f t="shared" si="117"/>
        <v>2.9500000000000455</v>
      </c>
      <c r="T483" s="5">
        <f t="shared" si="118"/>
        <v>23.839999999999975</v>
      </c>
      <c r="U483" s="5">
        <f t="shared" si="119"/>
        <v>1.2633462585667137</v>
      </c>
      <c r="V483" s="5">
        <f t="shared" si="120"/>
        <v>0.14255039578625189</v>
      </c>
      <c r="W483" s="5">
        <f t="shared" si="121"/>
        <v>1.3449999999999136</v>
      </c>
      <c r="X483" s="5">
        <f t="shared" si="122"/>
        <v>436.08000000000004</v>
      </c>
      <c r="Y483" s="5">
        <f t="shared" si="123"/>
        <v>46.218123862061503</v>
      </c>
      <c r="Z483" s="10">
        <f t="shared" si="124"/>
        <v>0.43847918992809681</v>
      </c>
      <c r="AA483">
        <f t="shared" si="125"/>
        <v>26.79000000000002</v>
      </c>
    </row>
    <row r="484" spans="1:27">
      <c r="A484" s="1">
        <f t="shared" si="115"/>
        <v>1619</v>
      </c>
      <c r="B484" s="1">
        <v>4</v>
      </c>
      <c r="C484" s="1">
        <v>1</v>
      </c>
      <c r="D484" s="2">
        <v>-2</v>
      </c>
      <c r="E484" s="5">
        <v>379.02</v>
      </c>
      <c r="F484" s="5">
        <v>382.92</v>
      </c>
      <c r="G484" s="5">
        <v>9.09</v>
      </c>
      <c r="H484" s="5">
        <v>367.74</v>
      </c>
      <c r="I484" s="5">
        <v>369.05</v>
      </c>
      <c r="J484" s="5">
        <v>10.93</v>
      </c>
      <c r="K484" s="6">
        <f t="shared" ref="K484:K547" si="126" xml:space="preserve"> 0.5*(E484+H484)</f>
        <v>373.38</v>
      </c>
      <c r="L484" s="6">
        <f t="shared" ref="L484:L547" si="127">E484-H484</f>
        <v>11.279999999999973</v>
      </c>
      <c r="M484" s="6">
        <f t="shared" ref="M484:M547" si="128">0.5*(F484+I484)</f>
        <v>375.98500000000001</v>
      </c>
      <c r="N484" s="5">
        <f t="shared" ref="N484:N547" si="129">0.5*P484</f>
        <v>7.1079708778244166</v>
      </c>
      <c r="O484" s="6">
        <f t="shared" ref="O484:O547" si="130">F484-I484</f>
        <v>13.870000000000005</v>
      </c>
      <c r="P484" s="6">
        <f t="shared" ref="P484:P547" si="131">SQRT(G484*G484+J484*J484)</f>
        <v>14.215941755648833</v>
      </c>
      <c r="Q484" s="6">
        <f t="shared" ref="Q484:Q547" si="132">(G484*G484-J484*J484)/(G484*G484+J484*J484)</f>
        <v>-0.18227647667163135</v>
      </c>
      <c r="R484" s="5">
        <f t="shared" si="116"/>
        <v>0.18218982917335547</v>
      </c>
      <c r="S484" s="5">
        <f t="shared" si="117"/>
        <v>2.5900000000000318</v>
      </c>
      <c r="T484" s="5">
        <f t="shared" si="118"/>
        <v>13.870000000000005</v>
      </c>
      <c r="U484" s="5">
        <f t="shared" si="119"/>
        <v>0.97566522418316992</v>
      </c>
      <c r="V484" s="5">
        <f t="shared" si="120"/>
        <v>0.36648996524833083</v>
      </c>
      <c r="W484" s="5">
        <f t="shared" si="121"/>
        <v>2.6050000000000182</v>
      </c>
      <c r="X484" s="5">
        <f t="shared" si="122"/>
        <v>375.98500000000001</v>
      </c>
      <c r="Y484" s="5">
        <f t="shared" si="123"/>
        <v>52.896249360419468</v>
      </c>
      <c r="Z484" s="10">
        <f t="shared" si="124"/>
        <v>0.43865134218419982</v>
      </c>
      <c r="AA484">
        <f t="shared" si="125"/>
        <v>11.279999999999973</v>
      </c>
    </row>
    <row r="485" spans="1:27">
      <c r="A485" s="1">
        <f t="shared" si="115"/>
        <v>1618</v>
      </c>
      <c r="B485" s="1">
        <v>4</v>
      </c>
      <c r="C485" s="1">
        <v>1</v>
      </c>
      <c r="D485" s="2">
        <v>-3</v>
      </c>
      <c r="E485" s="5">
        <v>685.67</v>
      </c>
      <c r="F485" s="5">
        <v>655.16</v>
      </c>
      <c r="G485" s="5">
        <v>14.1</v>
      </c>
      <c r="H485" s="5">
        <v>685.01</v>
      </c>
      <c r="I485" s="5">
        <v>673.11</v>
      </c>
      <c r="J485" s="5">
        <v>20.53</v>
      </c>
      <c r="K485" s="6">
        <f t="shared" si="126"/>
        <v>685.33999999999992</v>
      </c>
      <c r="L485" s="6">
        <f t="shared" si="127"/>
        <v>0.65999999999996817</v>
      </c>
      <c r="M485" s="6">
        <f t="shared" si="128"/>
        <v>664.13499999999999</v>
      </c>
      <c r="N485" s="5">
        <f t="shared" si="129"/>
        <v>12.452819961759666</v>
      </c>
      <c r="O485" s="6">
        <f t="shared" si="130"/>
        <v>-17.950000000000045</v>
      </c>
      <c r="P485" s="6">
        <f t="shared" si="131"/>
        <v>24.905639923519331</v>
      </c>
      <c r="Q485" s="6">
        <f t="shared" si="132"/>
        <v>-0.35897818265591197</v>
      </c>
      <c r="R485" s="5">
        <f t="shared" si="116"/>
        <v>0.74722031062634497</v>
      </c>
      <c r="S485" s="5">
        <f t="shared" si="117"/>
        <v>18.610000000000014</v>
      </c>
      <c r="T485" s="5">
        <f t="shared" si="118"/>
        <v>17.950000000000045</v>
      </c>
      <c r="U485" s="5">
        <f t="shared" si="119"/>
        <v>0.72072028886313366</v>
      </c>
      <c r="V485" s="5">
        <f t="shared" si="120"/>
        <v>1.7028271560270369</v>
      </c>
      <c r="W485" s="5">
        <f t="shared" si="121"/>
        <v>21.204999999999927</v>
      </c>
      <c r="X485" s="5">
        <f t="shared" si="122"/>
        <v>664.13499999999999</v>
      </c>
      <c r="Y485" s="5">
        <f t="shared" si="123"/>
        <v>53.332096829427968</v>
      </c>
      <c r="Z485" s="10">
        <f t="shared" si="124"/>
        <v>0.43908996800200301</v>
      </c>
      <c r="AA485">
        <f t="shared" si="125"/>
        <v>0.65999999999996817</v>
      </c>
    </row>
    <row r="486" spans="1:27">
      <c r="A486" s="1">
        <f t="shared" si="115"/>
        <v>793</v>
      </c>
      <c r="B486" s="1">
        <v>2</v>
      </c>
      <c r="C486" s="1">
        <v>0</v>
      </c>
      <c r="D486" s="2">
        <v>-7</v>
      </c>
      <c r="E486" s="5">
        <v>513.14</v>
      </c>
      <c r="F486" s="5">
        <v>506.29</v>
      </c>
      <c r="G486" s="5">
        <v>17.72</v>
      </c>
      <c r="H486" s="5">
        <v>511.53</v>
      </c>
      <c r="I486" s="5">
        <v>520.58000000000004</v>
      </c>
      <c r="J486" s="5">
        <v>13.95</v>
      </c>
      <c r="K486" s="6">
        <f t="shared" si="126"/>
        <v>512.33500000000004</v>
      </c>
      <c r="L486" s="6">
        <f t="shared" si="127"/>
        <v>1.6100000000000136</v>
      </c>
      <c r="M486" s="6">
        <f t="shared" si="128"/>
        <v>513.43500000000006</v>
      </c>
      <c r="N486" s="5">
        <f t="shared" si="129"/>
        <v>11.27609085632073</v>
      </c>
      <c r="O486" s="6">
        <f t="shared" si="130"/>
        <v>-14.29000000000002</v>
      </c>
      <c r="P486" s="6">
        <f t="shared" si="131"/>
        <v>22.55218171264146</v>
      </c>
      <c r="Q486" s="6">
        <f t="shared" si="132"/>
        <v>0.23475361526100322</v>
      </c>
      <c r="R486" s="5">
        <f t="shared" si="116"/>
        <v>0.70503156646203347</v>
      </c>
      <c r="S486" s="5">
        <f t="shared" si="117"/>
        <v>15.900000000000034</v>
      </c>
      <c r="T486" s="5">
        <f t="shared" si="118"/>
        <v>14.29000000000002</v>
      </c>
      <c r="U486" s="5">
        <f t="shared" si="119"/>
        <v>0.63364157765675799</v>
      </c>
      <c r="V486" s="5">
        <f t="shared" si="120"/>
        <v>9.7551537497893234E-2</v>
      </c>
      <c r="W486" s="5">
        <f t="shared" si="121"/>
        <v>1.1000000000000227</v>
      </c>
      <c r="X486" s="5">
        <f t="shared" si="122"/>
        <v>513.43500000000006</v>
      </c>
      <c r="Y486" s="5">
        <f t="shared" si="123"/>
        <v>45.533066959299802</v>
      </c>
      <c r="Z486" s="10">
        <f t="shared" si="124"/>
        <v>0.44007158508588118</v>
      </c>
      <c r="AA486">
        <f t="shared" si="125"/>
        <v>1.6100000000000136</v>
      </c>
    </row>
    <row r="487" spans="1:27">
      <c r="A487" s="1">
        <f t="shared" si="115"/>
        <v>1141</v>
      </c>
      <c r="B487" s="1">
        <v>3</v>
      </c>
      <c r="C487" s="1">
        <v>-3</v>
      </c>
      <c r="D487" s="2">
        <v>4</v>
      </c>
      <c r="E487" s="5">
        <v>787.61</v>
      </c>
      <c r="F487" s="5">
        <v>802.87</v>
      </c>
      <c r="G487" s="5">
        <v>23.76</v>
      </c>
      <c r="H487" s="5">
        <v>830.52</v>
      </c>
      <c r="I487" s="5">
        <v>833.19</v>
      </c>
      <c r="J487" s="5">
        <v>23.63</v>
      </c>
      <c r="K487" s="6">
        <f t="shared" si="126"/>
        <v>809.06500000000005</v>
      </c>
      <c r="L487" s="6">
        <f t="shared" si="127"/>
        <v>-42.909999999999968</v>
      </c>
      <c r="M487" s="6">
        <f t="shared" si="128"/>
        <v>818.03</v>
      </c>
      <c r="N487" s="5">
        <f t="shared" si="129"/>
        <v>16.754958221374352</v>
      </c>
      <c r="O487" s="6">
        <f t="shared" si="130"/>
        <v>-30.32000000000005</v>
      </c>
      <c r="P487" s="6">
        <f t="shared" si="131"/>
        <v>33.509916442748704</v>
      </c>
      <c r="Q487" s="6">
        <f t="shared" si="132"/>
        <v>5.4863482482416367E-3</v>
      </c>
      <c r="R487" s="5">
        <f t="shared" si="116"/>
        <v>0.37570968049143855</v>
      </c>
      <c r="S487" s="5">
        <f t="shared" si="117"/>
        <v>12.589999999999918</v>
      </c>
      <c r="T487" s="5">
        <f t="shared" si="118"/>
        <v>30.32000000000005</v>
      </c>
      <c r="U487" s="5">
        <f t="shared" si="119"/>
        <v>0.9048067920969427</v>
      </c>
      <c r="V487" s="5">
        <f t="shared" si="120"/>
        <v>0.53506549413911642</v>
      </c>
      <c r="W487" s="5">
        <f t="shared" si="121"/>
        <v>8.9649999999999181</v>
      </c>
      <c r="X487" s="5">
        <f t="shared" si="122"/>
        <v>818.03</v>
      </c>
      <c r="Y487" s="5">
        <f t="shared" si="123"/>
        <v>48.823159639779739</v>
      </c>
      <c r="Z487" s="10">
        <f t="shared" si="124"/>
        <v>0.44040322432970447</v>
      </c>
      <c r="AA487">
        <f t="shared" si="125"/>
        <v>42.909999999999968</v>
      </c>
    </row>
    <row r="488" spans="1:27">
      <c r="A488" s="1">
        <f t="shared" si="115"/>
        <v>1560</v>
      </c>
      <c r="B488" s="1">
        <v>4</v>
      </c>
      <c r="C488" s="1">
        <v>-2</v>
      </c>
      <c r="D488" s="2">
        <v>2</v>
      </c>
      <c r="E488" s="5">
        <v>326.58</v>
      </c>
      <c r="F488" s="5">
        <v>322.16000000000003</v>
      </c>
      <c r="G488" s="5">
        <v>7.9</v>
      </c>
      <c r="H488" s="5">
        <v>302.83</v>
      </c>
      <c r="I488" s="5">
        <v>300.52</v>
      </c>
      <c r="J488" s="5">
        <v>9.18</v>
      </c>
      <c r="K488" s="6">
        <f t="shared" si="126"/>
        <v>314.70499999999998</v>
      </c>
      <c r="L488" s="6">
        <f t="shared" si="127"/>
        <v>23.75</v>
      </c>
      <c r="M488" s="6">
        <f t="shared" si="128"/>
        <v>311.34000000000003</v>
      </c>
      <c r="N488" s="5">
        <f t="shared" si="129"/>
        <v>6.0556254837960379</v>
      </c>
      <c r="O488" s="6">
        <f t="shared" si="130"/>
        <v>21.640000000000043</v>
      </c>
      <c r="P488" s="6">
        <f t="shared" si="131"/>
        <v>12.111250967592076</v>
      </c>
      <c r="Q488" s="6">
        <f t="shared" si="132"/>
        <v>-0.14904582962918514</v>
      </c>
      <c r="R488" s="5">
        <f t="shared" si="116"/>
        <v>0.17421817165262335</v>
      </c>
      <c r="S488" s="5">
        <f t="shared" si="117"/>
        <v>2.1099999999999568</v>
      </c>
      <c r="T488" s="5">
        <f t="shared" si="118"/>
        <v>21.640000000000043</v>
      </c>
      <c r="U488" s="5">
        <f t="shared" si="119"/>
        <v>1.7867683576127269</v>
      </c>
      <c r="V488" s="5">
        <f t="shared" si="120"/>
        <v>0.55568165650339452</v>
      </c>
      <c r="W488" s="5">
        <f t="shared" si="121"/>
        <v>3.3649999999999523</v>
      </c>
      <c r="X488" s="5">
        <f t="shared" si="122"/>
        <v>311.34000000000003</v>
      </c>
      <c r="Y488" s="5">
        <f t="shared" si="123"/>
        <v>51.413351243913617</v>
      </c>
      <c r="Z488" s="10">
        <f t="shared" si="124"/>
        <v>0.44062682623735022</v>
      </c>
      <c r="AA488">
        <f t="shared" si="125"/>
        <v>23.75</v>
      </c>
    </row>
    <row r="489" spans="1:27">
      <c r="A489" s="1">
        <f t="shared" si="115"/>
        <v>1112</v>
      </c>
      <c r="B489" s="1">
        <v>3</v>
      </c>
      <c r="C489" s="1">
        <v>-4</v>
      </c>
      <c r="D489" s="2">
        <v>-4</v>
      </c>
      <c r="E489" s="5">
        <v>293.7</v>
      </c>
      <c r="F489" s="5">
        <v>307.77</v>
      </c>
      <c r="G489" s="5">
        <v>8.89</v>
      </c>
      <c r="H489" s="5">
        <v>273.62</v>
      </c>
      <c r="I489" s="5">
        <v>300.24</v>
      </c>
      <c r="J489" s="5">
        <v>9.15</v>
      </c>
      <c r="K489" s="6">
        <f t="shared" si="126"/>
        <v>283.65999999999997</v>
      </c>
      <c r="L489" s="6">
        <f t="shared" si="127"/>
        <v>20.079999999999984</v>
      </c>
      <c r="M489" s="6">
        <f t="shared" si="128"/>
        <v>304.005</v>
      </c>
      <c r="N489" s="5">
        <f t="shared" si="129"/>
        <v>6.3787655545567761</v>
      </c>
      <c r="O489" s="6">
        <f t="shared" si="130"/>
        <v>7.5299999999999727</v>
      </c>
      <c r="P489" s="6">
        <f t="shared" si="131"/>
        <v>12.757531109113552</v>
      </c>
      <c r="Q489" s="6">
        <f t="shared" si="132"/>
        <v>-2.8818847516444979E-2</v>
      </c>
      <c r="R489" s="5">
        <f t="shared" si="116"/>
        <v>0.98373265898091466</v>
      </c>
      <c r="S489" s="5">
        <f t="shared" si="117"/>
        <v>12.550000000000011</v>
      </c>
      <c r="T489" s="5">
        <f t="shared" si="118"/>
        <v>7.5299999999999727</v>
      </c>
      <c r="U489" s="5">
        <f t="shared" si="119"/>
        <v>0.59023959538854609</v>
      </c>
      <c r="V489" s="5">
        <f t="shared" si="120"/>
        <v>3.1894885971261702</v>
      </c>
      <c r="W489" s="5">
        <f t="shared" si="121"/>
        <v>20.345000000000027</v>
      </c>
      <c r="X489" s="5">
        <f t="shared" si="122"/>
        <v>304.005</v>
      </c>
      <c r="Y489" s="5">
        <f t="shared" si="123"/>
        <v>47.658907887409192</v>
      </c>
      <c r="Z489" s="10">
        <f t="shared" si="124"/>
        <v>0.44135813122678508</v>
      </c>
      <c r="AA489">
        <f t="shared" si="125"/>
        <v>20.079999999999984</v>
      </c>
    </row>
    <row r="490" spans="1:27">
      <c r="A490" s="1">
        <f t="shared" si="115"/>
        <v>1517</v>
      </c>
      <c r="B490" s="1">
        <v>4</v>
      </c>
      <c r="C490" s="1">
        <v>-4</v>
      </c>
      <c r="D490" s="2">
        <v>1</v>
      </c>
      <c r="E490" s="5">
        <v>696.54</v>
      </c>
      <c r="F490" s="5">
        <v>677.76</v>
      </c>
      <c r="G490" s="5">
        <v>17.309999999999999</v>
      </c>
      <c r="H490" s="5">
        <v>689.49</v>
      </c>
      <c r="I490" s="5">
        <v>668.38</v>
      </c>
      <c r="J490" s="5">
        <v>16.02</v>
      </c>
      <c r="K490" s="6">
        <f t="shared" si="126"/>
        <v>693.01499999999999</v>
      </c>
      <c r="L490" s="6">
        <f t="shared" si="127"/>
        <v>7.0499999999999545</v>
      </c>
      <c r="M490" s="6">
        <f t="shared" si="128"/>
        <v>673.06999999999994</v>
      </c>
      <c r="N490" s="5">
        <f t="shared" si="129"/>
        <v>11.792757311163491</v>
      </c>
      <c r="O490" s="6">
        <f t="shared" si="130"/>
        <v>9.3799999999999955</v>
      </c>
      <c r="P490" s="6">
        <f t="shared" si="131"/>
        <v>23.585514622326983</v>
      </c>
      <c r="Q490" s="6">
        <f t="shared" si="132"/>
        <v>7.7291958225810267E-2</v>
      </c>
      <c r="R490" s="5">
        <f t="shared" si="116"/>
        <v>9.8789449257739345E-2</v>
      </c>
      <c r="S490" s="5">
        <f t="shared" si="117"/>
        <v>2.3300000000000409</v>
      </c>
      <c r="T490" s="5">
        <f t="shared" si="118"/>
        <v>9.3799999999999955</v>
      </c>
      <c r="U490" s="5">
        <f t="shared" si="119"/>
        <v>0.39770173134660014</v>
      </c>
      <c r="V490" s="5">
        <f t="shared" si="120"/>
        <v>1.6912923308545766</v>
      </c>
      <c r="W490" s="5">
        <f t="shared" si="121"/>
        <v>19.94500000000005</v>
      </c>
      <c r="X490" s="5">
        <f t="shared" si="122"/>
        <v>673.06999999999994</v>
      </c>
      <c r="Y490" s="5">
        <f t="shared" si="123"/>
        <v>57.074862327815836</v>
      </c>
      <c r="Z490" s="10">
        <f t="shared" si="124"/>
        <v>0.44153708790995128</v>
      </c>
      <c r="AA490">
        <f t="shared" si="125"/>
        <v>7.0499999999999545</v>
      </c>
    </row>
    <row r="491" spans="1:27">
      <c r="A491" s="1">
        <f t="shared" si="115"/>
        <v>1152</v>
      </c>
      <c r="B491" s="1">
        <v>3</v>
      </c>
      <c r="C491" s="1">
        <v>-2</v>
      </c>
      <c r="D491" s="2">
        <v>-6</v>
      </c>
      <c r="E491" s="5">
        <v>935.9</v>
      </c>
      <c r="F491" s="5">
        <v>998.35</v>
      </c>
      <c r="G491" s="5">
        <v>38.700000000000003</v>
      </c>
      <c r="H491" s="5">
        <v>941.5</v>
      </c>
      <c r="I491" s="5">
        <v>969.46</v>
      </c>
      <c r="J491" s="5">
        <v>24.42</v>
      </c>
      <c r="K491" s="6">
        <f t="shared" si="126"/>
        <v>938.7</v>
      </c>
      <c r="L491" s="6">
        <f t="shared" si="127"/>
        <v>-5.6000000000000227</v>
      </c>
      <c r="M491" s="6">
        <f t="shared" si="128"/>
        <v>983.90499999999997</v>
      </c>
      <c r="N491" s="5">
        <f t="shared" si="129"/>
        <v>22.880266606838308</v>
      </c>
      <c r="O491" s="6">
        <f t="shared" si="130"/>
        <v>28.889999999999986</v>
      </c>
      <c r="P491" s="6">
        <f t="shared" si="131"/>
        <v>45.760533213676617</v>
      </c>
      <c r="Q491" s="6">
        <f t="shared" si="132"/>
        <v>0.43044041851621351</v>
      </c>
      <c r="R491" s="5">
        <f t="shared" si="116"/>
        <v>0.75370625248072631</v>
      </c>
      <c r="S491" s="5">
        <f t="shared" si="117"/>
        <v>34.490000000000009</v>
      </c>
      <c r="T491" s="5">
        <f t="shared" si="118"/>
        <v>28.889999999999986</v>
      </c>
      <c r="U491" s="5">
        <f t="shared" si="119"/>
        <v>0.6313300560791002</v>
      </c>
      <c r="V491" s="5">
        <f t="shared" si="120"/>
        <v>1.9757199851198126</v>
      </c>
      <c r="W491" s="5">
        <f t="shared" si="121"/>
        <v>45.204999999999927</v>
      </c>
      <c r="X491" s="5">
        <f t="shared" si="122"/>
        <v>983.90499999999997</v>
      </c>
      <c r="Y491" s="5">
        <f t="shared" si="123"/>
        <v>43.002339828764789</v>
      </c>
      <c r="Z491" s="10">
        <f t="shared" si="124"/>
        <v>0.44193551565811051</v>
      </c>
      <c r="AA491">
        <f t="shared" si="125"/>
        <v>5.6000000000000227</v>
      </c>
    </row>
    <row r="492" spans="1:27">
      <c r="A492" s="1">
        <f t="shared" si="115"/>
        <v>406</v>
      </c>
      <c r="B492" s="1">
        <v>1</v>
      </c>
      <c r="C492" s="1">
        <v>0</v>
      </c>
      <c r="D492" s="2">
        <v>6</v>
      </c>
      <c r="E492" s="5">
        <v>232.49</v>
      </c>
      <c r="F492" s="5">
        <v>253.4</v>
      </c>
      <c r="G492" s="5">
        <v>8.3699999999999992</v>
      </c>
      <c r="H492" s="5">
        <v>260.88</v>
      </c>
      <c r="I492" s="5">
        <v>276.2</v>
      </c>
      <c r="J492" s="5">
        <v>9.89</v>
      </c>
      <c r="K492" s="6">
        <f t="shared" si="126"/>
        <v>246.685</v>
      </c>
      <c r="L492" s="6">
        <f t="shared" si="127"/>
        <v>-28.389999999999986</v>
      </c>
      <c r="M492" s="6">
        <f t="shared" si="128"/>
        <v>264.8</v>
      </c>
      <c r="N492" s="5">
        <f t="shared" si="129"/>
        <v>6.4782134883006135</v>
      </c>
      <c r="O492" s="6">
        <f t="shared" si="130"/>
        <v>-22.799999999999983</v>
      </c>
      <c r="P492" s="6">
        <f t="shared" si="131"/>
        <v>12.956426976601227</v>
      </c>
      <c r="Q492" s="6">
        <f t="shared" si="132"/>
        <v>-0.16533844843300449</v>
      </c>
      <c r="R492" s="5">
        <f t="shared" si="116"/>
        <v>0.43144610856799587</v>
      </c>
      <c r="S492" s="5">
        <f t="shared" si="117"/>
        <v>5.5900000000000034</v>
      </c>
      <c r="T492" s="5">
        <f t="shared" si="118"/>
        <v>22.799999999999983</v>
      </c>
      <c r="U492" s="5">
        <f t="shared" si="119"/>
        <v>1.7597444141950433</v>
      </c>
      <c r="V492" s="5">
        <f t="shared" si="120"/>
        <v>2.7962956195739692</v>
      </c>
      <c r="W492" s="5">
        <f t="shared" si="121"/>
        <v>18.115000000000009</v>
      </c>
      <c r="X492" s="5">
        <f t="shared" si="122"/>
        <v>264.8</v>
      </c>
      <c r="Y492" s="5">
        <f t="shared" si="123"/>
        <v>40.875466743758587</v>
      </c>
      <c r="Z492" s="10">
        <f t="shared" si="124"/>
        <v>0.44250762705291308</v>
      </c>
      <c r="AA492">
        <f t="shared" si="125"/>
        <v>28.389999999999986</v>
      </c>
    </row>
    <row r="493" spans="1:27">
      <c r="A493" s="1">
        <f t="shared" si="115"/>
        <v>814</v>
      </c>
      <c r="B493" s="1">
        <v>2</v>
      </c>
      <c r="C493" s="1">
        <v>1</v>
      </c>
      <c r="D493" s="2">
        <v>-7</v>
      </c>
      <c r="E493" s="5">
        <v>309.99</v>
      </c>
      <c r="F493" s="5">
        <v>297.7</v>
      </c>
      <c r="G493" s="5">
        <v>11.79</v>
      </c>
      <c r="H493" s="5">
        <v>313.33999999999997</v>
      </c>
      <c r="I493" s="5">
        <v>298.24</v>
      </c>
      <c r="J493" s="5">
        <v>9.43</v>
      </c>
      <c r="K493" s="6">
        <f t="shared" si="126"/>
        <v>311.66499999999996</v>
      </c>
      <c r="L493" s="6">
        <f t="shared" si="127"/>
        <v>-3.3499999999999659</v>
      </c>
      <c r="M493" s="6">
        <f t="shared" si="128"/>
        <v>297.97000000000003</v>
      </c>
      <c r="N493" s="5">
        <f t="shared" si="129"/>
        <v>7.548658821274147</v>
      </c>
      <c r="O493" s="6">
        <f t="shared" si="130"/>
        <v>-0.54000000000002046</v>
      </c>
      <c r="P493" s="6">
        <f t="shared" si="131"/>
        <v>15.097317642548294</v>
      </c>
      <c r="Q493" s="6">
        <f t="shared" si="132"/>
        <v>0.21971403375612583</v>
      </c>
      <c r="R493" s="5">
        <f t="shared" si="116"/>
        <v>0.18612577853436765</v>
      </c>
      <c r="S493" s="5">
        <f t="shared" si="117"/>
        <v>2.8099999999999454</v>
      </c>
      <c r="T493" s="5">
        <f t="shared" si="118"/>
        <v>0.54000000000002046</v>
      </c>
      <c r="U493" s="5">
        <f t="shared" si="119"/>
        <v>3.576794320589477E-2</v>
      </c>
      <c r="V493" s="5">
        <f t="shared" si="120"/>
        <v>1.8142295637211407</v>
      </c>
      <c r="W493" s="5">
        <f t="shared" si="121"/>
        <v>13.694999999999936</v>
      </c>
      <c r="X493" s="5">
        <f t="shared" si="122"/>
        <v>297.97000000000003</v>
      </c>
      <c r="Y493" s="5">
        <f t="shared" si="123"/>
        <v>39.473237174296521</v>
      </c>
      <c r="Z493" s="10">
        <f t="shared" si="124"/>
        <v>0.44285663594441033</v>
      </c>
      <c r="AA493">
        <f t="shared" si="125"/>
        <v>3.3499999999999659</v>
      </c>
    </row>
    <row r="494" spans="1:27">
      <c r="A494" s="1">
        <f t="shared" si="115"/>
        <v>1553</v>
      </c>
      <c r="B494" s="1">
        <v>4</v>
      </c>
      <c r="C494" s="1">
        <v>-2</v>
      </c>
      <c r="D494" s="2">
        <v>-5</v>
      </c>
      <c r="E494" s="5">
        <v>384.49</v>
      </c>
      <c r="F494" s="5">
        <v>406.63</v>
      </c>
      <c r="G494" s="5">
        <v>12.19</v>
      </c>
      <c r="H494" s="5">
        <v>380.07</v>
      </c>
      <c r="I494" s="5">
        <v>394.87</v>
      </c>
      <c r="J494" s="5">
        <v>9.33</v>
      </c>
      <c r="K494" s="6">
        <f t="shared" si="126"/>
        <v>382.28</v>
      </c>
      <c r="L494" s="6">
        <f t="shared" si="127"/>
        <v>4.4200000000000159</v>
      </c>
      <c r="M494" s="6">
        <f t="shared" si="128"/>
        <v>400.75</v>
      </c>
      <c r="N494" s="5">
        <f t="shared" si="129"/>
        <v>7.675366440763594</v>
      </c>
      <c r="O494" s="6">
        <f t="shared" si="130"/>
        <v>11.759999999999991</v>
      </c>
      <c r="P494" s="6">
        <f t="shared" si="131"/>
        <v>15.350732881527188</v>
      </c>
      <c r="Q494" s="6">
        <f t="shared" si="132"/>
        <v>0.26118610621910066</v>
      </c>
      <c r="R494" s="5">
        <f t="shared" si="116"/>
        <v>0.47815306647885242</v>
      </c>
      <c r="S494" s="5">
        <f t="shared" si="117"/>
        <v>7.339999999999975</v>
      </c>
      <c r="T494" s="5">
        <f t="shared" si="118"/>
        <v>11.759999999999991</v>
      </c>
      <c r="U494" s="5">
        <f t="shared" si="119"/>
        <v>0.76608720187892632</v>
      </c>
      <c r="V494" s="5">
        <f t="shared" si="120"/>
        <v>2.4063997650856805</v>
      </c>
      <c r="W494" s="5">
        <f t="shared" si="121"/>
        <v>18.470000000000027</v>
      </c>
      <c r="X494" s="5">
        <f t="shared" si="122"/>
        <v>400.75</v>
      </c>
      <c r="Y494" s="5">
        <f t="shared" si="123"/>
        <v>52.212490842343527</v>
      </c>
      <c r="Z494" s="10">
        <f t="shared" si="124"/>
        <v>0.44307448583731379</v>
      </c>
      <c r="AA494">
        <f t="shared" si="125"/>
        <v>4.4200000000000159</v>
      </c>
    </row>
    <row r="495" spans="1:27">
      <c r="A495" s="1">
        <f t="shared" si="115"/>
        <v>299</v>
      </c>
      <c r="B495" s="1">
        <v>1</v>
      </c>
      <c r="C495" s="1">
        <v>-5</v>
      </c>
      <c r="D495" s="2">
        <v>4</v>
      </c>
      <c r="E495" s="5">
        <v>668.6</v>
      </c>
      <c r="F495" s="5">
        <v>708.79</v>
      </c>
      <c r="G495" s="5">
        <v>47.43</v>
      </c>
      <c r="H495" s="5">
        <v>704.38</v>
      </c>
      <c r="I495" s="5">
        <v>716.95</v>
      </c>
      <c r="J495" s="5">
        <v>22.23</v>
      </c>
      <c r="K495" s="6">
        <f t="shared" si="126"/>
        <v>686.49</v>
      </c>
      <c r="L495" s="6">
        <f t="shared" si="127"/>
        <v>-35.779999999999973</v>
      </c>
      <c r="M495" s="6">
        <f t="shared" si="128"/>
        <v>712.87</v>
      </c>
      <c r="N495" s="5">
        <f t="shared" si="129"/>
        <v>26.190541231520971</v>
      </c>
      <c r="O495" s="6">
        <f t="shared" si="130"/>
        <v>-8.1600000000000819</v>
      </c>
      <c r="P495" s="6">
        <f t="shared" si="131"/>
        <v>52.381082463041942</v>
      </c>
      <c r="Q495" s="6">
        <f t="shared" si="132"/>
        <v>0.63978650166205142</v>
      </c>
      <c r="R495" s="5">
        <f t="shared" si="116"/>
        <v>0.5272895996276421</v>
      </c>
      <c r="S495" s="5">
        <f t="shared" si="117"/>
        <v>27.619999999999891</v>
      </c>
      <c r="T495" s="5">
        <f t="shared" si="118"/>
        <v>8.1600000000000819</v>
      </c>
      <c r="U495" s="5">
        <f t="shared" si="119"/>
        <v>0.15578143131649602</v>
      </c>
      <c r="V495" s="5">
        <f t="shared" si="120"/>
        <v>1.0072338622865498</v>
      </c>
      <c r="W495" s="5">
        <f t="shared" si="121"/>
        <v>26.379999999999995</v>
      </c>
      <c r="X495" s="5">
        <f t="shared" si="122"/>
        <v>712.87</v>
      </c>
      <c r="Y495" s="5">
        <f t="shared" si="123"/>
        <v>27.218605132987598</v>
      </c>
      <c r="Z495" s="10">
        <f t="shared" si="124"/>
        <v>0.44322341995882847</v>
      </c>
      <c r="AA495">
        <f t="shared" si="125"/>
        <v>35.779999999999973</v>
      </c>
    </row>
    <row r="496" spans="1:27">
      <c r="A496" s="1">
        <f t="shared" si="115"/>
        <v>87</v>
      </c>
      <c r="B496" s="1">
        <v>0</v>
      </c>
      <c r="C496" s="1">
        <v>4</v>
      </c>
      <c r="D496" s="2">
        <v>3</v>
      </c>
      <c r="E496" s="5">
        <v>465.76</v>
      </c>
      <c r="F496" s="5">
        <v>495.99</v>
      </c>
      <c r="G496" s="5">
        <v>11.47</v>
      </c>
      <c r="H496" s="5">
        <v>493.2</v>
      </c>
      <c r="I496" s="5">
        <v>526.28</v>
      </c>
      <c r="J496" s="5">
        <v>14.08</v>
      </c>
      <c r="K496" s="6">
        <f t="shared" si="126"/>
        <v>479.48</v>
      </c>
      <c r="L496" s="6">
        <f t="shared" si="127"/>
        <v>-27.439999999999998</v>
      </c>
      <c r="M496" s="6">
        <f t="shared" si="128"/>
        <v>511.13499999999999</v>
      </c>
      <c r="N496" s="5">
        <f t="shared" si="129"/>
        <v>9.0802987285661469</v>
      </c>
      <c r="O496" s="6">
        <f t="shared" si="130"/>
        <v>-30.289999999999964</v>
      </c>
      <c r="P496" s="6">
        <f t="shared" si="131"/>
        <v>18.160597457132294</v>
      </c>
      <c r="Q496" s="6">
        <f t="shared" si="132"/>
        <v>-0.20219534255306051</v>
      </c>
      <c r="R496" s="5">
        <f t="shared" si="116"/>
        <v>0.15693316294947512</v>
      </c>
      <c r="S496" s="5">
        <f t="shared" si="117"/>
        <v>2.8499999999999659</v>
      </c>
      <c r="T496" s="5">
        <f t="shared" si="118"/>
        <v>30.289999999999964</v>
      </c>
      <c r="U496" s="5">
        <f t="shared" si="119"/>
        <v>1.6678966686805798</v>
      </c>
      <c r="V496" s="5">
        <f t="shared" si="120"/>
        <v>3.4861187881864493</v>
      </c>
      <c r="W496" s="5">
        <f t="shared" si="121"/>
        <v>31.654999999999973</v>
      </c>
      <c r="X496" s="5">
        <f t="shared" si="122"/>
        <v>511.13499999999999</v>
      </c>
      <c r="Y496" s="5">
        <f t="shared" si="123"/>
        <v>56.290548943284861</v>
      </c>
      <c r="Z496" s="10">
        <f t="shared" si="124"/>
        <v>0.44331817016675507</v>
      </c>
      <c r="AA496">
        <f t="shared" si="125"/>
        <v>27.439999999999998</v>
      </c>
    </row>
    <row r="497" spans="1:27">
      <c r="A497" s="1">
        <f t="shared" si="115"/>
        <v>1595</v>
      </c>
      <c r="B497" s="1">
        <v>4</v>
      </c>
      <c r="C497" s="1">
        <v>0</v>
      </c>
      <c r="D497" s="2">
        <v>-5</v>
      </c>
      <c r="E497" s="5">
        <v>386.66</v>
      </c>
      <c r="F497" s="5">
        <v>375.74</v>
      </c>
      <c r="G497" s="5">
        <v>8.85</v>
      </c>
      <c r="H497" s="5">
        <v>396.25</v>
      </c>
      <c r="I497" s="5">
        <v>389.36</v>
      </c>
      <c r="J497" s="5">
        <v>11.47</v>
      </c>
      <c r="K497" s="6">
        <f t="shared" si="126"/>
        <v>391.45500000000004</v>
      </c>
      <c r="L497" s="6">
        <f t="shared" si="127"/>
        <v>-9.589999999999975</v>
      </c>
      <c r="M497" s="6">
        <f t="shared" si="128"/>
        <v>382.55</v>
      </c>
      <c r="N497" s="5">
        <f t="shared" si="129"/>
        <v>7.243676552690629</v>
      </c>
      <c r="O497" s="6">
        <f t="shared" si="130"/>
        <v>-13.620000000000005</v>
      </c>
      <c r="P497" s="6">
        <f t="shared" si="131"/>
        <v>14.487353105381258</v>
      </c>
      <c r="Q497" s="6">
        <f t="shared" si="132"/>
        <v>-0.2536570305226617</v>
      </c>
      <c r="R497" s="5">
        <f t="shared" si="116"/>
        <v>0.27817365744354677</v>
      </c>
      <c r="S497" s="5">
        <f t="shared" si="117"/>
        <v>4.0300000000000296</v>
      </c>
      <c r="T497" s="5">
        <f t="shared" si="118"/>
        <v>13.620000000000005</v>
      </c>
      <c r="U497" s="5">
        <f t="shared" si="119"/>
        <v>0.94013032614915149</v>
      </c>
      <c r="V497" s="5">
        <f t="shared" si="120"/>
        <v>1.2293480990247017</v>
      </c>
      <c r="W497" s="5">
        <f t="shared" si="121"/>
        <v>8.9050000000000296</v>
      </c>
      <c r="X497" s="5">
        <f t="shared" si="122"/>
        <v>382.55</v>
      </c>
      <c r="Y497" s="5">
        <f t="shared" si="123"/>
        <v>52.811579481403491</v>
      </c>
      <c r="Z497" s="10">
        <f t="shared" si="124"/>
        <v>0.44334523793540404</v>
      </c>
      <c r="AA497">
        <f t="shared" si="125"/>
        <v>9.589999999999975</v>
      </c>
    </row>
    <row r="498" spans="1:27">
      <c r="A498" s="1">
        <f t="shared" si="115"/>
        <v>1539</v>
      </c>
      <c r="B498" s="1">
        <v>4</v>
      </c>
      <c r="C498" s="1">
        <v>-3</v>
      </c>
      <c r="D498" s="2">
        <v>2</v>
      </c>
      <c r="E498" s="5">
        <v>354.21</v>
      </c>
      <c r="F498" s="5">
        <v>378.33</v>
      </c>
      <c r="G498" s="5">
        <v>11.18</v>
      </c>
      <c r="H498" s="5">
        <v>351.52</v>
      </c>
      <c r="I498" s="5">
        <v>363.74</v>
      </c>
      <c r="J498" s="5">
        <v>11.21</v>
      </c>
      <c r="K498" s="6">
        <f t="shared" si="126"/>
        <v>352.86500000000001</v>
      </c>
      <c r="L498" s="6">
        <f t="shared" si="127"/>
        <v>2.6899999999999977</v>
      </c>
      <c r="M498" s="6">
        <f t="shared" si="128"/>
        <v>371.03499999999997</v>
      </c>
      <c r="N498" s="5">
        <f t="shared" si="129"/>
        <v>7.9160675211875242</v>
      </c>
      <c r="O498" s="6">
        <f t="shared" si="130"/>
        <v>14.589999999999975</v>
      </c>
      <c r="P498" s="6">
        <f t="shared" si="131"/>
        <v>15.832135042375048</v>
      </c>
      <c r="Q498" s="6">
        <f t="shared" si="132"/>
        <v>-2.6797629425130798E-3</v>
      </c>
      <c r="R498" s="5">
        <f t="shared" si="116"/>
        <v>0.75163583232137499</v>
      </c>
      <c r="S498" s="5">
        <f t="shared" si="117"/>
        <v>11.899999999999977</v>
      </c>
      <c r="T498" s="5">
        <f t="shared" si="118"/>
        <v>14.589999999999975</v>
      </c>
      <c r="U498" s="5">
        <f t="shared" si="119"/>
        <v>0.92154342803099698</v>
      </c>
      <c r="V498" s="5">
        <f t="shared" si="120"/>
        <v>2.2953316089545175</v>
      </c>
      <c r="W498" s="5">
        <f t="shared" si="121"/>
        <v>18.169999999999959</v>
      </c>
      <c r="X498" s="5">
        <f t="shared" si="122"/>
        <v>371.03499999999997</v>
      </c>
      <c r="Y498" s="5">
        <f t="shared" si="123"/>
        <v>46.871126226111244</v>
      </c>
      <c r="Z498" s="10">
        <f t="shared" si="124"/>
        <v>0.44374654928235779</v>
      </c>
      <c r="AA498">
        <f t="shared" si="125"/>
        <v>2.6899999999999977</v>
      </c>
    </row>
    <row r="499" spans="1:27">
      <c r="A499" s="1">
        <f t="shared" si="115"/>
        <v>435</v>
      </c>
      <c r="B499" s="1">
        <v>1</v>
      </c>
      <c r="C499" s="1">
        <v>2</v>
      </c>
      <c r="D499" s="2">
        <v>-7</v>
      </c>
      <c r="E499" s="5">
        <v>628.62</v>
      </c>
      <c r="F499" s="5">
        <v>626.67999999999995</v>
      </c>
      <c r="G499" s="5">
        <v>15.32</v>
      </c>
      <c r="H499" s="5">
        <v>648.17999999999995</v>
      </c>
      <c r="I499" s="5">
        <v>629.32000000000005</v>
      </c>
      <c r="J499" s="5">
        <v>17</v>
      </c>
      <c r="K499" s="6">
        <f t="shared" si="126"/>
        <v>638.4</v>
      </c>
      <c r="L499" s="6">
        <f t="shared" si="127"/>
        <v>-19.559999999999945</v>
      </c>
      <c r="M499" s="6">
        <f t="shared" si="128"/>
        <v>628</v>
      </c>
      <c r="N499" s="5">
        <f t="shared" si="129"/>
        <v>11.442272501561916</v>
      </c>
      <c r="O499" s="6">
        <f t="shared" si="130"/>
        <v>-2.6400000000001</v>
      </c>
      <c r="P499" s="6">
        <f t="shared" si="131"/>
        <v>22.884545003123833</v>
      </c>
      <c r="Q499" s="6">
        <f t="shared" si="132"/>
        <v>-0.10368025810078393</v>
      </c>
      <c r="R499" s="5">
        <f t="shared" si="116"/>
        <v>0.73936361844599474</v>
      </c>
      <c r="S499" s="5">
        <f t="shared" si="117"/>
        <v>16.919999999999845</v>
      </c>
      <c r="T499" s="5">
        <f t="shared" si="118"/>
        <v>2.6400000000001</v>
      </c>
      <c r="U499" s="5">
        <f t="shared" si="119"/>
        <v>0.1153616993320046</v>
      </c>
      <c r="V499" s="5">
        <f t="shared" si="120"/>
        <v>0.90891035837333323</v>
      </c>
      <c r="W499" s="5">
        <f t="shared" si="121"/>
        <v>10.399999999999977</v>
      </c>
      <c r="X499" s="5">
        <f t="shared" si="122"/>
        <v>628</v>
      </c>
      <c r="Y499" s="5">
        <f t="shared" si="123"/>
        <v>54.884202409466781</v>
      </c>
      <c r="Z499" s="10">
        <f t="shared" si="124"/>
        <v>0.44452446501851844</v>
      </c>
      <c r="AA499">
        <f t="shared" si="125"/>
        <v>19.559999999999945</v>
      </c>
    </row>
    <row r="500" spans="1:27">
      <c r="A500" s="1">
        <f t="shared" si="115"/>
        <v>1097</v>
      </c>
      <c r="B500" s="1">
        <v>3</v>
      </c>
      <c r="C500" s="1">
        <v>-5</v>
      </c>
      <c r="D500" s="2">
        <v>2</v>
      </c>
      <c r="E500" s="5">
        <v>504.86</v>
      </c>
      <c r="F500" s="5">
        <v>501.35</v>
      </c>
      <c r="G500" s="5">
        <v>17.48</v>
      </c>
      <c r="H500" s="5">
        <v>486.16</v>
      </c>
      <c r="I500" s="5">
        <v>486.22</v>
      </c>
      <c r="J500" s="5">
        <v>14.91</v>
      </c>
      <c r="K500" s="6">
        <f t="shared" si="126"/>
        <v>495.51</v>
      </c>
      <c r="L500" s="6">
        <f t="shared" si="127"/>
        <v>18.699999999999989</v>
      </c>
      <c r="M500" s="6">
        <f t="shared" si="128"/>
        <v>493.78500000000003</v>
      </c>
      <c r="N500" s="5">
        <f t="shared" si="129"/>
        <v>11.48758569064884</v>
      </c>
      <c r="O500" s="6">
        <f t="shared" si="130"/>
        <v>15.129999999999995</v>
      </c>
      <c r="P500" s="6">
        <f t="shared" si="131"/>
        <v>22.975171381297681</v>
      </c>
      <c r="Q500" s="6">
        <f t="shared" si="132"/>
        <v>0.15769813311711381</v>
      </c>
      <c r="R500" s="5">
        <f t="shared" si="116"/>
        <v>0.15538513035450327</v>
      </c>
      <c r="S500" s="5">
        <f t="shared" si="117"/>
        <v>3.5699999999999932</v>
      </c>
      <c r="T500" s="5">
        <f t="shared" si="118"/>
        <v>15.129999999999995</v>
      </c>
      <c r="U500" s="5">
        <f t="shared" si="119"/>
        <v>0.65853698102622926</v>
      </c>
      <c r="V500" s="5">
        <f t="shared" si="120"/>
        <v>0.15016210076275258</v>
      </c>
      <c r="W500" s="5">
        <f t="shared" si="121"/>
        <v>1.7249999999999659</v>
      </c>
      <c r="X500" s="5">
        <f t="shared" si="122"/>
        <v>493.78500000000003</v>
      </c>
      <c r="Y500" s="5">
        <f t="shared" si="123"/>
        <v>42.984227782688265</v>
      </c>
      <c r="Z500" s="10">
        <f t="shared" si="124"/>
        <v>0.44462680980795571</v>
      </c>
      <c r="AA500">
        <f t="shared" si="125"/>
        <v>18.699999999999989</v>
      </c>
    </row>
    <row r="501" spans="1:27">
      <c r="A501" s="1">
        <f t="shared" si="115"/>
        <v>1093</v>
      </c>
      <c r="B501" s="1">
        <v>3</v>
      </c>
      <c r="C501" s="1">
        <v>-5</v>
      </c>
      <c r="D501" s="2">
        <v>-2</v>
      </c>
      <c r="E501" s="5">
        <v>368.3</v>
      </c>
      <c r="F501" s="5">
        <v>379.11</v>
      </c>
      <c r="G501" s="5">
        <v>23.24</v>
      </c>
      <c r="H501" s="5">
        <v>348.83</v>
      </c>
      <c r="I501" s="5">
        <v>348.83</v>
      </c>
      <c r="J501" s="5">
        <v>9.8800000000000008</v>
      </c>
      <c r="K501" s="6">
        <f t="shared" si="126"/>
        <v>358.565</v>
      </c>
      <c r="L501" s="6">
        <f t="shared" si="127"/>
        <v>19.470000000000027</v>
      </c>
      <c r="M501" s="6">
        <f t="shared" si="128"/>
        <v>363.97</v>
      </c>
      <c r="N501" s="5">
        <f t="shared" si="129"/>
        <v>12.626480111258244</v>
      </c>
      <c r="O501" s="6">
        <f t="shared" si="130"/>
        <v>30.28000000000003</v>
      </c>
      <c r="P501" s="6">
        <f t="shared" si="131"/>
        <v>25.252960222516489</v>
      </c>
      <c r="Q501" s="6">
        <f t="shared" si="132"/>
        <v>0.69386055147151049</v>
      </c>
      <c r="R501" s="5">
        <f t="shared" si="116"/>
        <v>0.4280686265985324</v>
      </c>
      <c r="S501" s="5">
        <f t="shared" si="117"/>
        <v>10.810000000000002</v>
      </c>
      <c r="T501" s="5">
        <f t="shared" si="118"/>
        <v>30.28000000000003</v>
      </c>
      <c r="U501" s="5">
        <f t="shared" si="119"/>
        <v>1.1990673462908021</v>
      </c>
      <c r="V501" s="5">
        <f t="shared" si="120"/>
        <v>0.42806862659853462</v>
      </c>
      <c r="W501" s="5">
        <f t="shared" si="121"/>
        <v>5.4050000000000296</v>
      </c>
      <c r="X501" s="5">
        <f t="shared" si="122"/>
        <v>363.97</v>
      </c>
      <c r="Y501" s="5">
        <f t="shared" si="123"/>
        <v>28.825927478828458</v>
      </c>
      <c r="Z501" s="10">
        <f t="shared" si="124"/>
        <v>0.4468970798741026</v>
      </c>
      <c r="AA501">
        <f t="shared" si="125"/>
        <v>19.470000000000027</v>
      </c>
    </row>
    <row r="502" spans="1:27">
      <c r="A502" s="1">
        <f t="shared" si="115"/>
        <v>805</v>
      </c>
      <c r="B502" s="1">
        <v>2</v>
      </c>
      <c r="C502" s="1">
        <v>0</v>
      </c>
      <c r="D502" s="2">
        <v>5</v>
      </c>
      <c r="E502" s="5">
        <v>802.52</v>
      </c>
      <c r="F502" s="5">
        <v>826.42</v>
      </c>
      <c r="G502" s="5">
        <v>21.75</v>
      </c>
      <c r="H502" s="5">
        <v>804.62</v>
      </c>
      <c r="I502" s="5">
        <v>806.66</v>
      </c>
      <c r="J502" s="5">
        <v>19.84</v>
      </c>
      <c r="K502" s="6">
        <f t="shared" si="126"/>
        <v>803.56999999999994</v>
      </c>
      <c r="L502" s="6">
        <f t="shared" si="127"/>
        <v>-2.1000000000000227</v>
      </c>
      <c r="M502" s="6">
        <f t="shared" si="128"/>
        <v>816.54</v>
      </c>
      <c r="N502" s="5">
        <f t="shared" si="129"/>
        <v>14.719783456287665</v>
      </c>
      <c r="O502" s="6">
        <f t="shared" si="130"/>
        <v>19.759999999999991</v>
      </c>
      <c r="P502" s="6">
        <f t="shared" si="131"/>
        <v>29.43956691257533</v>
      </c>
      <c r="Q502" s="6">
        <f t="shared" si="132"/>
        <v>9.1655694822624159E-2</v>
      </c>
      <c r="R502" s="5">
        <f t="shared" si="116"/>
        <v>0.74253809727962916</v>
      </c>
      <c r="S502" s="5">
        <f t="shared" si="117"/>
        <v>21.860000000000014</v>
      </c>
      <c r="T502" s="5">
        <f t="shared" si="118"/>
        <v>19.759999999999991</v>
      </c>
      <c r="U502" s="5">
        <f t="shared" si="119"/>
        <v>0.67120552617774276</v>
      </c>
      <c r="V502" s="5">
        <f t="shared" si="120"/>
        <v>0.88112709256329413</v>
      </c>
      <c r="W502" s="5">
        <f t="shared" si="121"/>
        <v>12.970000000000027</v>
      </c>
      <c r="X502" s="5">
        <f t="shared" si="122"/>
        <v>816.54</v>
      </c>
      <c r="Y502" s="5">
        <f t="shared" si="123"/>
        <v>55.472283435746391</v>
      </c>
      <c r="Z502" s="10">
        <f t="shared" si="124"/>
        <v>0.44745390824083775</v>
      </c>
      <c r="AA502">
        <f t="shared" si="125"/>
        <v>2.1000000000000227</v>
      </c>
    </row>
    <row r="503" spans="1:27">
      <c r="A503" s="1">
        <f t="shared" si="115"/>
        <v>1183</v>
      </c>
      <c r="B503" s="1">
        <v>3</v>
      </c>
      <c r="C503" s="1">
        <v>-1</v>
      </c>
      <c r="D503" s="2">
        <v>4</v>
      </c>
      <c r="E503" s="5">
        <v>977.35</v>
      </c>
      <c r="F503" s="5">
        <v>1008.47</v>
      </c>
      <c r="G503" s="5">
        <v>28.67</v>
      </c>
      <c r="H503" s="5">
        <v>925.22</v>
      </c>
      <c r="I503" s="5">
        <v>975.69</v>
      </c>
      <c r="J503" s="5">
        <v>31.43</v>
      </c>
      <c r="K503" s="6">
        <f t="shared" si="126"/>
        <v>951.28500000000008</v>
      </c>
      <c r="L503" s="6">
        <f t="shared" si="127"/>
        <v>52.129999999999995</v>
      </c>
      <c r="M503" s="6">
        <f t="shared" si="128"/>
        <v>992.08</v>
      </c>
      <c r="N503" s="5">
        <f t="shared" si="129"/>
        <v>21.2709531991399</v>
      </c>
      <c r="O503" s="6">
        <f t="shared" si="130"/>
        <v>32.779999999999973</v>
      </c>
      <c r="P503" s="6">
        <f t="shared" si="131"/>
        <v>42.541906398279799</v>
      </c>
      <c r="Q503" s="6">
        <f t="shared" si="132"/>
        <v>-9.1653627572073917E-2</v>
      </c>
      <c r="R503" s="5">
        <f t="shared" si="116"/>
        <v>0.45484562489617175</v>
      </c>
      <c r="S503" s="5">
        <f t="shared" si="117"/>
        <v>19.350000000000023</v>
      </c>
      <c r="T503" s="5">
        <f t="shared" si="118"/>
        <v>32.779999999999973</v>
      </c>
      <c r="U503" s="5">
        <f t="shared" si="119"/>
        <v>0.77053434543134269</v>
      </c>
      <c r="V503" s="5">
        <f t="shared" si="120"/>
        <v>1.9178736193942414</v>
      </c>
      <c r="W503" s="5">
        <f t="shared" si="121"/>
        <v>40.794999999999959</v>
      </c>
      <c r="X503" s="5">
        <f t="shared" si="122"/>
        <v>992.08</v>
      </c>
      <c r="Y503" s="5">
        <f t="shared" si="123"/>
        <v>46.640128945425694</v>
      </c>
      <c r="Z503" s="10">
        <f t="shared" si="124"/>
        <v>0.44762595992636534</v>
      </c>
      <c r="AA503">
        <f t="shared" si="125"/>
        <v>52.129999999999995</v>
      </c>
    </row>
    <row r="504" spans="1:27">
      <c r="A504" s="1">
        <f t="shared" si="115"/>
        <v>1620</v>
      </c>
      <c r="B504" s="1">
        <v>4</v>
      </c>
      <c r="C504" s="1">
        <v>1</v>
      </c>
      <c r="D504" s="2">
        <v>-1</v>
      </c>
      <c r="E504" s="5">
        <v>508.82</v>
      </c>
      <c r="F504" s="5">
        <v>502.82</v>
      </c>
      <c r="G504" s="5">
        <v>13.87</v>
      </c>
      <c r="H504" s="5">
        <v>499.25</v>
      </c>
      <c r="I504" s="5">
        <v>492.08</v>
      </c>
      <c r="J504" s="5">
        <v>10.95</v>
      </c>
      <c r="K504" s="6">
        <f t="shared" si="126"/>
        <v>504.03499999999997</v>
      </c>
      <c r="L504" s="6">
        <f t="shared" si="127"/>
        <v>9.5699999999999932</v>
      </c>
      <c r="M504" s="6">
        <f t="shared" si="128"/>
        <v>497.45</v>
      </c>
      <c r="N504" s="5">
        <f t="shared" si="129"/>
        <v>8.8357144589444481</v>
      </c>
      <c r="O504" s="6">
        <f t="shared" si="130"/>
        <v>10.740000000000009</v>
      </c>
      <c r="P504" s="6">
        <f t="shared" si="131"/>
        <v>17.671428917888896</v>
      </c>
      <c r="Q504" s="6">
        <f t="shared" si="132"/>
        <v>0.23208191126279865</v>
      </c>
      <c r="R504" s="5">
        <f t="shared" si="116"/>
        <v>6.6208567820772987E-2</v>
      </c>
      <c r="S504" s="5">
        <f t="shared" si="117"/>
        <v>1.1700000000000159</v>
      </c>
      <c r="T504" s="5">
        <f t="shared" si="118"/>
        <v>10.740000000000009</v>
      </c>
      <c r="U504" s="5">
        <f t="shared" si="119"/>
        <v>0.60776069948298528</v>
      </c>
      <c r="V504" s="5">
        <f t="shared" si="120"/>
        <v>0.74527080187997063</v>
      </c>
      <c r="W504" s="5">
        <f t="shared" si="121"/>
        <v>6.5849999999999795</v>
      </c>
      <c r="X504" s="5">
        <f t="shared" si="122"/>
        <v>497.45</v>
      </c>
      <c r="Y504" s="5">
        <f t="shared" si="123"/>
        <v>56.299918055458242</v>
      </c>
      <c r="Z504" s="10">
        <f t="shared" si="124"/>
        <v>0.44804017676989638</v>
      </c>
      <c r="AA504">
        <f t="shared" si="125"/>
        <v>9.5699999999999932</v>
      </c>
    </row>
    <row r="505" spans="1:27">
      <c r="A505" s="1">
        <f t="shared" si="115"/>
        <v>1243</v>
      </c>
      <c r="B505" s="1">
        <v>3</v>
      </c>
      <c r="C505" s="1">
        <v>2</v>
      </c>
      <c r="D505" s="2">
        <v>1</v>
      </c>
      <c r="E505" s="5">
        <v>442.91</v>
      </c>
      <c r="F505" s="5">
        <v>451.01</v>
      </c>
      <c r="G505" s="5">
        <v>13.8</v>
      </c>
      <c r="H505" s="5">
        <v>442.95</v>
      </c>
      <c r="I505" s="5">
        <v>446.54</v>
      </c>
      <c r="J505" s="5">
        <v>10.01</v>
      </c>
      <c r="K505" s="6">
        <f t="shared" si="126"/>
        <v>442.93</v>
      </c>
      <c r="L505" s="6">
        <f t="shared" si="127"/>
        <v>-3.999999999996362E-2</v>
      </c>
      <c r="M505" s="6">
        <f t="shared" si="128"/>
        <v>448.77499999999998</v>
      </c>
      <c r="N505" s="5">
        <f t="shared" si="129"/>
        <v>8.5240849948836157</v>
      </c>
      <c r="O505" s="6">
        <f t="shared" si="130"/>
        <v>4.4699999999999704</v>
      </c>
      <c r="P505" s="6">
        <f t="shared" si="131"/>
        <v>17.048169989767231</v>
      </c>
      <c r="Q505" s="6">
        <f t="shared" si="132"/>
        <v>0.31048674976371132</v>
      </c>
      <c r="R505" s="5">
        <f t="shared" si="116"/>
        <v>0.26454452311931176</v>
      </c>
      <c r="S505" s="5">
        <f t="shared" si="117"/>
        <v>4.5099999999999341</v>
      </c>
      <c r="T505" s="5">
        <f t="shared" si="118"/>
        <v>4.4699999999999704</v>
      </c>
      <c r="U505" s="5">
        <f t="shared" si="119"/>
        <v>0.2621982302313377</v>
      </c>
      <c r="V505" s="5">
        <f t="shared" si="120"/>
        <v>0.68570409651103859</v>
      </c>
      <c r="W505" s="5">
        <f t="shared" si="121"/>
        <v>5.8449999999999704</v>
      </c>
      <c r="X505" s="5">
        <f t="shared" si="122"/>
        <v>448.77499999999998</v>
      </c>
      <c r="Y505" s="5">
        <f t="shared" si="123"/>
        <v>52.64787954007577</v>
      </c>
      <c r="Z505" s="10">
        <f t="shared" si="124"/>
        <v>0.44818522956474149</v>
      </c>
      <c r="AA505">
        <f t="shared" si="125"/>
        <v>3.999999999996362E-2</v>
      </c>
    </row>
    <row r="506" spans="1:27">
      <c r="A506" s="1">
        <f t="shared" si="115"/>
        <v>14</v>
      </c>
      <c r="B506" s="1">
        <v>0</v>
      </c>
      <c r="C506" s="1">
        <v>1</v>
      </c>
      <c r="D506" s="2">
        <v>-7</v>
      </c>
      <c r="E506" s="5">
        <v>524.01</v>
      </c>
      <c r="F506" s="5">
        <v>543.57000000000005</v>
      </c>
      <c r="G506" s="5">
        <v>15.95</v>
      </c>
      <c r="H506" s="5">
        <v>524.71</v>
      </c>
      <c r="I506" s="5">
        <v>539.05999999999995</v>
      </c>
      <c r="J506" s="5">
        <v>16.77</v>
      </c>
      <c r="K506" s="6">
        <f t="shared" si="126"/>
        <v>524.36</v>
      </c>
      <c r="L506" s="6">
        <f t="shared" si="127"/>
        <v>-0.70000000000004547</v>
      </c>
      <c r="M506" s="6">
        <f t="shared" si="128"/>
        <v>541.31500000000005</v>
      </c>
      <c r="N506" s="5">
        <f t="shared" si="129"/>
        <v>11.571899152688809</v>
      </c>
      <c r="O506" s="6">
        <f t="shared" si="130"/>
        <v>4.5100000000001046</v>
      </c>
      <c r="P506" s="6">
        <f t="shared" si="131"/>
        <v>23.143798305377619</v>
      </c>
      <c r="Q506" s="6">
        <f t="shared" si="132"/>
        <v>-5.0090789369037228E-2</v>
      </c>
      <c r="R506" s="5">
        <f t="shared" si="116"/>
        <v>0.22511430195058221</v>
      </c>
      <c r="S506" s="5">
        <f t="shared" si="117"/>
        <v>5.2100000000001501</v>
      </c>
      <c r="T506" s="5">
        <f t="shared" si="118"/>
        <v>4.5100000000001046</v>
      </c>
      <c r="U506" s="5">
        <f t="shared" si="119"/>
        <v>0.19486861838716316</v>
      </c>
      <c r="V506" s="5">
        <f t="shared" si="120"/>
        <v>1.4651873280506797</v>
      </c>
      <c r="W506" s="5">
        <f t="shared" si="121"/>
        <v>16.955000000000041</v>
      </c>
      <c r="X506" s="5">
        <f t="shared" si="122"/>
        <v>541.31500000000005</v>
      </c>
      <c r="Y506" s="5">
        <f t="shared" si="123"/>
        <v>46.778406280374632</v>
      </c>
      <c r="Z506" s="10">
        <f t="shared" si="124"/>
        <v>0.4482454684656611</v>
      </c>
      <c r="AA506">
        <f t="shared" si="125"/>
        <v>0.70000000000004547</v>
      </c>
    </row>
    <row r="507" spans="1:27">
      <c r="A507" s="1">
        <f t="shared" si="115"/>
        <v>312</v>
      </c>
      <c r="B507" s="1">
        <v>1</v>
      </c>
      <c r="C507" s="1">
        <v>-4</v>
      </c>
      <c r="D507" s="2">
        <v>-4</v>
      </c>
      <c r="E507" s="5">
        <v>611.05999999999995</v>
      </c>
      <c r="F507" s="5">
        <v>642.09</v>
      </c>
      <c r="G507" s="5">
        <v>21.49</v>
      </c>
      <c r="H507" s="5">
        <v>617.34</v>
      </c>
      <c r="I507" s="5">
        <v>618.62</v>
      </c>
      <c r="J507" s="5">
        <v>17.29</v>
      </c>
      <c r="K507" s="6">
        <f t="shared" si="126"/>
        <v>614.20000000000005</v>
      </c>
      <c r="L507" s="6">
        <f t="shared" si="127"/>
        <v>-6.2800000000000864</v>
      </c>
      <c r="M507" s="6">
        <f t="shared" si="128"/>
        <v>630.35500000000002</v>
      </c>
      <c r="N507" s="5">
        <f t="shared" si="129"/>
        <v>13.790977122742245</v>
      </c>
      <c r="O507" s="6">
        <f t="shared" si="130"/>
        <v>23.470000000000027</v>
      </c>
      <c r="P507" s="6">
        <f t="shared" si="131"/>
        <v>27.581954245484489</v>
      </c>
      <c r="Q507" s="6">
        <f t="shared" si="132"/>
        <v>0.21409524790993051</v>
      </c>
      <c r="R507" s="5">
        <f t="shared" si="116"/>
        <v>1.0786037760493552</v>
      </c>
      <c r="S507" s="5">
        <f t="shared" si="117"/>
        <v>29.750000000000114</v>
      </c>
      <c r="T507" s="5">
        <f t="shared" si="118"/>
        <v>23.470000000000027</v>
      </c>
      <c r="U507" s="5">
        <f t="shared" si="119"/>
        <v>0.85091867643288399</v>
      </c>
      <c r="V507" s="5">
        <f t="shared" si="120"/>
        <v>1.1714180841732595</v>
      </c>
      <c r="W507" s="5">
        <f t="shared" si="121"/>
        <v>16.154999999999973</v>
      </c>
      <c r="X507" s="5">
        <f t="shared" si="122"/>
        <v>630.35500000000002</v>
      </c>
      <c r="Y507" s="5">
        <f t="shared" si="123"/>
        <v>45.707783748005966</v>
      </c>
      <c r="Z507" s="10">
        <f t="shared" si="124"/>
        <v>0.44879950980365391</v>
      </c>
      <c r="AA507">
        <f t="shared" si="125"/>
        <v>6.2800000000000864</v>
      </c>
    </row>
    <row r="508" spans="1:27">
      <c r="A508" s="1">
        <f t="shared" si="115"/>
        <v>1513</v>
      </c>
      <c r="B508" s="1">
        <v>4</v>
      </c>
      <c r="C508" s="1">
        <v>-4</v>
      </c>
      <c r="D508" s="2">
        <v>-3</v>
      </c>
      <c r="E508" s="5">
        <v>1108.4100000000001</v>
      </c>
      <c r="F508" s="5">
        <v>1175.6600000000001</v>
      </c>
      <c r="G508" s="5">
        <v>40.54</v>
      </c>
      <c r="H508" s="5">
        <v>1077.2</v>
      </c>
      <c r="I508" s="5">
        <v>1125.08</v>
      </c>
      <c r="J508" s="5">
        <v>29.01</v>
      </c>
      <c r="K508" s="6">
        <f t="shared" si="126"/>
        <v>1092.8050000000001</v>
      </c>
      <c r="L508" s="6">
        <f t="shared" si="127"/>
        <v>31.210000000000036</v>
      </c>
      <c r="M508" s="6">
        <f t="shared" si="128"/>
        <v>1150.3699999999999</v>
      </c>
      <c r="N508" s="5">
        <f t="shared" si="129"/>
        <v>24.925246738999395</v>
      </c>
      <c r="O508" s="6">
        <f t="shared" si="130"/>
        <v>50.580000000000155</v>
      </c>
      <c r="P508" s="6">
        <f t="shared" si="131"/>
        <v>49.850493477998789</v>
      </c>
      <c r="Q508" s="6">
        <f t="shared" si="132"/>
        <v>0.32269149417298493</v>
      </c>
      <c r="R508" s="5">
        <f t="shared" si="116"/>
        <v>0.38856185061736548</v>
      </c>
      <c r="S508" s="5">
        <f t="shared" si="117"/>
        <v>19.370000000000118</v>
      </c>
      <c r="T508" s="5">
        <f t="shared" si="118"/>
        <v>50.580000000000155</v>
      </c>
      <c r="U508" s="5">
        <f t="shared" si="119"/>
        <v>1.0146338876730143</v>
      </c>
      <c r="V508" s="5">
        <f t="shared" si="120"/>
        <v>2.3095057233648366</v>
      </c>
      <c r="W508" s="5">
        <f t="shared" si="121"/>
        <v>57.564999999999827</v>
      </c>
      <c r="X508" s="5">
        <f t="shared" si="122"/>
        <v>1150.3699999999999</v>
      </c>
      <c r="Y508" s="5">
        <f t="shared" si="123"/>
        <v>46.152802900846254</v>
      </c>
      <c r="Z508" s="10">
        <f t="shared" si="124"/>
        <v>0.44921598368713467</v>
      </c>
      <c r="AA508">
        <f t="shared" si="125"/>
        <v>31.210000000000036</v>
      </c>
    </row>
    <row r="509" spans="1:27">
      <c r="A509" s="1">
        <f t="shared" si="115"/>
        <v>1617</v>
      </c>
      <c r="B509" s="1">
        <v>4</v>
      </c>
      <c r="C509" s="1">
        <v>1</v>
      </c>
      <c r="D509" s="2">
        <v>-4</v>
      </c>
      <c r="E509" s="5">
        <v>678.56</v>
      </c>
      <c r="F509" s="5">
        <v>685.69</v>
      </c>
      <c r="G509" s="5">
        <v>14.83</v>
      </c>
      <c r="H509" s="5">
        <v>680.01</v>
      </c>
      <c r="I509" s="5">
        <v>696.44</v>
      </c>
      <c r="J509" s="5">
        <v>20.2</v>
      </c>
      <c r="K509" s="6">
        <f t="shared" si="126"/>
        <v>679.28499999999997</v>
      </c>
      <c r="L509" s="6">
        <f t="shared" si="127"/>
        <v>-1.4500000000000455</v>
      </c>
      <c r="M509" s="6">
        <f t="shared" si="128"/>
        <v>691.06500000000005</v>
      </c>
      <c r="N509" s="5">
        <f t="shared" si="129"/>
        <v>12.529653826024084</v>
      </c>
      <c r="O509" s="6">
        <f t="shared" si="130"/>
        <v>-10.75</v>
      </c>
      <c r="P509" s="6">
        <f t="shared" si="131"/>
        <v>25.059307652048169</v>
      </c>
      <c r="Q509" s="6">
        <f t="shared" si="132"/>
        <v>-0.29955480279357782</v>
      </c>
      <c r="R509" s="5">
        <f t="shared" si="116"/>
        <v>0.37111959073776879</v>
      </c>
      <c r="S509" s="5">
        <f t="shared" si="117"/>
        <v>9.2999999999999545</v>
      </c>
      <c r="T509" s="5">
        <f t="shared" si="118"/>
        <v>10.75</v>
      </c>
      <c r="U509" s="5">
        <f t="shared" si="119"/>
        <v>0.42898232262699293</v>
      </c>
      <c r="V509" s="5">
        <f t="shared" si="120"/>
        <v>0.94016962986902575</v>
      </c>
      <c r="W509" s="5">
        <f t="shared" si="121"/>
        <v>11.780000000000086</v>
      </c>
      <c r="X509" s="5">
        <f t="shared" si="122"/>
        <v>691.06500000000005</v>
      </c>
      <c r="Y509" s="5">
        <f t="shared" si="123"/>
        <v>55.154356983483325</v>
      </c>
      <c r="Z509" s="10">
        <f t="shared" si="124"/>
        <v>0.44932727493442903</v>
      </c>
      <c r="AA509">
        <f t="shared" si="125"/>
        <v>1.4500000000000455</v>
      </c>
    </row>
    <row r="510" spans="1:27">
      <c r="A510" s="1">
        <f t="shared" si="115"/>
        <v>293</v>
      </c>
      <c r="B510" s="1">
        <v>1</v>
      </c>
      <c r="C510" s="1">
        <v>-5</v>
      </c>
      <c r="D510" s="2">
        <v>-2</v>
      </c>
      <c r="E510" s="5">
        <v>244.24</v>
      </c>
      <c r="F510" s="5">
        <v>242.86</v>
      </c>
      <c r="G510" s="5">
        <v>8.06</v>
      </c>
      <c r="H510" s="5">
        <v>246.73</v>
      </c>
      <c r="I510" s="5">
        <v>243.85</v>
      </c>
      <c r="J510" s="5">
        <v>5.44</v>
      </c>
      <c r="K510" s="6">
        <f t="shared" si="126"/>
        <v>245.48500000000001</v>
      </c>
      <c r="L510" s="6">
        <f t="shared" si="127"/>
        <v>-2.4899999999999807</v>
      </c>
      <c r="M510" s="6">
        <f t="shared" si="128"/>
        <v>243.35500000000002</v>
      </c>
      <c r="N510" s="5">
        <f t="shared" si="129"/>
        <v>4.8620263265432868</v>
      </c>
      <c r="O510" s="6">
        <f t="shared" si="130"/>
        <v>-0.98999999999998067</v>
      </c>
      <c r="P510" s="6">
        <f t="shared" si="131"/>
        <v>9.7240526530865736</v>
      </c>
      <c r="Q510" s="6">
        <f t="shared" si="132"/>
        <v>0.37405929955624739</v>
      </c>
      <c r="R510" s="5">
        <f t="shared" si="116"/>
        <v>0.15425667193645598</v>
      </c>
      <c r="S510" s="5">
        <f t="shared" si="117"/>
        <v>1.5</v>
      </c>
      <c r="T510" s="5">
        <f t="shared" si="118"/>
        <v>0.98999999999998067</v>
      </c>
      <c r="U510" s="5">
        <f t="shared" si="119"/>
        <v>0.10180940347805896</v>
      </c>
      <c r="V510" s="5">
        <f t="shared" si="120"/>
        <v>0.43808894829953404</v>
      </c>
      <c r="W510" s="5">
        <f t="shared" si="121"/>
        <v>2.1299999999999955</v>
      </c>
      <c r="X510" s="5">
        <f t="shared" si="122"/>
        <v>243.35500000000002</v>
      </c>
      <c r="Y510" s="5">
        <f t="shared" si="123"/>
        <v>50.052176532128328</v>
      </c>
      <c r="Z510" s="10">
        <f t="shared" si="124"/>
        <v>0.45028768581874407</v>
      </c>
      <c r="AA510">
        <f t="shared" si="125"/>
        <v>2.4899999999999807</v>
      </c>
    </row>
    <row r="511" spans="1:27">
      <c r="A511" s="1">
        <f t="shared" si="115"/>
        <v>1601</v>
      </c>
      <c r="B511" s="1">
        <v>4</v>
      </c>
      <c r="C511" s="1">
        <v>0</v>
      </c>
      <c r="D511" s="2">
        <v>1</v>
      </c>
      <c r="E511" s="5">
        <v>732.05</v>
      </c>
      <c r="F511" s="5">
        <v>751.84</v>
      </c>
      <c r="G511" s="5">
        <v>30.67</v>
      </c>
      <c r="H511" s="5">
        <v>731.01</v>
      </c>
      <c r="I511" s="5">
        <v>742.16</v>
      </c>
      <c r="J511" s="5">
        <v>18.54</v>
      </c>
      <c r="K511" s="6">
        <f t="shared" si="126"/>
        <v>731.53</v>
      </c>
      <c r="L511" s="6">
        <f t="shared" si="127"/>
        <v>1.0399999999999636</v>
      </c>
      <c r="M511" s="6">
        <f t="shared" si="128"/>
        <v>747</v>
      </c>
      <c r="N511" s="5">
        <f t="shared" si="129"/>
        <v>17.919127350404093</v>
      </c>
      <c r="O511" s="6">
        <f t="shared" si="130"/>
        <v>9.6800000000000637</v>
      </c>
      <c r="P511" s="6">
        <f t="shared" si="131"/>
        <v>35.838254700808186</v>
      </c>
      <c r="Q511" s="6">
        <f t="shared" si="132"/>
        <v>0.46475113877857854</v>
      </c>
      <c r="R511" s="5">
        <f t="shared" si="116"/>
        <v>0.24108316858982701</v>
      </c>
      <c r="S511" s="5">
        <f t="shared" si="117"/>
        <v>8.6400000000001</v>
      </c>
      <c r="T511" s="5">
        <f t="shared" si="118"/>
        <v>9.6800000000000637</v>
      </c>
      <c r="U511" s="5">
        <f t="shared" si="119"/>
        <v>0.27010243888304558</v>
      </c>
      <c r="V511" s="5">
        <f t="shared" si="120"/>
        <v>0.86332329122328411</v>
      </c>
      <c r="W511" s="5">
        <f t="shared" si="121"/>
        <v>15.470000000000027</v>
      </c>
      <c r="X511" s="5">
        <f t="shared" si="122"/>
        <v>747</v>
      </c>
      <c r="Y511" s="5">
        <f t="shared" si="123"/>
        <v>41.687297901990434</v>
      </c>
      <c r="Z511" s="10">
        <f t="shared" si="124"/>
        <v>0.45067393978352022</v>
      </c>
      <c r="AA511">
        <f t="shared" si="125"/>
        <v>1.0399999999999636</v>
      </c>
    </row>
    <row r="512" spans="1:27">
      <c r="A512" s="1">
        <f t="shared" si="115"/>
        <v>882</v>
      </c>
      <c r="B512" s="1">
        <v>2</v>
      </c>
      <c r="C512" s="1">
        <v>4</v>
      </c>
      <c r="D512" s="2">
        <v>-2</v>
      </c>
      <c r="E512" s="5">
        <v>347.63</v>
      </c>
      <c r="F512" s="5">
        <v>344.8</v>
      </c>
      <c r="G512" s="5">
        <v>9.6</v>
      </c>
      <c r="H512" s="5">
        <v>355.62</v>
      </c>
      <c r="I512" s="5">
        <v>352.64</v>
      </c>
      <c r="J512" s="5">
        <v>18.600000000000001</v>
      </c>
      <c r="K512" s="6">
        <f t="shared" si="126"/>
        <v>351.625</v>
      </c>
      <c r="L512" s="6">
        <f t="shared" si="127"/>
        <v>-7.9900000000000091</v>
      </c>
      <c r="M512" s="6">
        <f t="shared" si="128"/>
        <v>348.72</v>
      </c>
      <c r="N512" s="5">
        <f t="shared" si="129"/>
        <v>10.465658125507444</v>
      </c>
      <c r="O512" s="6">
        <f t="shared" si="130"/>
        <v>-7.839999999999975</v>
      </c>
      <c r="P512" s="6">
        <f t="shared" si="131"/>
        <v>20.931316251014888</v>
      </c>
      <c r="Q512" s="6">
        <f t="shared" si="132"/>
        <v>-0.57929334428923596</v>
      </c>
      <c r="R512" s="5">
        <f t="shared" si="116"/>
        <v>7.1662956214118218E-3</v>
      </c>
      <c r="S512" s="5">
        <f t="shared" si="117"/>
        <v>0.15000000000003411</v>
      </c>
      <c r="T512" s="5">
        <f t="shared" si="118"/>
        <v>7.839999999999975</v>
      </c>
      <c r="U512" s="5">
        <f t="shared" si="119"/>
        <v>0.37455838447903822</v>
      </c>
      <c r="V512" s="5">
        <f t="shared" si="120"/>
        <v>0.27757451706928554</v>
      </c>
      <c r="W512" s="5">
        <f t="shared" si="121"/>
        <v>2.9049999999999727</v>
      </c>
      <c r="X512" s="5">
        <f t="shared" si="122"/>
        <v>348.72</v>
      </c>
      <c r="Y512" s="5">
        <f t="shared" si="123"/>
        <v>33.320408121308837</v>
      </c>
      <c r="Z512" s="10">
        <f t="shared" si="124"/>
        <v>0.45106983938188555</v>
      </c>
      <c r="AA512">
        <f t="shared" si="125"/>
        <v>7.9900000000000091</v>
      </c>
    </row>
    <row r="513" spans="1:27">
      <c r="A513" s="1">
        <f t="shared" si="115"/>
        <v>35</v>
      </c>
      <c r="B513" s="1">
        <v>0</v>
      </c>
      <c r="C513" s="1">
        <v>2</v>
      </c>
      <c r="D513" s="2">
        <v>-7</v>
      </c>
      <c r="E513" s="5">
        <v>416.34</v>
      </c>
      <c r="F513" s="5">
        <v>423.7</v>
      </c>
      <c r="G513" s="5">
        <v>11.34</v>
      </c>
      <c r="H513" s="5">
        <v>428.8</v>
      </c>
      <c r="I513" s="5">
        <v>425.36</v>
      </c>
      <c r="J513" s="5">
        <v>15.17</v>
      </c>
      <c r="K513" s="6">
        <f t="shared" si="126"/>
        <v>422.57</v>
      </c>
      <c r="L513" s="6">
        <f t="shared" si="127"/>
        <v>-12.460000000000036</v>
      </c>
      <c r="M513" s="6">
        <f t="shared" si="128"/>
        <v>424.53</v>
      </c>
      <c r="N513" s="5">
        <f t="shared" si="129"/>
        <v>9.4700118796124002</v>
      </c>
      <c r="O513" s="6">
        <f t="shared" si="130"/>
        <v>-1.660000000000025</v>
      </c>
      <c r="P513" s="6">
        <f t="shared" si="131"/>
        <v>18.9400237592248</v>
      </c>
      <c r="Q513" s="6">
        <f t="shared" si="132"/>
        <v>-0.28303977007424919</v>
      </c>
      <c r="R513" s="5">
        <f t="shared" si="116"/>
        <v>0.57022103759187925</v>
      </c>
      <c r="S513" s="5">
        <f t="shared" si="117"/>
        <v>10.800000000000011</v>
      </c>
      <c r="T513" s="5">
        <f t="shared" si="118"/>
        <v>1.660000000000025</v>
      </c>
      <c r="U513" s="5">
        <f t="shared" si="119"/>
        <v>8.7645085407641932E-2</v>
      </c>
      <c r="V513" s="5">
        <f t="shared" si="120"/>
        <v>0.2069691173481612</v>
      </c>
      <c r="W513" s="5">
        <f t="shared" si="121"/>
        <v>1.9599999999999795</v>
      </c>
      <c r="X513" s="5">
        <f t="shared" si="122"/>
        <v>424.53</v>
      </c>
      <c r="Y513" s="5">
        <f t="shared" si="123"/>
        <v>44.828877238681528</v>
      </c>
      <c r="Z513" s="10">
        <f t="shared" si="124"/>
        <v>0.45144545628458815</v>
      </c>
      <c r="AA513">
        <f t="shared" si="125"/>
        <v>12.460000000000036</v>
      </c>
    </row>
    <row r="514" spans="1:27">
      <c r="A514" s="1">
        <f t="shared" si="115"/>
        <v>101</v>
      </c>
      <c r="B514" s="1">
        <v>0</v>
      </c>
      <c r="C514" s="1">
        <v>5</v>
      </c>
      <c r="D514" s="2">
        <v>-4</v>
      </c>
      <c r="E514" s="5">
        <v>766.98</v>
      </c>
      <c r="F514" s="5">
        <v>819.02</v>
      </c>
      <c r="G514" s="5">
        <v>22.38</v>
      </c>
      <c r="H514" s="5">
        <v>757.55</v>
      </c>
      <c r="I514" s="5">
        <v>737.26</v>
      </c>
      <c r="J514" s="5">
        <v>46.37</v>
      </c>
      <c r="K514" s="6">
        <f t="shared" si="126"/>
        <v>762.26499999999999</v>
      </c>
      <c r="L514" s="6">
        <f t="shared" si="127"/>
        <v>9.4300000000000637</v>
      </c>
      <c r="M514" s="6">
        <f t="shared" si="128"/>
        <v>778.14</v>
      </c>
      <c r="N514" s="5">
        <f t="shared" si="129"/>
        <v>25.744131855628769</v>
      </c>
      <c r="O514" s="6">
        <f t="shared" si="130"/>
        <v>81.759999999999991</v>
      </c>
      <c r="P514" s="6">
        <f t="shared" si="131"/>
        <v>51.488263711257538</v>
      </c>
      <c r="Q514" s="6">
        <f t="shared" si="132"/>
        <v>-0.62213761060606643</v>
      </c>
      <c r="R514" s="5">
        <f t="shared" si="116"/>
        <v>1.4047861548725229</v>
      </c>
      <c r="S514" s="5">
        <f t="shared" si="117"/>
        <v>72.329999999999927</v>
      </c>
      <c r="T514" s="5">
        <f t="shared" si="118"/>
        <v>81.759999999999991</v>
      </c>
      <c r="U514" s="5">
        <f t="shared" si="119"/>
        <v>1.5879346885438623</v>
      </c>
      <c r="V514" s="5">
        <f t="shared" si="120"/>
        <v>0.61664538113096423</v>
      </c>
      <c r="W514" s="5">
        <f t="shared" si="121"/>
        <v>15.875</v>
      </c>
      <c r="X514" s="5">
        <f t="shared" si="122"/>
        <v>778.14</v>
      </c>
      <c r="Y514" s="5">
        <f t="shared" si="123"/>
        <v>30.225917283354235</v>
      </c>
      <c r="Z514" s="10">
        <f t="shared" si="124"/>
        <v>0.45165805649849755</v>
      </c>
      <c r="AA514">
        <f t="shared" si="125"/>
        <v>9.4300000000000637</v>
      </c>
    </row>
    <row r="515" spans="1:27">
      <c r="A515" s="1">
        <f t="shared" si="115"/>
        <v>881</v>
      </c>
      <c r="B515" s="1">
        <v>2</v>
      </c>
      <c r="C515" s="1">
        <v>4</v>
      </c>
      <c r="D515" s="2">
        <v>-3</v>
      </c>
      <c r="E515" s="5">
        <v>470.06</v>
      </c>
      <c r="F515" s="5">
        <v>481.78</v>
      </c>
      <c r="G515" s="5">
        <v>10.62</v>
      </c>
      <c r="H515" s="5">
        <v>474.54</v>
      </c>
      <c r="I515" s="5">
        <v>476.35</v>
      </c>
      <c r="J515" s="5">
        <v>28.12</v>
      </c>
      <c r="K515" s="6">
        <f t="shared" si="126"/>
        <v>472.3</v>
      </c>
      <c r="L515" s="6">
        <f t="shared" si="127"/>
        <v>-4.4800000000000182</v>
      </c>
      <c r="M515" s="6">
        <f t="shared" si="128"/>
        <v>479.065</v>
      </c>
      <c r="N515" s="5">
        <f t="shared" si="129"/>
        <v>15.029294727298417</v>
      </c>
      <c r="O515" s="6">
        <f t="shared" si="130"/>
        <v>5.42999999999995</v>
      </c>
      <c r="P515" s="6">
        <f t="shared" si="131"/>
        <v>30.058589454596834</v>
      </c>
      <c r="Q515" s="6">
        <f t="shared" si="132"/>
        <v>-0.75034409909345545</v>
      </c>
      <c r="R515" s="5">
        <f t="shared" si="116"/>
        <v>0.32968945581990511</v>
      </c>
      <c r="S515" s="5">
        <f t="shared" si="117"/>
        <v>9.9099999999999682</v>
      </c>
      <c r="T515" s="5">
        <f t="shared" si="118"/>
        <v>5.42999999999995</v>
      </c>
      <c r="U515" s="5">
        <f t="shared" si="119"/>
        <v>0.18064719930394288</v>
      </c>
      <c r="V515" s="5">
        <f t="shared" si="120"/>
        <v>0.45012092202253495</v>
      </c>
      <c r="W515" s="5">
        <f t="shared" si="121"/>
        <v>6.7649999999999864</v>
      </c>
      <c r="X515" s="5">
        <f t="shared" si="122"/>
        <v>479.065</v>
      </c>
      <c r="Y515" s="5">
        <f t="shared" si="123"/>
        <v>31.875414561526405</v>
      </c>
      <c r="Z515" s="10">
        <f t="shared" si="124"/>
        <v>0.45218469677776579</v>
      </c>
      <c r="AA515">
        <f t="shared" si="125"/>
        <v>4.4800000000000182</v>
      </c>
    </row>
    <row r="516" spans="1:27">
      <c r="A516" s="1">
        <f t="shared" si="115"/>
        <v>721</v>
      </c>
      <c r="B516" s="1">
        <v>2</v>
      </c>
      <c r="C516" s="1">
        <v>-4</v>
      </c>
      <c r="D516" s="2">
        <v>5</v>
      </c>
      <c r="E516" s="5">
        <v>717.99</v>
      </c>
      <c r="F516" s="5">
        <v>752.58</v>
      </c>
      <c r="G516" s="5">
        <v>21.98</v>
      </c>
      <c r="H516" s="5">
        <v>716.75</v>
      </c>
      <c r="I516" s="5">
        <v>758.28</v>
      </c>
      <c r="J516" s="5">
        <v>19.77</v>
      </c>
      <c r="K516" s="6">
        <f t="shared" si="126"/>
        <v>717.37</v>
      </c>
      <c r="L516" s="6">
        <f t="shared" si="127"/>
        <v>1.2400000000000091</v>
      </c>
      <c r="M516" s="6">
        <f t="shared" si="128"/>
        <v>755.43000000000006</v>
      </c>
      <c r="N516" s="5">
        <f t="shared" si="129"/>
        <v>14.781519712127032</v>
      </c>
      <c r="O516" s="6">
        <f t="shared" si="130"/>
        <v>-5.6999999999999318</v>
      </c>
      <c r="P516" s="6">
        <f t="shared" si="131"/>
        <v>29.563039424254065</v>
      </c>
      <c r="Q516" s="6">
        <f t="shared" si="132"/>
        <v>0.10557244712166841</v>
      </c>
      <c r="R516" s="5">
        <f t="shared" si="116"/>
        <v>0.23475258752678307</v>
      </c>
      <c r="S516" s="5">
        <f t="shared" si="117"/>
        <v>6.9399999999999409</v>
      </c>
      <c r="T516" s="5">
        <f t="shared" si="118"/>
        <v>5.6999999999999318</v>
      </c>
      <c r="U516" s="5">
        <f t="shared" si="119"/>
        <v>0.19280832116753011</v>
      </c>
      <c r="V516" s="5">
        <f t="shared" si="120"/>
        <v>2.5748367381179982</v>
      </c>
      <c r="W516" s="5">
        <f t="shared" si="121"/>
        <v>38.060000000000059</v>
      </c>
      <c r="X516" s="5">
        <f t="shared" si="122"/>
        <v>755.43000000000006</v>
      </c>
      <c r="Y516" s="5">
        <f t="shared" si="123"/>
        <v>51.106382477048776</v>
      </c>
      <c r="Z516" s="10">
        <f t="shared" si="124"/>
        <v>0.45358020238983093</v>
      </c>
      <c r="AA516">
        <f t="shared" si="125"/>
        <v>1.2400000000000091</v>
      </c>
    </row>
    <row r="517" spans="1:27">
      <c r="A517" s="1">
        <f t="shared" si="115"/>
        <v>772</v>
      </c>
      <c r="B517" s="1">
        <v>2</v>
      </c>
      <c r="C517" s="1">
        <v>-1</v>
      </c>
      <c r="D517" s="2">
        <v>-7</v>
      </c>
      <c r="E517" s="5">
        <v>1303.54</v>
      </c>
      <c r="F517" s="5">
        <v>1326.77</v>
      </c>
      <c r="G517" s="5">
        <v>44.89</v>
      </c>
      <c r="H517" s="5">
        <v>1317.85</v>
      </c>
      <c r="I517" s="5">
        <v>1361</v>
      </c>
      <c r="J517" s="5">
        <v>40.89</v>
      </c>
      <c r="K517" s="6">
        <f t="shared" si="126"/>
        <v>1310.6949999999999</v>
      </c>
      <c r="L517" s="6">
        <f t="shared" si="127"/>
        <v>-14.309999999999945</v>
      </c>
      <c r="M517" s="6">
        <f t="shared" si="128"/>
        <v>1343.885</v>
      </c>
      <c r="N517" s="5">
        <f t="shared" si="129"/>
        <v>30.360764977187252</v>
      </c>
      <c r="O517" s="6">
        <f t="shared" si="130"/>
        <v>-34.230000000000018</v>
      </c>
      <c r="P517" s="6">
        <f t="shared" si="131"/>
        <v>60.721529954374503</v>
      </c>
      <c r="Q517" s="6">
        <f t="shared" si="132"/>
        <v>9.3059480119927221E-2</v>
      </c>
      <c r="R517" s="5">
        <f t="shared" si="116"/>
        <v>0.32805497514584603</v>
      </c>
      <c r="S517" s="5">
        <f t="shared" si="117"/>
        <v>19.920000000000073</v>
      </c>
      <c r="T517" s="5">
        <f t="shared" si="118"/>
        <v>34.230000000000018</v>
      </c>
      <c r="U517" s="5">
        <f t="shared" si="119"/>
        <v>0.56372097385754394</v>
      </c>
      <c r="V517" s="5">
        <f t="shared" si="120"/>
        <v>1.0931872113544787</v>
      </c>
      <c r="W517" s="5">
        <f t="shared" si="121"/>
        <v>33.190000000000055</v>
      </c>
      <c r="X517" s="5">
        <f t="shared" si="122"/>
        <v>1343.885</v>
      </c>
      <c r="Y517" s="5">
        <f t="shared" si="123"/>
        <v>44.263871513441131</v>
      </c>
      <c r="Z517" s="10">
        <f t="shared" si="124"/>
        <v>0.45448212286073469</v>
      </c>
      <c r="AA517">
        <f t="shared" si="125"/>
        <v>14.309999999999945</v>
      </c>
    </row>
    <row r="518" spans="1:27">
      <c r="A518" s="1">
        <f t="shared" si="115"/>
        <v>1581</v>
      </c>
      <c r="B518" s="1">
        <v>4</v>
      </c>
      <c r="C518" s="1">
        <v>-1</v>
      </c>
      <c r="D518" s="2">
        <v>2</v>
      </c>
      <c r="E518" s="5">
        <v>1626.56</v>
      </c>
      <c r="F518" s="5">
        <v>1645.72</v>
      </c>
      <c r="G518" s="5">
        <v>40.6</v>
      </c>
      <c r="H518" s="5">
        <v>1672.35</v>
      </c>
      <c r="I518" s="5">
        <v>1675.81</v>
      </c>
      <c r="J518" s="5">
        <v>49.14</v>
      </c>
      <c r="K518" s="6">
        <f t="shared" si="126"/>
        <v>1649.4549999999999</v>
      </c>
      <c r="L518" s="6">
        <f t="shared" si="127"/>
        <v>-45.789999999999964</v>
      </c>
      <c r="M518" s="6">
        <f t="shared" si="128"/>
        <v>1660.7649999999999</v>
      </c>
      <c r="N518" s="5">
        <f t="shared" si="129"/>
        <v>31.871223697875173</v>
      </c>
      <c r="O518" s="6">
        <f t="shared" si="130"/>
        <v>-30.089999999999918</v>
      </c>
      <c r="P518" s="6">
        <f t="shared" si="131"/>
        <v>63.742447395750347</v>
      </c>
      <c r="Q518" s="6">
        <f t="shared" si="132"/>
        <v>-0.18861944708419154</v>
      </c>
      <c r="R518" s="5">
        <f t="shared" si="116"/>
        <v>0.24630368994973278</v>
      </c>
      <c r="S518" s="5">
        <f t="shared" si="117"/>
        <v>15.700000000000045</v>
      </c>
      <c r="T518" s="5">
        <f t="shared" si="118"/>
        <v>30.089999999999918</v>
      </c>
      <c r="U518" s="5">
        <f t="shared" si="119"/>
        <v>0.47205592551512215</v>
      </c>
      <c r="V518" s="5">
        <f t="shared" si="120"/>
        <v>0.35486557112502626</v>
      </c>
      <c r="W518" s="5">
        <f t="shared" si="121"/>
        <v>11.309999999999945</v>
      </c>
      <c r="X518" s="5">
        <f t="shared" si="122"/>
        <v>1660.7649999999999</v>
      </c>
      <c r="Y518" s="5">
        <f t="shared" si="123"/>
        <v>52.10860479482379</v>
      </c>
      <c r="Z518" s="10">
        <f t="shared" si="124"/>
        <v>0.45469000428863615</v>
      </c>
      <c r="AA518">
        <f t="shared" si="125"/>
        <v>45.789999999999964</v>
      </c>
    </row>
    <row r="519" spans="1:27">
      <c r="A519" s="1">
        <f t="shared" si="115"/>
        <v>857</v>
      </c>
      <c r="B519" s="1">
        <v>2</v>
      </c>
      <c r="C519" s="1">
        <v>3</v>
      </c>
      <c r="D519" s="2">
        <v>-6</v>
      </c>
      <c r="E519" s="5">
        <v>429.29</v>
      </c>
      <c r="F519" s="5">
        <v>433.39</v>
      </c>
      <c r="G519" s="5">
        <v>14.57</v>
      </c>
      <c r="H519" s="5">
        <v>423.88</v>
      </c>
      <c r="I519" s="5">
        <v>436.22</v>
      </c>
      <c r="J519" s="5">
        <v>10.23</v>
      </c>
      <c r="K519" s="6">
        <f t="shared" si="126"/>
        <v>426.58500000000004</v>
      </c>
      <c r="L519" s="6">
        <f t="shared" si="127"/>
        <v>5.410000000000025</v>
      </c>
      <c r="M519" s="6">
        <f t="shared" si="128"/>
        <v>434.80500000000001</v>
      </c>
      <c r="N519" s="5">
        <f t="shared" si="129"/>
        <v>8.9013734895239622</v>
      </c>
      <c r="O519" s="6">
        <f t="shared" si="130"/>
        <v>-2.8300000000000409</v>
      </c>
      <c r="P519" s="6">
        <f t="shared" si="131"/>
        <v>17.802746979047924</v>
      </c>
      <c r="Q519" s="6">
        <f t="shared" si="132"/>
        <v>0.33959975742874471</v>
      </c>
      <c r="R519" s="5">
        <f t="shared" si="116"/>
        <v>0.46284991915560741</v>
      </c>
      <c r="S519" s="5">
        <f t="shared" si="117"/>
        <v>8.2400000000000659</v>
      </c>
      <c r="T519" s="5">
        <f t="shared" si="118"/>
        <v>2.8300000000000409</v>
      </c>
      <c r="U519" s="5">
        <f t="shared" si="119"/>
        <v>0.15896423194300696</v>
      </c>
      <c r="V519" s="5">
        <f t="shared" si="120"/>
        <v>0.92345299404345849</v>
      </c>
      <c r="W519" s="5">
        <f t="shared" si="121"/>
        <v>8.2199999999999704</v>
      </c>
      <c r="X519" s="5">
        <f t="shared" si="122"/>
        <v>434.80500000000001</v>
      </c>
      <c r="Y519" s="5">
        <f t="shared" si="123"/>
        <v>48.846956091857351</v>
      </c>
      <c r="Z519" s="10">
        <f t="shared" si="124"/>
        <v>0.45647015236486166</v>
      </c>
      <c r="AA519">
        <f t="shared" si="125"/>
        <v>5.410000000000025</v>
      </c>
    </row>
    <row r="520" spans="1:27">
      <c r="A520" s="1">
        <f t="shared" si="115"/>
        <v>1260</v>
      </c>
      <c r="B520" s="1">
        <v>3</v>
      </c>
      <c r="C520" s="1">
        <v>3</v>
      </c>
      <c r="D520" s="2">
        <v>-3</v>
      </c>
      <c r="E520" s="5">
        <v>387.13</v>
      </c>
      <c r="F520" s="5">
        <v>397.3</v>
      </c>
      <c r="G520" s="5">
        <v>7.24</v>
      </c>
      <c r="H520" s="5">
        <v>377.25</v>
      </c>
      <c r="I520" s="5">
        <v>402.39</v>
      </c>
      <c r="J520" s="5">
        <v>11.28</v>
      </c>
      <c r="K520" s="6">
        <f t="shared" si="126"/>
        <v>382.19</v>
      </c>
      <c r="L520" s="6">
        <f t="shared" si="127"/>
        <v>9.8799999999999955</v>
      </c>
      <c r="M520" s="6">
        <f t="shared" si="128"/>
        <v>399.84500000000003</v>
      </c>
      <c r="N520" s="5">
        <f t="shared" si="129"/>
        <v>6.701790805448943</v>
      </c>
      <c r="O520" s="6">
        <f t="shared" si="130"/>
        <v>-5.089999999999975</v>
      </c>
      <c r="P520" s="6">
        <f t="shared" si="131"/>
        <v>13.403581610897886</v>
      </c>
      <c r="Q520" s="6">
        <f t="shared" si="132"/>
        <v>-0.41646702587166584</v>
      </c>
      <c r="R520" s="5">
        <f t="shared" si="116"/>
        <v>1.1168656583422818</v>
      </c>
      <c r="S520" s="5">
        <f t="shared" si="117"/>
        <v>14.96999999999997</v>
      </c>
      <c r="T520" s="5">
        <f t="shared" si="118"/>
        <v>5.089999999999975</v>
      </c>
      <c r="U520" s="5">
        <f t="shared" si="119"/>
        <v>0.37974924522125569</v>
      </c>
      <c r="V520" s="5">
        <f t="shared" si="120"/>
        <v>2.6343705007392195</v>
      </c>
      <c r="W520" s="5">
        <f t="shared" si="121"/>
        <v>17.65500000000003</v>
      </c>
      <c r="X520" s="5">
        <f t="shared" si="122"/>
        <v>399.84500000000003</v>
      </c>
      <c r="Y520" s="5">
        <f t="shared" si="123"/>
        <v>59.662411377404226</v>
      </c>
      <c r="Z520" s="10">
        <f t="shared" si="124"/>
        <v>0.4574778683171461</v>
      </c>
      <c r="AA520">
        <f t="shared" si="125"/>
        <v>9.8799999999999955</v>
      </c>
    </row>
    <row r="521" spans="1:27">
      <c r="A521" s="1">
        <f t="shared" si="115"/>
        <v>1261</v>
      </c>
      <c r="B521" s="1">
        <v>3</v>
      </c>
      <c r="C521" s="1">
        <v>3</v>
      </c>
      <c r="D521" s="2">
        <v>-2</v>
      </c>
      <c r="E521" s="5">
        <v>629.36</v>
      </c>
      <c r="F521" s="5">
        <v>635.15</v>
      </c>
      <c r="G521" s="5">
        <v>15.95</v>
      </c>
      <c r="H521" s="5">
        <v>634.17999999999995</v>
      </c>
      <c r="I521" s="5">
        <v>629.97</v>
      </c>
      <c r="J521" s="5">
        <v>20.97</v>
      </c>
      <c r="K521" s="6">
        <f t="shared" si="126"/>
        <v>631.77</v>
      </c>
      <c r="L521" s="6">
        <f t="shared" si="127"/>
        <v>-4.8199999999999363</v>
      </c>
      <c r="M521" s="6">
        <f t="shared" si="128"/>
        <v>632.55999999999995</v>
      </c>
      <c r="N521" s="5">
        <f t="shared" si="129"/>
        <v>13.173300649419643</v>
      </c>
      <c r="O521" s="6">
        <f t="shared" si="130"/>
        <v>5.17999999999995</v>
      </c>
      <c r="P521" s="6">
        <f t="shared" si="131"/>
        <v>26.346601298839285</v>
      </c>
      <c r="Q521" s="6">
        <f t="shared" si="132"/>
        <v>-0.26700304288710375</v>
      </c>
      <c r="R521" s="5">
        <f t="shared" si="116"/>
        <v>0.37955559757305174</v>
      </c>
      <c r="S521" s="5">
        <f t="shared" si="117"/>
        <v>9.9999999999998863</v>
      </c>
      <c r="T521" s="5">
        <f t="shared" si="118"/>
        <v>5.17999999999995</v>
      </c>
      <c r="U521" s="5">
        <f t="shared" si="119"/>
        <v>0.19660979954284113</v>
      </c>
      <c r="V521" s="5">
        <f t="shared" si="120"/>
        <v>5.9969784416540099E-2</v>
      </c>
      <c r="W521" s="5">
        <f t="shared" si="121"/>
        <v>0.78999999999996362</v>
      </c>
      <c r="X521" s="5">
        <f t="shared" si="122"/>
        <v>632.55999999999995</v>
      </c>
      <c r="Y521" s="5">
        <f t="shared" si="123"/>
        <v>48.018337760162467</v>
      </c>
      <c r="Z521" s="10">
        <f t="shared" si="124"/>
        <v>0.45828920999735523</v>
      </c>
      <c r="AA521">
        <f t="shared" si="125"/>
        <v>4.8199999999999363</v>
      </c>
    </row>
    <row r="522" spans="1:27">
      <c r="A522" s="1">
        <f t="shared" si="115"/>
        <v>78</v>
      </c>
      <c r="B522" s="1">
        <v>0</v>
      </c>
      <c r="C522" s="1">
        <v>4</v>
      </c>
      <c r="D522" s="2">
        <v>-6</v>
      </c>
      <c r="E522" s="5">
        <v>661.08</v>
      </c>
      <c r="F522" s="5">
        <v>681.5</v>
      </c>
      <c r="G522" s="5">
        <v>22.08</v>
      </c>
      <c r="H522" s="5">
        <v>670.83</v>
      </c>
      <c r="I522" s="5">
        <v>663.22</v>
      </c>
      <c r="J522" s="5">
        <v>21.05</v>
      </c>
      <c r="K522" s="6">
        <f t="shared" si="126"/>
        <v>665.95500000000004</v>
      </c>
      <c r="L522" s="6">
        <f t="shared" si="127"/>
        <v>-9.75</v>
      </c>
      <c r="M522" s="6">
        <f t="shared" si="128"/>
        <v>672.36</v>
      </c>
      <c r="N522" s="5">
        <f t="shared" si="129"/>
        <v>15.253105421519907</v>
      </c>
      <c r="O522" s="6">
        <f t="shared" si="130"/>
        <v>18.279999999999973</v>
      </c>
      <c r="P522" s="6">
        <f t="shared" si="131"/>
        <v>30.506210843039813</v>
      </c>
      <c r="Q522" s="6">
        <f t="shared" si="132"/>
        <v>4.7735354017052221E-2</v>
      </c>
      <c r="R522" s="5">
        <f t="shared" si="116"/>
        <v>0.91882928837735989</v>
      </c>
      <c r="S522" s="5">
        <f t="shared" si="117"/>
        <v>28.029999999999973</v>
      </c>
      <c r="T522" s="5">
        <f t="shared" si="118"/>
        <v>18.279999999999973</v>
      </c>
      <c r="U522" s="5">
        <f t="shared" si="119"/>
        <v>0.59922224015476744</v>
      </c>
      <c r="V522" s="5">
        <f t="shared" si="120"/>
        <v>0.41991449104937362</v>
      </c>
      <c r="W522" s="5">
        <f t="shared" si="121"/>
        <v>6.4049999999999727</v>
      </c>
      <c r="X522" s="5">
        <f t="shared" si="122"/>
        <v>672.36</v>
      </c>
      <c r="Y522" s="5">
        <f t="shared" si="123"/>
        <v>44.080204090859958</v>
      </c>
      <c r="Z522" s="10">
        <f t="shared" si="124"/>
        <v>0.45881150813814597</v>
      </c>
      <c r="AA522">
        <f t="shared" si="125"/>
        <v>9.75</v>
      </c>
    </row>
    <row r="523" spans="1:27">
      <c r="A523" s="1">
        <f t="shared" si="115"/>
        <v>106</v>
      </c>
      <c r="B523" s="1">
        <v>0</v>
      </c>
      <c r="C523" s="1">
        <v>5</v>
      </c>
      <c r="D523" s="2">
        <v>1</v>
      </c>
      <c r="E523" s="5">
        <v>420.14</v>
      </c>
      <c r="F523" s="5">
        <v>429.64</v>
      </c>
      <c r="G523" s="5">
        <v>8.81</v>
      </c>
      <c r="H523" s="5">
        <v>410.14</v>
      </c>
      <c r="I523" s="5">
        <v>411.47</v>
      </c>
      <c r="J523" s="5">
        <v>14.34</v>
      </c>
      <c r="K523" s="6">
        <f t="shared" si="126"/>
        <v>415.14</v>
      </c>
      <c r="L523" s="6">
        <f t="shared" si="127"/>
        <v>10</v>
      </c>
      <c r="M523" s="6">
        <f t="shared" si="128"/>
        <v>420.55500000000001</v>
      </c>
      <c r="N523" s="5">
        <f t="shared" si="129"/>
        <v>8.415041592291745</v>
      </c>
      <c r="O523" s="6">
        <f t="shared" si="130"/>
        <v>18.169999999999959</v>
      </c>
      <c r="P523" s="6">
        <f t="shared" si="131"/>
        <v>16.83008318458349</v>
      </c>
      <c r="Q523" s="6">
        <f t="shared" si="132"/>
        <v>-0.45196374814343571</v>
      </c>
      <c r="R523" s="5">
        <f t="shared" si="116"/>
        <v>0.48544026255816453</v>
      </c>
      <c r="S523" s="5">
        <f t="shared" si="117"/>
        <v>8.1699999999999591</v>
      </c>
      <c r="T523" s="5">
        <f t="shared" si="118"/>
        <v>18.169999999999959</v>
      </c>
      <c r="U523" s="5">
        <f t="shared" si="119"/>
        <v>1.0796143905363371</v>
      </c>
      <c r="V523" s="5">
        <f t="shared" si="120"/>
        <v>0.64349058060036324</v>
      </c>
      <c r="W523" s="5">
        <f t="shared" si="121"/>
        <v>5.4150000000000205</v>
      </c>
      <c r="X523" s="5">
        <f t="shared" si="122"/>
        <v>420.55500000000001</v>
      </c>
      <c r="Y523" s="5">
        <f t="shared" si="123"/>
        <v>49.976580078372074</v>
      </c>
      <c r="Z523" s="10">
        <f t="shared" si="124"/>
        <v>0.45893354638770956</v>
      </c>
      <c r="AA523">
        <f t="shared" si="125"/>
        <v>10</v>
      </c>
    </row>
    <row r="524" spans="1:27">
      <c r="A524" s="1">
        <f t="shared" si="115"/>
        <v>883</v>
      </c>
      <c r="B524" s="1">
        <v>2</v>
      </c>
      <c r="C524" s="1">
        <v>4</v>
      </c>
      <c r="D524" s="2">
        <v>-1</v>
      </c>
      <c r="E524" s="5">
        <v>416.77</v>
      </c>
      <c r="F524" s="5">
        <v>421.67</v>
      </c>
      <c r="G524" s="5">
        <v>9.5</v>
      </c>
      <c r="H524" s="5">
        <v>391.46</v>
      </c>
      <c r="I524" s="5">
        <v>386.44</v>
      </c>
      <c r="J524" s="5">
        <v>13.65</v>
      </c>
      <c r="K524" s="6">
        <f t="shared" si="126"/>
        <v>404.11500000000001</v>
      </c>
      <c r="L524" s="6">
        <f t="shared" si="127"/>
        <v>25.310000000000002</v>
      </c>
      <c r="M524" s="6">
        <f t="shared" si="128"/>
        <v>404.05500000000001</v>
      </c>
      <c r="N524" s="5">
        <f t="shared" si="129"/>
        <v>8.3152345126280114</v>
      </c>
      <c r="O524" s="6">
        <f t="shared" si="130"/>
        <v>35.230000000000018</v>
      </c>
      <c r="P524" s="6">
        <f t="shared" si="131"/>
        <v>16.630469025256023</v>
      </c>
      <c r="Q524" s="6">
        <f t="shared" si="132"/>
        <v>-0.34736823075323836</v>
      </c>
      <c r="R524" s="5">
        <f t="shared" si="116"/>
        <v>0.59649550382102345</v>
      </c>
      <c r="S524" s="5">
        <f t="shared" si="117"/>
        <v>9.9200000000000159</v>
      </c>
      <c r="T524" s="5">
        <f t="shared" si="118"/>
        <v>35.230000000000018</v>
      </c>
      <c r="U524" s="5">
        <f t="shared" si="119"/>
        <v>2.1184008668966365</v>
      </c>
      <c r="V524" s="5">
        <f t="shared" si="120"/>
        <v>7.2156714171900619E-3</v>
      </c>
      <c r="W524" s="5">
        <f t="shared" si="121"/>
        <v>6.0000000000002274E-2</v>
      </c>
      <c r="X524" s="5">
        <f t="shared" si="122"/>
        <v>404.05500000000001</v>
      </c>
      <c r="Y524" s="5">
        <f t="shared" si="123"/>
        <v>48.592135241210329</v>
      </c>
      <c r="Z524" s="10">
        <f t="shared" si="124"/>
        <v>0.45952910680391074</v>
      </c>
      <c r="AA524">
        <f t="shared" si="125"/>
        <v>25.310000000000002</v>
      </c>
    </row>
    <row r="525" spans="1:27">
      <c r="A525" s="1">
        <f t="shared" si="115"/>
        <v>699</v>
      </c>
      <c r="B525" s="1">
        <v>2</v>
      </c>
      <c r="C525" s="1">
        <v>-5</v>
      </c>
      <c r="D525" s="2">
        <v>4</v>
      </c>
      <c r="E525" s="5">
        <v>744.35</v>
      </c>
      <c r="F525" s="5">
        <v>756.58</v>
      </c>
      <c r="G525" s="5">
        <v>22.33</v>
      </c>
      <c r="H525" s="5">
        <v>735.26</v>
      </c>
      <c r="I525" s="5">
        <v>758.85</v>
      </c>
      <c r="J525" s="5">
        <v>18.87</v>
      </c>
      <c r="K525" s="6">
        <f t="shared" si="126"/>
        <v>739.80500000000006</v>
      </c>
      <c r="L525" s="6">
        <f t="shared" si="127"/>
        <v>9.0900000000000318</v>
      </c>
      <c r="M525" s="6">
        <f t="shared" si="128"/>
        <v>757.71500000000003</v>
      </c>
      <c r="N525" s="5">
        <f t="shared" si="129"/>
        <v>14.617675943870147</v>
      </c>
      <c r="O525" s="6">
        <f t="shared" si="130"/>
        <v>-2.2699999999999818</v>
      </c>
      <c r="P525" s="6">
        <f t="shared" si="131"/>
        <v>29.235351887740293</v>
      </c>
      <c r="Q525" s="6">
        <f t="shared" si="132"/>
        <v>0.16678487498271324</v>
      </c>
      <c r="R525" s="5">
        <f t="shared" si="116"/>
        <v>0.38857066074049124</v>
      </c>
      <c r="S525" s="5">
        <f t="shared" si="117"/>
        <v>11.360000000000014</v>
      </c>
      <c r="T525" s="5">
        <f t="shared" si="118"/>
        <v>2.2699999999999818</v>
      </c>
      <c r="U525" s="5">
        <f t="shared" si="119"/>
        <v>7.7645721820502375E-2</v>
      </c>
      <c r="V525" s="5">
        <f t="shared" si="120"/>
        <v>1.2252289672292567</v>
      </c>
      <c r="W525" s="5">
        <f t="shared" si="121"/>
        <v>17.909999999999968</v>
      </c>
      <c r="X525" s="5">
        <f t="shared" si="122"/>
        <v>757.71500000000003</v>
      </c>
      <c r="Y525" s="5">
        <f t="shared" si="123"/>
        <v>51.835531373764255</v>
      </c>
      <c r="Z525" s="10">
        <f t="shared" si="124"/>
        <v>0.45981409286797642</v>
      </c>
      <c r="AA525">
        <f t="shared" si="125"/>
        <v>9.0900000000000318</v>
      </c>
    </row>
    <row r="526" spans="1:27">
      <c r="A526" s="1">
        <f t="shared" si="115"/>
        <v>865</v>
      </c>
      <c r="B526" s="1">
        <v>2</v>
      </c>
      <c r="C526" s="1">
        <v>3</v>
      </c>
      <c r="D526" s="2">
        <v>2</v>
      </c>
      <c r="E526" s="5">
        <v>485.01</v>
      </c>
      <c r="F526" s="5">
        <v>493.48</v>
      </c>
      <c r="G526" s="5">
        <v>15.67</v>
      </c>
      <c r="H526" s="5">
        <v>478.46</v>
      </c>
      <c r="I526" s="5">
        <v>492.77</v>
      </c>
      <c r="J526" s="5">
        <v>12.04</v>
      </c>
      <c r="K526" s="6">
        <f t="shared" si="126"/>
        <v>481.73500000000001</v>
      </c>
      <c r="L526" s="6">
        <f t="shared" si="127"/>
        <v>6.5500000000000114</v>
      </c>
      <c r="M526" s="6">
        <f t="shared" si="128"/>
        <v>493.125</v>
      </c>
      <c r="N526" s="5">
        <f t="shared" si="129"/>
        <v>9.8806692587091494</v>
      </c>
      <c r="O526" s="6">
        <f t="shared" si="130"/>
        <v>0.71000000000003638</v>
      </c>
      <c r="P526" s="6">
        <f t="shared" si="131"/>
        <v>19.761338517418299</v>
      </c>
      <c r="Q526" s="6">
        <f t="shared" si="132"/>
        <v>0.25757898955341796</v>
      </c>
      <c r="R526" s="5">
        <f t="shared" si="116"/>
        <v>0.29552654011024637</v>
      </c>
      <c r="S526" s="5">
        <f t="shared" si="117"/>
        <v>5.839999999999975</v>
      </c>
      <c r="T526" s="5">
        <f t="shared" si="118"/>
        <v>0.71000000000003638</v>
      </c>
      <c r="U526" s="5">
        <f t="shared" si="119"/>
        <v>3.5928740321624408E-2</v>
      </c>
      <c r="V526" s="5">
        <f t="shared" si="120"/>
        <v>1.152755921868396</v>
      </c>
      <c r="W526" s="5">
        <f t="shared" si="121"/>
        <v>11.389999999999986</v>
      </c>
      <c r="X526" s="5">
        <f t="shared" si="122"/>
        <v>493.125</v>
      </c>
      <c r="Y526" s="5">
        <f t="shared" si="123"/>
        <v>49.908056538310227</v>
      </c>
      <c r="Z526" s="10">
        <f t="shared" si="124"/>
        <v>0.46057029865157395</v>
      </c>
      <c r="AA526">
        <f t="shared" si="125"/>
        <v>6.5500000000000114</v>
      </c>
    </row>
    <row r="527" spans="1:27">
      <c r="A527" s="1">
        <f t="shared" si="115"/>
        <v>372</v>
      </c>
      <c r="B527" s="1">
        <v>1</v>
      </c>
      <c r="C527" s="1">
        <v>-1</v>
      </c>
      <c r="D527" s="2">
        <v>-7</v>
      </c>
      <c r="E527" s="5">
        <v>687.84</v>
      </c>
      <c r="F527" s="5">
        <v>684.68</v>
      </c>
      <c r="G527" s="5">
        <v>23.19</v>
      </c>
      <c r="H527" s="5">
        <v>660.6</v>
      </c>
      <c r="I527" s="5">
        <v>668.63</v>
      </c>
      <c r="J527" s="5">
        <v>21.15</v>
      </c>
      <c r="K527" s="6">
        <f t="shared" si="126"/>
        <v>674.22</v>
      </c>
      <c r="L527" s="6">
        <f t="shared" si="127"/>
        <v>27.240000000000009</v>
      </c>
      <c r="M527" s="6">
        <f t="shared" si="128"/>
        <v>676.65499999999997</v>
      </c>
      <c r="N527" s="5">
        <f t="shared" si="129"/>
        <v>15.693140221128466</v>
      </c>
      <c r="O527" s="6">
        <f t="shared" si="130"/>
        <v>16.049999999999955</v>
      </c>
      <c r="P527" s="6">
        <f t="shared" si="131"/>
        <v>31.386280442256933</v>
      </c>
      <c r="Q527" s="6">
        <f t="shared" si="132"/>
        <v>9.1821874480382065E-2</v>
      </c>
      <c r="R527" s="5">
        <f t="shared" si="116"/>
        <v>0.35652520280594935</v>
      </c>
      <c r="S527" s="5">
        <f t="shared" si="117"/>
        <v>11.190000000000055</v>
      </c>
      <c r="T527" s="5">
        <f t="shared" si="118"/>
        <v>16.049999999999955</v>
      </c>
      <c r="U527" s="5">
        <f t="shared" si="119"/>
        <v>0.51136992895759092</v>
      </c>
      <c r="V527" s="5">
        <f t="shared" si="120"/>
        <v>0.15516333669927845</v>
      </c>
      <c r="W527" s="5">
        <f t="shared" si="121"/>
        <v>2.4349999999999454</v>
      </c>
      <c r="X527" s="5">
        <f t="shared" si="122"/>
        <v>676.65499999999997</v>
      </c>
      <c r="Y527" s="5">
        <f t="shared" si="123"/>
        <v>43.117884022280336</v>
      </c>
      <c r="Z527" s="10">
        <f t="shared" si="124"/>
        <v>0.4611073627692362</v>
      </c>
      <c r="AA527">
        <f t="shared" si="125"/>
        <v>27.240000000000009</v>
      </c>
    </row>
    <row r="528" spans="1:27">
      <c r="A528" s="1">
        <f t="shared" si="115"/>
        <v>7</v>
      </c>
      <c r="B528" s="1">
        <v>0</v>
      </c>
      <c r="C528" s="1">
        <v>0</v>
      </c>
      <c r="D528" s="2">
        <v>7</v>
      </c>
      <c r="E528" s="5">
        <v>586.19000000000005</v>
      </c>
      <c r="F528" s="5">
        <v>598.99</v>
      </c>
      <c r="G528" s="5">
        <v>17.11</v>
      </c>
      <c r="H528" s="5">
        <v>569.86</v>
      </c>
      <c r="I528" s="5">
        <v>591.97</v>
      </c>
      <c r="J528" s="5">
        <v>19.09</v>
      </c>
      <c r="K528" s="6">
        <f t="shared" si="126"/>
        <v>578.02500000000009</v>
      </c>
      <c r="L528" s="6">
        <f t="shared" si="127"/>
        <v>16.330000000000041</v>
      </c>
      <c r="M528" s="6">
        <f t="shared" si="128"/>
        <v>595.48</v>
      </c>
      <c r="N528" s="5">
        <f t="shared" si="129"/>
        <v>12.81776306537143</v>
      </c>
      <c r="O528" s="6">
        <f t="shared" si="130"/>
        <v>7.0199999999999818</v>
      </c>
      <c r="P528" s="6">
        <f t="shared" si="131"/>
        <v>25.635526130742861</v>
      </c>
      <c r="Q528" s="6">
        <f t="shared" si="132"/>
        <v>-0.10906597612040043</v>
      </c>
      <c r="R528" s="5">
        <f t="shared" si="116"/>
        <v>0.3631678925768268</v>
      </c>
      <c r="S528" s="5">
        <f t="shared" si="117"/>
        <v>9.3100000000000591</v>
      </c>
      <c r="T528" s="5">
        <f t="shared" si="118"/>
        <v>7.0199999999999818</v>
      </c>
      <c r="U528" s="5">
        <f t="shared" si="119"/>
        <v>0.27383873317822782</v>
      </c>
      <c r="V528" s="5">
        <f t="shared" si="120"/>
        <v>1.3617820762467121</v>
      </c>
      <c r="W528" s="5">
        <f t="shared" si="121"/>
        <v>17.454999999999927</v>
      </c>
      <c r="X528" s="5">
        <f t="shared" si="122"/>
        <v>595.48</v>
      </c>
      <c r="Y528" s="5">
        <f t="shared" si="123"/>
        <v>46.45740422591782</v>
      </c>
      <c r="Z528" s="10">
        <f t="shared" si="124"/>
        <v>0.4619469666530997</v>
      </c>
      <c r="AA528">
        <f t="shared" si="125"/>
        <v>16.330000000000041</v>
      </c>
    </row>
    <row r="529" spans="1:27">
      <c r="A529" s="1">
        <f t="shared" si="115"/>
        <v>486</v>
      </c>
      <c r="B529" s="1">
        <v>1</v>
      </c>
      <c r="C529" s="1">
        <v>4</v>
      </c>
      <c r="D529" s="2">
        <v>2</v>
      </c>
      <c r="E529" s="5">
        <v>1712.72</v>
      </c>
      <c r="F529" s="5">
        <v>1742.27</v>
      </c>
      <c r="G529" s="5">
        <v>45.59</v>
      </c>
      <c r="H529" s="5">
        <v>1693.75</v>
      </c>
      <c r="I529" s="5">
        <v>1777.45</v>
      </c>
      <c r="J529" s="5">
        <v>49.5</v>
      </c>
      <c r="K529" s="6">
        <f t="shared" si="126"/>
        <v>1703.2350000000001</v>
      </c>
      <c r="L529" s="6">
        <f t="shared" si="127"/>
        <v>18.970000000000027</v>
      </c>
      <c r="M529" s="6">
        <f t="shared" si="128"/>
        <v>1759.8600000000001</v>
      </c>
      <c r="N529" s="5">
        <f t="shared" si="129"/>
        <v>33.64780119116255</v>
      </c>
      <c r="O529" s="6">
        <f t="shared" si="130"/>
        <v>-35.180000000000064</v>
      </c>
      <c r="P529" s="6">
        <f t="shared" si="131"/>
        <v>67.2956023823251</v>
      </c>
      <c r="Q529" s="6">
        <f t="shared" si="132"/>
        <v>-8.2099069487542004E-2</v>
      </c>
      <c r="R529" s="5">
        <f t="shared" si="116"/>
        <v>0.80465881993831967</v>
      </c>
      <c r="S529" s="5">
        <f t="shared" si="117"/>
        <v>54.150000000000091</v>
      </c>
      <c r="T529" s="5">
        <f t="shared" si="118"/>
        <v>35.180000000000064</v>
      </c>
      <c r="U529" s="5">
        <f t="shared" si="119"/>
        <v>0.52276818624986321</v>
      </c>
      <c r="V529" s="5">
        <f t="shared" si="120"/>
        <v>1.6828737092892807</v>
      </c>
      <c r="W529" s="5">
        <f t="shared" si="121"/>
        <v>56.625</v>
      </c>
      <c r="X529" s="5">
        <f t="shared" si="122"/>
        <v>1759.8600000000001</v>
      </c>
      <c r="Y529" s="5">
        <f t="shared" si="123"/>
        <v>52.302377501630623</v>
      </c>
      <c r="Z529" s="10">
        <f t="shared" si="124"/>
        <v>0.46219584593546492</v>
      </c>
      <c r="AA529">
        <f t="shared" si="125"/>
        <v>18.970000000000027</v>
      </c>
    </row>
    <row r="530" spans="1:27">
      <c r="A530" s="1">
        <f t="shared" si="115"/>
        <v>1120</v>
      </c>
      <c r="B530" s="1">
        <v>3</v>
      </c>
      <c r="C530" s="1">
        <v>-4</v>
      </c>
      <c r="D530" s="2">
        <v>4</v>
      </c>
      <c r="E530" s="5">
        <v>726.51</v>
      </c>
      <c r="F530" s="5">
        <v>733.51</v>
      </c>
      <c r="G530" s="5">
        <v>20.7</v>
      </c>
      <c r="H530" s="5">
        <v>729.72</v>
      </c>
      <c r="I530" s="5">
        <v>716.33</v>
      </c>
      <c r="J530" s="5">
        <v>24.46</v>
      </c>
      <c r="K530" s="6">
        <f t="shared" si="126"/>
        <v>728.11500000000001</v>
      </c>
      <c r="L530" s="6">
        <f t="shared" si="127"/>
        <v>-3.2100000000000364</v>
      </c>
      <c r="M530" s="6">
        <f t="shared" si="128"/>
        <v>724.92000000000007</v>
      </c>
      <c r="N530" s="5">
        <f t="shared" si="129"/>
        <v>16.021716512284193</v>
      </c>
      <c r="O530" s="6">
        <f t="shared" si="130"/>
        <v>17.17999999999995</v>
      </c>
      <c r="P530" s="6">
        <f t="shared" si="131"/>
        <v>32.043433024568387</v>
      </c>
      <c r="Q530" s="6">
        <f t="shared" si="132"/>
        <v>-0.16537265568451953</v>
      </c>
      <c r="R530" s="5">
        <f t="shared" si="116"/>
        <v>0.63632382910927598</v>
      </c>
      <c r="S530" s="5">
        <f t="shared" si="117"/>
        <v>20.389999999999986</v>
      </c>
      <c r="T530" s="5">
        <f t="shared" si="118"/>
        <v>17.17999999999995</v>
      </c>
      <c r="U530" s="5">
        <f t="shared" si="119"/>
        <v>0.53614729691502394</v>
      </c>
      <c r="V530" s="5">
        <f t="shared" si="120"/>
        <v>0.19941683511565453</v>
      </c>
      <c r="W530" s="5">
        <f t="shared" si="121"/>
        <v>3.1949999999999363</v>
      </c>
      <c r="X530" s="5">
        <f t="shared" si="122"/>
        <v>724.92000000000007</v>
      </c>
      <c r="Y530" s="5">
        <f t="shared" si="123"/>
        <v>45.246088297979085</v>
      </c>
      <c r="Z530" s="10">
        <f t="shared" si="124"/>
        <v>0.46235592350482552</v>
      </c>
      <c r="AA530">
        <f t="shared" si="125"/>
        <v>3.2100000000000364</v>
      </c>
    </row>
    <row r="531" spans="1:27">
      <c r="A531" s="1">
        <f t="shared" si="115"/>
        <v>835</v>
      </c>
      <c r="B531" s="1">
        <v>2</v>
      </c>
      <c r="C531" s="1">
        <v>2</v>
      </c>
      <c r="D531" s="2">
        <v>-7</v>
      </c>
      <c r="E531" s="5">
        <v>241.45</v>
      </c>
      <c r="F531" s="5">
        <v>247.38</v>
      </c>
      <c r="G531" s="5">
        <v>7.55</v>
      </c>
      <c r="H531" s="5">
        <v>237.39</v>
      </c>
      <c r="I531" s="5">
        <v>243.06</v>
      </c>
      <c r="J531" s="5">
        <v>7.07</v>
      </c>
      <c r="K531" s="6">
        <f t="shared" si="126"/>
        <v>239.42</v>
      </c>
      <c r="L531" s="6">
        <f t="shared" si="127"/>
        <v>4.0600000000000023</v>
      </c>
      <c r="M531" s="6">
        <f t="shared" si="128"/>
        <v>245.22</v>
      </c>
      <c r="N531" s="5">
        <f t="shared" si="129"/>
        <v>5.1717356854348235</v>
      </c>
      <c r="O531" s="6">
        <f t="shared" si="130"/>
        <v>4.3199999999999932</v>
      </c>
      <c r="P531" s="6">
        <f t="shared" si="131"/>
        <v>10.343471370869647</v>
      </c>
      <c r="Q531" s="6">
        <f t="shared" si="132"/>
        <v>6.5592770737488662E-2</v>
      </c>
      <c r="R531" s="5">
        <f t="shared" si="116"/>
        <v>2.5136628765873494E-2</v>
      </c>
      <c r="S531" s="5">
        <f t="shared" si="117"/>
        <v>0.25999999999999091</v>
      </c>
      <c r="T531" s="5">
        <f t="shared" si="118"/>
        <v>4.3199999999999932</v>
      </c>
      <c r="U531" s="5">
        <f t="shared" si="119"/>
        <v>0.41765475487914278</v>
      </c>
      <c r="V531" s="5">
        <f t="shared" si="120"/>
        <v>1.1214803603236281</v>
      </c>
      <c r="W531" s="5">
        <f t="shared" si="121"/>
        <v>5.8000000000000114</v>
      </c>
      <c r="X531" s="5">
        <f t="shared" si="122"/>
        <v>245.22</v>
      </c>
      <c r="Y531" s="5">
        <f t="shared" si="123"/>
        <v>47.41541619975164</v>
      </c>
      <c r="Z531" s="10">
        <f t="shared" si="124"/>
        <v>0.46252675598282961</v>
      </c>
      <c r="AA531">
        <f t="shared" si="125"/>
        <v>4.0600000000000023</v>
      </c>
    </row>
    <row r="532" spans="1:27">
      <c r="A532" s="1">
        <f t="shared" si="115"/>
        <v>880</v>
      </c>
      <c r="B532" s="1">
        <v>2</v>
      </c>
      <c r="C532" s="1">
        <v>4</v>
      </c>
      <c r="D532" s="2">
        <v>-4</v>
      </c>
      <c r="E532" s="5">
        <v>239.51</v>
      </c>
      <c r="F532" s="5">
        <v>247.93</v>
      </c>
      <c r="G532" s="5">
        <v>5.55</v>
      </c>
      <c r="H532" s="5">
        <v>246.38</v>
      </c>
      <c r="I532" s="5">
        <v>244.03</v>
      </c>
      <c r="J532" s="5">
        <v>15.85</v>
      </c>
      <c r="K532" s="6">
        <f t="shared" si="126"/>
        <v>242.94499999999999</v>
      </c>
      <c r="L532" s="6">
        <f t="shared" si="127"/>
        <v>-6.8700000000000045</v>
      </c>
      <c r="M532" s="6">
        <f t="shared" si="128"/>
        <v>245.98000000000002</v>
      </c>
      <c r="N532" s="5">
        <f t="shared" si="129"/>
        <v>8.3967999857088405</v>
      </c>
      <c r="O532" s="6">
        <f t="shared" si="130"/>
        <v>3.9000000000000057</v>
      </c>
      <c r="P532" s="6">
        <f t="shared" si="131"/>
        <v>16.793599971417681</v>
      </c>
      <c r="Q532" s="6">
        <f t="shared" si="132"/>
        <v>-0.78156191826965693</v>
      </c>
      <c r="R532" s="5">
        <f t="shared" si="116"/>
        <v>0.64131574042077344</v>
      </c>
      <c r="S532" s="5">
        <f t="shared" si="117"/>
        <v>10.77000000000001</v>
      </c>
      <c r="T532" s="5">
        <f t="shared" si="118"/>
        <v>3.9000000000000057</v>
      </c>
      <c r="U532" s="5">
        <f t="shared" si="119"/>
        <v>0.23223132661476489</v>
      </c>
      <c r="V532" s="5">
        <f t="shared" si="120"/>
        <v>0.36144721860298268</v>
      </c>
      <c r="W532" s="5">
        <f t="shared" si="121"/>
        <v>3.035000000000025</v>
      </c>
      <c r="X532" s="5">
        <f t="shared" si="122"/>
        <v>245.98000000000002</v>
      </c>
      <c r="Y532" s="5">
        <f t="shared" si="123"/>
        <v>29.294493190102454</v>
      </c>
      <c r="Z532" s="10">
        <f t="shared" si="124"/>
        <v>0.4628044943601996</v>
      </c>
      <c r="AA532">
        <f t="shared" si="125"/>
        <v>6.8700000000000045</v>
      </c>
    </row>
    <row r="533" spans="1:27">
      <c r="A533" s="1">
        <f t="shared" si="115"/>
        <v>1518</v>
      </c>
      <c r="B533" s="1">
        <v>4</v>
      </c>
      <c r="C533" s="1">
        <v>-4</v>
      </c>
      <c r="D533" s="2">
        <v>2</v>
      </c>
      <c r="E533" s="5">
        <v>505.86</v>
      </c>
      <c r="F533" s="5">
        <v>520.16999999999996</v>
      </c>
      <c r="G533" s="5">
        <v>18.46</v>
      </c>
      <c r="H533" s="5">
        <v>491.41</v>
      </c>
      <c r="I533" s="5">
        <v>507.45</v>
      </c>
      <c r="J533" s="5">
        <v>15.32</v>
      </c>
      <c r="K533" s="6">
        <f t="shared" si="126"/>
        <v>498.63499999999999</v>
      </c>
      <c r="L533" s="6">
        <f t="shared" si="127"/>
        <v>14.449999999999989</v>
      </c>
      <c r="M533" s="6">
        <f t="shared" si="128"/>
        <v>513.80999999999995</v>
      </c>
      <c r="N533" s="5">
        <f t="shared" si="129"/>
        <v>11.994519581875716</v>
      </c>
      <c r="O533" s="6">
        <f t="shared" si="130"/>
        <v>12.71999999999997</v>
      </c>
      <c r="P533" s="6">
        <f t="shared" si="131"/>
        <v>23.989039163751432</v>
      </c>
      <c r="Q533" s="6">
        <f t="shared" si="132"/>
        <v>0.18431623322687041</v>
      </c>
      <c r="R533" s="5">
        <f t="shared" si="116"/>
        <v>7.2116268942281347E-2</v>
      </c>
      <c r="S533" s="5">
        <f t="shared" si="117"/>
        <v>1.7300000000000182</v>
      </c>
      <c r="T533" s="5">
        <f t="shared" si="118"/>
        <v>12.71999999999997</v>
      </c>
      <c r="U533" s="5">
        <f t="shared" si="119"/>
        <v>0.53024216239642019</v>
      </c>
      <c r="V533" s="5">
        <f t="shared" si="120"/>
        <v>1.2651611343342251</v>
      </c>
      <c r="W533" s="5">
        <f t="shared" si="121"/>
        <v>15.174999999999955</v>
      </c>
      <c r="X533" s="5">
        <f t="shared" si="122"/>
        <v>513.80999999999995</v>
      </c>
      <c r="Y533" s="5">
        <f t="shared" si="123"/>
        <v>42.837063751714666</v>
      </c>
      <c r="Z533" s="10">
        <f t="shared" si="124"/>
        <v>0.46370249082790149</v>
      </c>
      <c r="AA533">
        <f t="shared" si="125"/>
        <v>14.449999999999989</v>
      </c>
    </row>
    <row r="534" spans="1:27">
      <c r="A534" s="1">
        <f t="shared" si="115"/>
        <v>1236</v>
      </c>
      <c r="B534" s="1">
        <v>3</v>
      </c>
      <c r="C534" s="1">
        <v>2</v>
      </c>
      <c r="D534" s="2">
        <v>-6</v>
      </c>
      <c r="E534" s="5">
        <v>529.05999999999995</v>
      </c>
      <c r="F534" s="5">
        <v>503.27</v>
      </c>
      <c r="G534" s="5">
        <v>20.02</v>
      </c>
      <c r="H534" s="5">
        <v>537.27</v>
      </c>
      <c r="I534" s="5">
        <v>544.82000000000005</v>
      </c>
      <c r="J534" s="5">
        <v>13.24</v>
      </c>
      <c r="K534" s="6">
        <f t="shared" si="126"/>
        <v>533.16499999999996</v>
      </c>
      <c r="L534" s="6">
        <f t="shared" si="127"/>
        <v>-8.2100000000000364</v>
      </c>
      <c r="M534" s="6">
        <f t="shared" si="128"/>
        <v>524.04500000000007</v>
      </c>
      <c r="N534" s="5">
        <f t="shared" si="129"/>
        <v>12.001020789916163</v>
      </c>
      <c r="O534" s="6">
        <f t="shared" si="130"/>
        <v>-41.550000000000068</v>
      </c>
      <c r="P534" s="6">
        <f t="shared" si="131"/>
        <v>24.002041579832326</v>
      </c>
      <c r="Q534" s="6">
        <f t="shared" si="132"/>
        <v>0.39143131897697958</v>
      </c>
      <c r="R534" s="5">
        <f t="shared" si="116"/>
        <v>1.3890485061076601</v>
      </c>
      <c r="S534" s="5">
        <f t="shared" si="117"/>
        <v>33.340000000000032</v>
      </c>
      <c r="T534" s="5">
        <f t="shared" si="118"/>
        <v>41.550000000000068</v>
      </c>
      <c r="U534" s="5">
        <f t="shared" si="119"/>
        <v>1.7311027423147365</v>
      </c>
      <c r="V534" s="5">
        <f t="shared" si="120"/>
        <v>0.75993535547100755</v>
      </c>
      <c r="W534" s="5">
        <f t="shared" si="121"/>
        <v>9.1199999999998909</v>
      </c>
      <c r="X534" s="5">
        <f t="shared" si="122"/>
        <v>524.04500000000007</v>
      </c>
      <c r="Y534" s="5">
        <f t="shared" si="123"/>
        <v>43.666702122566768</v>
      </c>
      <c r="Z534" s="10">
        <f t="shared" si="124"/>
        <v>0.46455893059976799</v>
      </c>
      <c r="AA534">
        <f t="shared" si="125"/>
        <v>8.2100000000000364</v>
      </c>
    </row>
    <row r="535" spans="1:27">
      <c r="A535" s="1">
        <f t="shared" si="115"/>
        <v>692</v>
      </c>
      <c r="B535" s="1">
        <v>2</v>
      </c>
      <c r="C535" s="1">
        <v>-5</v>
      </c>
      <c r="D535" s="2">
        <v>-3</v>
      </c>
      <c r="E535" s="5">
        <v>353.77</v>
      </c>
      <c r="F535" s="5">
        <v>372.65</v>
      </c>
      <c r="G535" s="5">
        <v>12.76</v>
      </c>
      <c r="H535" s="5">
        <v>374.5</v>
      </c>
      <c r="I535" s="5">
        <v>397.62</v>
      </c>
      <c r="J535" s="5">
        <v>11.46</v>
      </c>
      <c r="K535" s="6">
        <f t="shared" si="126"/>
        <v>364.13499999999999</v>
      </c>
      <c r="L535" s="6">
        <f t="shared" si="127"/>
        <v>-20.730000000000018</v>
      </c>
      <c r="M535" s="6">
        <f t="shared" si="128"/>
        <v>385.13499999999999</v>
      </c>
      <c r="N535" s="5">
        <f t="shared" si="129"/>
        <v>8.5753892039953499</v>
      </c>
      <c r="O535" s="6">
        <f t="shared" si="130"/>
        <v>-24.970000000000027</v>
      </c>
      <c r="P535" s="6">
        <f t="shared" si="131"/>
        <v>17.1507784079907</v>
      </c>
      <c r="Q535" s="6">
        <f t="shared" si="132"/>
        <v>0.1070409166504617</v>
      </c>
      <c r="R535" s="5">
        <f t="shared" si="116"/>
        <v>0.24721909986456098</v>
      </c>
      <c r="S535" s="5">
        <f t="shared" si="117"/>
        <v>4.2400000000000091</v>
      </c>
      <c r="T535" s="5">
        <f t="shared" si="118"/>
        <v>24.970000000000027</v>
      </c>
      <c r="U535" s="5">
        <f t="shared" si="119"/>
        <v>1.4559105951929436</v>
      </c>
      <c r="V535" s="5">
        <f t="shared" si="120"/>
        <v>2.4488684420546081</v>
      </c>
      <c r="W535" s="5">
        <f t="shared" si="121"/>
        <v>21</v>
      </c>
      <c r="X535" s="5">
        <f t="shared" si="122"/>
        <v>385.13499999999999</v>
      </c>
      <c r="Y535" s="5">
        <f t="shared" si="123"/>
        <v>44.911664163366737</v>
      </c>
      <c r="Z535" s="10">
        <f t="shared" si="124"/>
        <v>0.46570591578806464</v>
      </c>
      <c r="AA535">
        <f t="shared" si="125"/>
        <v>20.730000000000018</v>
      </c>
    </row>
    <row r="536" spans="1:27">
      <c r="A536" s="1">
        <f t="shared" si="115"/>
        <v>1259</v>
      </c>
      <c r="B536" s="1">
        <v>3</v>
      </c>
      <c r="C536" s="1">
        <v>3</v>
      </c>
      <c r="D536" s="2">
        <v>-4</v>
      </c>
      <c r="E536" s="5">
        <v>157.35</v>
      </c>
      <c r="F536" s="5">
        <v>162.26</v>
      </c>
      <c r="G536" s="5">
        <v>3.43</v>
      </c>
      <c r="H536" s="5">
        <v>124.37</v>
      </c>
      <c r="I536" s="5">
        <v>130.93</v>
      </c>
      <c r="J536" s="5">
        <v>7.45</v>
      </c>
      <c r="K536" s="6">
        <f t="shared" si="126"/>
        <v>140.86000000000001</v>
      </c>
      <c r="L536" s="6">
        <f t="shared" si="127"/>
        <v>32.97999999999999</v>
      </c>
      <c r="M536" s="6">
        <f t="shared" si="128"/>
        <v>146.595</v>
      </c>
      <c r="N536" s="5">
        <f t="shared" si="129"/>
        <v>4.1008352807690294</v>
      </c>
      <c r="O536" s="6">
        <f t="shared" si="130"/>
        <v>31.329999999999984</v>
      </c>
      <c r="P536" s="6">
        <f t="shared" si="131"/>
        <v>8.2016705615380587</v>
      </c>
      <c r="Q536" s="6">
        <f t="shared" si="132"/>
        <v>-0.65020500272048565</v>
      </c>
      <c r="R536" s="5">
        <f t="shared" si="116"/>
        <v>0.20117852669402772</v>
      </c>
      <c r="S536" s="5">
        <f t="shared" si="117"/>
        <v>1.6500000000000057</v>
      </c>
      <c r="T536" s="5">
        <f t="shared" si="118"/>
        <v>31.329999999999984</v>
      </c>
      <c r="U536" s="5">
        <f t="shared" si="119"/>
        <v>3.8199534795902204</v>
      </c>
      <c r="V536" s="5">
        <f t="shared" si="120"/>
        <v>1.3984955764730207</v>
      </c>
      <c r="W536" s="5">
        <f t="shared" si="121"/>
        <v>5.7349999999999852</v>
      </c>
      <c r="X536" s="5">
        <f t="shared" si="122"/>
        <v>146.595</v>
      </c>
      <c r="Y536" s="5">
        <f t="shared" si="123"/>
        <v>35.747595297831381</v>
      </c>
      <c r="Z536" s="10">
        <f t="shared" si="124"/>
        <v>0.46610406563341628</v>
      </c>
      <c r="AA536">
        <f t="shared" si="125"/>
        <v>32.97999999999999</v>
      </c>
    </row>
    <row r="537" spans="1:27">
      <c r="A537" s="1">
        <f t="shared" si="115"/>
        <v>1193</v>
      </c>
      <c r="B537" s="1">
        <v>3</v>
      </c>
      <c r="C537" s="1">
        <v>0</v>
      </c>
      <c r="D537" s="2">
        <v>-7</v>
      </c>
      <c r="E537" s="5">
        <v>492.66</v>
      </c>
      <c r="F537" s="5">
        <v>502.06</v>
      </c>
      <c r="G537" s="5">
        <v>18.96</v>
      </c>
      <c r="H537" s="5">
        <v>496.49</v>
      </c>
      <c r="I537" s="5">
        <v>514.07000000000005</v>
      </c>
      <c r="J537" s="5">
        <v>12.53</v>
      </c>
      <c r="K537" s="6">
        <f t="shared" si="126"/>
        <v>494.57500000000005</v>
      </c>
      <c r="L537" s="6">
        <f t="shared" si="127"/>
        <v>-3.8299999999999841</v>
      </c>
      <c r="M537" s="6">
        <f t="shared" si="128"/>
        <v>508.06500000000005</v>
      </c>
      <c r="N537" s="5">
        <f t="shared" si="129"/>
        <v>11.363125670342646</v>
      </c>
      <c r="O537" s="6">
        <f t="shared" si="130"/>
        <v>-12.010000000000048</v>
      </c>
      <c r="P537" s="6">
        <f t="shared" si="131"/>
        <v>22.726251340685291</v>
      </c>
      <c r="Q537" s="6">
        <f t="shared" si="132"/>
        <v>0.3920378715638963</v>
      </c>
      <c r="R537" s="5">
        <f t="shared" si="116"/>
        <v>0.35993617589522808</v>
      </c>
      <c r="S537" s="5">
        <f t="shared" si="117"/>
        <v>8.1800000000000637</v>
      </c>
      <c r="T537" s="5">
        <f t="shared" si="118"/>
        <v>12.010000000000048</v>
      </c>
      <c r="U537" s="5">
        <f t="shared" si="119"/>
        <v>0.52846374969458099</v>
      </c>
      <c r="V537" s="5">
        <f t="shared" si="120"/>
        <v>1.187173352769338</v>
      </c>
      <c r="W537" s="5">
        <f t="shared" si="121"/>
        <v>13.490000000000009</v>
      </c>
      <c r="X537" s="5">
        <f t="shared" si="122"/>
        <v>508.06500000000005</v>
      </c>
      <c r="Y537" s="5">
        <f t="shared" si="123"/>
        <v>44.711729390270818</v>
      </c>
      <c r="Z537" s="10">
        <f t="shared" si="124"/>
        <v>0.46646757657955179</v>
      </c>
      <c r="AA537">
        <f t="shared" si="125"/>
        <v>3.8299999999999841</v>
      </c>
    </row>
    <row r="538" spans="1:27">
      <c r="A538" s="1">
        <f t="shared" si="115"/>
        <v>447</v>
      </c>
      <c r="B538" s="1">
        <v>1</v>
      </c>
      <c r="C538" s="1">
        <v>2</v>
      </c>
      <c r="D538" s="2">
        <v>5</v>
      </c>
      <c r="E538" s="5">
        <v>782.76</v>
      </c>
      <c r="F538" s="5">
        <v>810.61</v>
      </c>
      <c r="G538" s="5">
        <v>24.74</v>
      </c>
      <c r="H538" s="5">
        <v>763.28</v>
      </c>
      <c r="I538" s="5">
        <v>803.4</v>
      </c>
      <c r="J538" s="5">
        <v>25.71</v>
      </c>
      <c r="K538" s="6">
        <f t="shared" si="126"/>
        <v>773.02</v>
      </c>
      <c r="L538" s="6">
        <f t="shared" si="127"/>
        <v>19.480000000000018</v>
      </c>
      <c r="M538" s="6">
        <f t="shared" si="128"/>
        <v>807.005</v>
      </c>
      <c r="N538" s="5">
        <f t="shared" si="129"/>
        <v>17.840065162437046</v>
      </c>
      <c r="O538" s="6">
        <f t="shared" si="130"/>
        <v>7.2100000000000364</v>
      </c>
      <c r="P538" s="6">
        <f t="shared" si="131"/>
        <v>35.680130324874092</v>
      </c>
      <c r="Q538" s="6">
        <f t="shared" si="132"/>
        <v>-3.8439704535102009E-2</v>
      </c>
      <c r="R538" s="5">
        <f t="shared" si="116"/>
        <v>0.34388887843960753</v>
      </c>
      <c r="S538" s="5">
        <f t="shared" si="117"/>
        <v>12.269999999999982</v>
      </c>
      <c r="T538" s="5">
        <f t="shared" si="118"/>
        <v>7.2100000000000364</v>
      </c>
      <c r="U538" s="5">
        <f t="shared" si="119"/>
        <v>0.20207325293802661</v>
      </c>
      <c r="V538" s="5">
        <f t="shared" si="120"/>
        <v>1.9049818310953683</v>
      </c>
      <c r="W538" s="5">
        <f t="shared" si="121"/>
        <v>33.985000000000014</v>
      </c>
      <c r="X538" s="5">
        <f t="shared" si="122"/>
        <v>807.005</v>
      </c>
      <c r="Y538" s="5">
        <f t="shared" si="123"/>
        <v>45.235541050555156</v>
      </c>
      <c r="Z538" s="10">
        <f t="shared" si="124"/>
        <v>0.46657260956897162</v>
      </c>
      <c r="AA538">
        <f t="shared" si="125"/>
        <v>19.480000000000018</v>
      </c>
    </row>
    <row r="539" spans="1:27">
      <c r="A539" s="1">
        <f t="shared" si="115"/>
        <v>1621</v>
      </c>
      <c r="B539" s="1">
        <v>4</v>
      </c>
      <c r="C539" s="1">
        <v>1</v>
      </c>
      <c r="D539" s="2">
        <v>0</v>
      </c>
      <c r="E539" s="5">
        <v>896.07</v>
      </c>
      <c r="F539" s="5">
        <v>931.94</v>
      </c>
      <c r="G539" s="5">
        <v>30.88</v>
      </c>
      <c r="H539" s="5">
        <v>875.11</v>
      </c>
      <c r="I539" s="5">
        <v>884.15</v>
      </c>
      <c r="J539" s="5">
        <v>20.32</v>
      </c>
      <c r="K539" s="6">
        <f t="shared" si="126"/>
        <v>885.59</v>
      </c>
      <c r="L539" s="6">
        <f t="shared" si="127"/>
        <v>20.960000000000036</v>
      </c>
      <c r="M539" s="6">
        <f t="shared" si="128"/>
        <v>908.04500000000007</v>
      </c>
      <c r="N539" s="5">
        <f t="shared" si="129"/>
        <v>18.482943488524764</v>
      </c>
      <c r="O539" s="6">
        <f t="shared" si="130"/>
        <v>47.790000000000077</v>
      </c>
      <c r="P539" s="6">
        <f t="shared" si="131"/>
        <v>36.965886977049529</v>
      </c>
      <c r="Q539" s="6">
        <f t="shared" si="132"/>
        <v>0.39566862752444831</v>
      </c>
      <c r="R539" s="5">
        <f t="shared" si="116"/>
        <v>0.72580430754056013</v>
      </c>
      <c r="S539" s="5">
        <f t="shared" si="117"/>
        <v>26.830000000000041</v>
      </c>
      <c r="T539" s="5">
        <f t="shared" si="118"/>
        <v>47.790000000000077</v>
      </c>
      <c r="U539" s="5">
        <f t="shared" si="119"/>
        <v>1.2928135615864096</v>
      </c>
      <c r="V539" s="5">
        <f t="shared" si="120"/>
        <v>1.2149038930915603</v>
      </c>
      <c r="W539" s="5">
        <f t="shared" si="121"/>
        <v>22.455000000000041</v>
      </c>
      <c r="X539" s="5">
        <f t="shared" si="122"/>
        <v>908.04500000000007</v>
      </c>
      <c r="Y539" s="5">
        <f t="shared" si="123"/>
        <v>49.128808978059404</v>
      </c>
      <c r="Z539" s="10">
        <f t="shared" si="124"/>
        <v>0.46666369046670003</v>
      </c>
      <c r="AA539">
        <f t="shared" si="125"/>
        <v>20.960000000000036</v>
      </c>
    </row>
    <row r="540" spans="1:27">
      <c r="A540" s="1">
        <f t="shared" ref="A540:A603" si="133">400*B540+21*C540+D540</f>
        <v>1098</v>
      </c>
      <c r="B540" s="1">
        <v>3</v>
      </c>
      <c r="C540" s="1">
        <v>-5</v>
      </c>
      <c r="D540" s="2">
        <v>3</v>
      </c>
      <c r="E540" s="5">
        <v>398.79</v>
      </c>
      <c r="F540" s="5">
        <v>410.15</v>
      </c>
      <c r="G540" s="5">
        <v>13.05</v>
      </c>
      <c r="H540" s="5">
        <v>394.72</v>
      </c>
      <c r="I540" s="5">
        <v>404.84</v>
      </c>
      <c r="J540" s="5">
        <v>10.67</v>
      </c>
      <c r="K540" s="6">
        <f t="shared" si="126"/>
        <v>396.755</v>
      </c>
      <c r="L540" s="6">
        <f t="shared" si="127"/>
        <v>4.0699999999999932</v>
      </c>
      <c r="M540" s="6">
        <f t="shared" si="128"/>
        <v>407.495</v>
      </c>
      <c r="N540" s="5">
        <f t="shared" si="129"/>
        <v>8.4283954582114866</v>
      </c>
      <c r="O540" s="6">
        <f t="shared" si="130"/>
        <v>5.3100000000000023</v>
      </c>
      <c r="P540" s="6">
        <f t="shared" si="131"/>
        <v>16.856790916422973</v>
      </c>
      <c r="Q540" s="6">
        <f t="shared" si="132"/>
        <v>0.19867436866402913</v>
      </c>
      <c r="R540" s="5">
        <f t="shared" ref="R540:R603" si="134">ABS(O540-L540)/P540</f>
        <v>7.3560857825668416E-2</v>
      </c>
      <c r="S540" s="5">
        <f t="shared" ref="S540:S603" si="135">ABS(O540-L540)</f>
        <v>1.2400000000000091</v>
      </c>
      <c r="T540" s="5">
        <f t="shared" ref="T540:T603" si="136">ABS(O540)</f>
        <v>5.3100000000000023</v>
      </c>
      <c r="U540" s="5">
        <f t="shared" ref="U540:U603" si="137">ABS(O540)/P540</f>
        <v>0.3150065766566908</v>
      </c>
      <c r="V540" s="5">
        <f t="shared" ref="V540:V603" si="138">ABS(M540-K540)/N540</f>
        <v>1.2742638920123768</v>
      </c>
      <c r="W540" s="5">
        <f t="shared" ref="W540:W603" si="139">ABS(M540-K540)</f>
        <v>10.740000000000009</v>
      </c>
      <c r="X540" s="5">
        <f t="shared" ref="X540:X603" si="140">ABS(M540)</f>
        <v>407.495</v>
      </c>
      <c r="Y540" s="5">
        <f t="shared" ref="Y540:Y603" si="141">ABS(M540)/N540</f>
        <v>48.347873805920209</v>
      </c>
      <c r="Z540" s="10">
        <f t="shared" ref="Z540:Z603" si="142">SQRT(0.011265*B540*B540+0.007675*C540*C540+0.004355*D540*D540+0.007465*B540*C540+0.002878*C540*D540+0.004628*D540*B540)</f>
        <v>0.46793375599544001</v>
      </c>
      <c r="AA540">
        <f t="shared" si="125"/>
        <v>4.0699999999999932</v>
      </c>
    </row>
    <row r="541" spans="1:27">
      <c r="A541" s="1">
        <f t="shared" si="133"/>
        <v>1532</v>
      </c>
      <c r="B541" s="1">
        <v>4</v>
      </c>
      <c r="C541" s="1">
        <v>-3</v>
      </c>
      <c r="D541" s="2">
        <v>-5</v>
      </c>
      <c r="E541" s="5">
        <v>507.69</v>
      </c>
      <c r="F541" s="5">
        <v>539.33000000000004</v>
      </c>
      <c r="G541" s="5">
        <v>17.68</v>
      </c>
      <c r="H541" s="5">
        <v>508.02</v>
      </c>
      <c r="I541" s="5">
        <v>524.15</v>
      </c>
      <c r="J541" s="5">
        <v>14.13</v>
      </c>
      <c r="K541" s="6">
        <f t="shared" si="126"/>
        <v>507.85500000000002</v>
      </c>
      <c r="L541" s="6">
        <f t="shared" si="127"/>
        <v>-0.32999999999998408</v>
      </c>
      <c r="M541" s="6">
        <f t="shared" si="128"/>
        <v>531.74</v>
      </c>
      <c r="N541" s="5">
        <f t="shared" si="129"/>
        <v>11.316352106575689</v>
      </c>
      <c r="O541" s="6">
        <f t="shared" si="130"/>
        <v>15.180000000000064</v>
      </c>
      <c r="P541" s="6">
        <f t="shared" si="131"/>
        <v>22.632704213151378</v>
      </c>
      <c r="Q541" s="6">
        <f t="shared" si="132"/>
        <v>0.22045458050563468</v>
      </c>
      <c r="R541" s="5">
        <f t="shared" si="134"/>
        <v>0.68529150798460581</v>
      </c>
      <c r="S541" s="5">
        <f t="shared" si="135"/>
        <v>15.510000000000048</v>
      </c>
      <c r="T541" s="5">
        <f t="shared" si="136"/>
        <v>15.180000000000064</v>
      </c>
      <c r="U541" s="5">
        <f t="shared" si="137"/>
        <v>0.67071083760195527</v>
      </c>
      <c r="V541" s="5">
        <f t="shared" si="138"/>
        <v>2.1106624975128629</v>
      </c>
      <c r="W541" s="5">
        <f t="shared" si="139"/>
        <v>23.884999999999991</v>
      </c>
      <c r="X541" s="5">
        <f t="shared" si="140"/>
        <v>531.74</v>
      </c>
      <c r="Y541" s="5">
        <f t="shared" si="141"/>
        <v>46.988640419823746</v>
      </c>
      <c r="Z541" s="10">
        <f t="shared" si="142"/>
        <v>0.46820935488304799</v>
      </c>
      <c r="AA541">
        <f t="shared" ref="AA541:AA604" si="143">ABS(L541)</f>
        <v>0.32999999999998408</v>
      </c>
    </row>
    <row r="542" spans="1:27">
      <c r="A542" s="1">
        <f t="shared" si="133"/>
        <v>1262</v>
      </c>
      <c r="B542" s="1">
        <v>3</v>
      </c>
      <c r="C542" s="1">
        <v>3</v>
      </c>
      <c r="D542" s="2">
        <v>-1</v>
      </c>
      <c r="E542" s="5">
        <v>704.71</v>
      </c>
      <c r="F542" s="5">
        <v>717.46</v>
      </c>
      <c r="G542" s="5">
        <v>22.46</v>
      </c>
      <c r="H542" s="5">
        <v>710.55</v>
      </c>
      <c r="I542" s="5">
        <v>704.6</v>
      </c>
      <c r="J542" s="5">
        <v>21.72</v>
      </c>
      <c r="K542" s="6">
        <f t="shared" si="126"/>
        <v>707.63</v>
      </c>
      <c r="L542" s="6">
        <f t="shared" si="127"/>
        <v>-5.8399999999999181</v>
      </c>
      <c r="M542" s="6">
        <f t="shared" si="128"/>
        <v>711.03</v>
      </c>
      <c r="N542" s="5">
        <f t="shared" si="129"/>
        <v>15.622179745477261</v>
      </c>
      <c r="O542" s="6">
        <f t="shared" si="130"/>
        <v>12.860000000000014</v>
      </c>
      <c r="P542" s="6">
        <f t="shared" si="131"/>
        <v>31.244359490954523</v>
      </c>
      <c r="Q542" s="6">
        <f t="shared" si="132"/>
        <v>3.3489925323444858E-2</v>
      </c>
      <c r="R542" s="5">
        <f t="shared" si="134"/>
        <v>0.59850802847834739</v>
      </c>
      <c r="S542" s="5">
        <f t="shared" si="135"/>
        <v>18.699999999999932</v>
      </c>
      <c r="T542" s="5">
        <f t="shared" si="136"/>
        <v>12.860000000000014</v>
      </c>
      <c r="U542" s="5">
        <f t="shared" si="137"/>
        <v>0.41159429124233066</v>
      </c>
      <c r="V542" s="5">
        <f t="shared" si="138"/>
        <v>0.21763928308303473</v>
      </c>
      <c r="W542" s="5">
        <f t="shared" si="139"/>
        <v>3.3999999999999773</v>
      </c>
      <c r="X542" s="5">
        <f t="shared" si="140"/>
        <v>711.03</v>
      </c>
      <c r="Y542" s="5">
        <f t="shared" si="141"/>
        <v>45.514135132509182</v>
      </c>
      <c r="Z542" s="10">
        <f t="shared" si="142"/>
        <v>0.46848906070472979</v>
      </c>
      <c r="AA542">
        <f t="shared" si="143"/>
        <v>5.8399999999999181</v>
      </c>
    </row>
    <row r="543" spans="1:27">
      <c r="A543" s="1">
        <f t="shared" si="133"/>
        <v>322</v>
      </c>
      <c r="B543" s="1">
        <v>1</v>
      </c>
      <c r="C543" s="1">
        <v>-4</v>
      </c>
      <c r="D543" s="2">
        <v>6</v>
      </c>
      <c r="E543" s="5">
        <v>234.14</v>
      </c>
      <c r="F543" s="5">
        <v>234.52</v>
      </c>
      <c r="G543" s="5">
        <v>8.27</v>
      </c>
      <c r="H543" s="5">
        <v>248.21</v>
      </c>
      <c r="I543" s="5">
        <v>253.73</v>
      </c>
      <c r="J543" s="5">
        <v>8.98</v>
      </c>
      <c r="K543" s="6">
        <f t="shared" si="126"/>
        <v>241.17500000000001</v>
      </c>
      <c r="L543" s="6">
        <f t="shared" si="127"/>
        <v>-14.070000000000022</v>
      </c>
      <c r="M543" s="6">
        <f t="shared" si="128"/>
        <v>244.125</v>
      </c>
      <c r="N543" s="5">
        <f t="shared" si="129"/>
        <v>6.1039597803393164</v>
      </c>
      <c r="O543" s="6">
        <f t="shared" si="130"/>
        <v>-19.20999999999998</v>
      </c>
      <c r="P543" s="6">
        <f t="shared" si="131"/>
        <v>12.207919560678633</v>
      </c>
      <c r="Q543" s="6">
        <f t="shared" si="132"/>
        <v>-8.2179620259364969E-2</v>
      </c>
      <c r="R543" s="5">
        <f t="shared" si="134"/>
        <v>0.42103816088006951</v>
      </c>
      <c r="S543" s="5">
        <f t="shared" si="135"/>
        <v>5.1399999999999579</v>
      </c>
      <c r="T543" s="5">
        <f t="shared" si="136"/>
        <v>19.20999999999998</v>
      </c>
      <c r="U543" s="5">
        <f t="shared" si="137"/>
        <v>1.5735686907599598</v>
      </c>
      <c r="V543" s="5">
        <f t="shared" si="138"/>
        <v>0.48329283058218309</v>
      </c>
      <c r="W543" s="5">
        <f t="shared" si="139"/>
        <v>2.9499999999999886</v>
      </c>
      <c r="X543" s="5">
        <f t="shared" si="140"/>
        <v>244.125</v>
      </c>
      <c r="Y543" s="5">
        <f t="shared" si="141"/>
        <v>39.994529581652849</v>
      </c>
      <c r="Z543" s="10">
        <f t="shared" si="142"/>
        <v>0.46870139748031475</v>
      </c>
      <c r="AA543">
        <f t="shared" si="143"/>
        <v>14.070000000000022</v>
      </c>
    </row>
    <row r="544" spans="1:27">
      <c r="A544" s="1">
        <f t="shared" si="133"/>
        <v>1616</v>
      </c>
      <c r="B544" s="1">
        <v>4</v>
      </c>
      <c r="C544" s="1">
        <v>1</v>
      </c>
      <c r="D544" s="2">
        <v>-5</v>
      </c>
      <c r="E544" s="5">
        <v>487.18</v>
      </c>
      <c r="F544" s="5">
        <v>476.73</v>
      </c>
      <c r="G544" s="5">
        <v>12.42</v>
      </c>
      <c r="H544" s="5">
        <v>511.52</v>
      </c>
      <c r="I544" s="5">
        <v>497.25</v>
      </c>
      <c r="J544" s="5">
        <v>15.45</v>
      </c>
      <c r="K544" s="6">
        <f t="shared" si="126"/>
        <v>499.35</v>
      </c>
      <c r="L544" s="6">
        <f t="shared" si="127"/>
        <v>-24.339999999999975</v>
      </c>
      <c r="M544" s="6">
        <f t="shared" si="128"/>
        <v>486.99</v>
      </c>
      <c r="N544" s="5">
        <f t="shared" si="129"/>
        <v>9.9115954820603935</v>
      </c>
      <c r="O544" s="6">
        <f t="shared" si="130"/>
        <v>-20.519999999999982</v>
      </c>
      <c r="P544" s="6">
        <f t="shared" si="131"/>
        <v>19.823190964120787</v>
      </c>
      <c r="Q544" s="6">
        <f t="shared" si="132"/>
        <v>-0.21489804658960518</v>
      </c>
      <c r="R544" s="5">
        <f t="shared" si="134"/>
        <v>0.19270358676935748</v>
      </c>
      <c r="S544" s="5">
        <f t="shared" si="135"/>
        <v>3.8199999999999932</v>
      </c>
      <c r="T544" s="5">
        <f t="shared" si="136"/>
        <v>20.519999999999982</v>
      </c>
      <c r="U544" s="5">
        <f t="shared" si="137"/>
        <v>1.0351512043212616</v>
      </c>
      <c r="V544" s="5">
        <f t="shared" si="138"/>
        <v>1.2470242578373116</v>
      </c>
      <c r="W544" s="5">
        <f t="shared" si="139"/>
        <v>12.360000000000014</v>
      </c>
      <c r="X544" s="5">
        <f t="shared" si="140"/>
        <v>486.99</v>
      </c>
      <c r="Y544" s="5">
        <f t="shared" si="141"/>
        <v>49.133361110371503</v>
      </c>
      <c r="Z544" s="10">
        <f t="shared" si="142"/>
        <v>0.4687216658103186</v>
      </c>
      <c r="AA544">
        <f t="shared" si="143"/>
        <v>24.339999999999975</v>
      </c>
    </row>
    <row r="545" spans="1:27">
      <c r="A545" s="1">
        <f t="shared" si="133"/>
        <v>1956</v>
      </c>
      <c r="B545" s="1">
        <v>5</v>
      </c>
      <c r="C545" s="1">
        <v>-2</v>
      </c>
      <c r="D545" s="2">
        <v>-2</v>
      </c>
      <c r="E545" s="5">
        <v>461.77</v>
      </c>
      <c r="F545" s="5">
        <v>459.41</v>
      </c>
      <c r="G545" s="5">
        <v>11.77</v>
      </c>
      <c r="H545" s="5">
        <v>473.28</v>
      </c>
      <c r="I545" s="5">
        <v>483.76</v>
      </c>
      <c r="J545" s="5">
        <v>14.87</v>
      </c>
      <c r="K545" s="6">
        <f t="shared" si="126"/>
        <v>467.52499999999998</v>
      </c>
      <c r="L545" s="6">
        <f t="shared" si="127"/>
        <v>-11.509999999999991</v>
      </c>
      <c r="M545" s="6">
        <f t="shared" si="128"/>
        <v>471.58500000000004</v>
      </c>
      <c r="N545" s="5">
        <f t="shared" si="129"/>
        <v>9.4822175676368019</v>
      </c>
      <c r="O545" s="6">
        <f t="shared" si="130"/>
        <v>-24.349999999999966</v>
      </c>
      <c r="P545" s="6">
        <f t="shared" si="131"/>
        <v>18.964435135273604</v>
      </c>
      <c r="Q545" s="6">
        <f t="shared" si="132"/>
        <v>-0.22962337251404008</v>
      </c>
      <c r="R545" s="5">
        <f t="shared" si="134"/>
        <v>0.67705681231273485</v>
      </c>
      <c r="S545" s="5">
        <f t="shared" si="135"/>
        <v>12.839999999999975</v>
      </c>
      <c r="T545" s="5">
        <f t="shared" si="136"/>
        <v>24.349999999999966</v>
      </c>
      <c r="U545" s="5">
        <f t="shared" si="137"/>
        <v>1.2839823504528896</v>
      </c>
      <c r="V545" s="5">
        <f t="shared" si="138"/>
        <v>0.42816988442207926</v>
      </c>
      <c r="W545" s="5">
        <f t="shared" si="139"/>
        <v>4.0600000000000591</v>
      </c>
      <c r="X545" s="5">
        <f t="shared" si="140"/>
        <v>471.58500000000004</v>
      </c>
      <c r="Y545" s="5">
        <f t="shared" si="141"/>
        <v>49.733619444626434</v>
      </c>
      <c r="Z545" s="10">
        <f t="shared" si="142"/>
        <v>0.46939002971942217</v>
      </c>
      <c r="AA545">
        <f t="shared" si="143"/>
        <v>11.509999999999991</v>
      </c>
    </row>
    <row r="546" spans="1:27">
      <c r="A546" s="1">
        <f t="shared" si="133"/>
        <v>1224</v>
      </c>
      <c r="B546" s="1">
        <v>3</v>
      </c>
      <c r="C546" s="1">
        <v>1</v>
      </c>
      <c r="D546" s="2">
        <v>3</v>
      </c>
      <c r="E546" s="5">
        <v>295.16000000000003</v>
      </c>
      <c r="F546" s="5">
        <v>303.20999999999998</v>
      </c>
      <c r="G546" s="5">
        <v>10.81</v>
      </c>
      <c r="H546" s="5">
        <v>307.7</v>
      </c>
      <c r="I546" s="5">
        <v>320.33</v>
      </c>
      <c r="J546" s="5">
        <v>9.2899999999999991</v>
      </c>
      <c r="K546" s="6">
        <f t="shared" si="126"/>
        <v>301.43</v>
      </c>
      <c r="L546" s="6">
        <f t="shared" si="127"/>
        <v>-12.539999999999964</v>
      </c>
      <c r="M546" s="6">
        <f t="shared" si="128"/>
        <v>311.77</v>
      </c>
      <c r="N546" s="5">
        <f t="shared" si="129"/>
        <v>7.1267138289677385</v>
      </c>
      <c r="O546" s="6">
        <f t="shared" si="130"/>
        <v>-17.120000000000005</v>
      </c>
      <c r="P546" s="6">
        <f t="shared" si="131"/>
        <v>14.253427657935477</v>
      </c>
      <c r="Q546" s="6">
        <f t="shared" si="132"/>
        <v>0.15038378580056536</v>
      </c>
      <c r="R546" s="5">
        <f t="shared" si="134"/>
        <v>0.32132621779927889</v>
      </c>
      <c r="S546" s="5">
        <f t="shared" si="135"/>
        <v>4.5800000000000409</v>
      </c>
      <c r="T546" s="5">
        <f t="shared" si="136"/>
        <v>17.120000000000005</v>
      </c>
      <c r="U546" s="5">
        <f t="shared" si="137"/>
        <v>1.2011145957911806</v>
      </c>
      <c r="V546" s="5">
        <f t="shared" si="138"/>
        <v>1.4508790794954176</v>
      </c>
      <c r="W546" s="5">
        <f t="shared" si="139"/>
        <v>10.339999999999975</v>
      </c>
      <c r="X546" s="5">
        <f t="shared" si="140"/>
        <v>311.77</v>
      </c>
      <c r="Y546" s="5">
        <f t="shared" si="141"/>
        <v>43.746670272174796</v>
      </c>
      <c r="Z546" s="10">
        <f t="shared" si="142"/>
        <v>0.47003829631211969</v>
      </c>
      <c r="AA546">
        <f t="shared" si="143"/>
        <v>12.539999999999964</v>
      </c>
    </row>
    <row r="547" spans="1:27">
      <c r="A547" s="1">
        <f t="shared" si="133"/>
        <v>1573</v>
      </c>
      <c r="B547" s="1">
        <v>4</v>
      </c>
      <c r="C547" s="1">
        <v>-1</v>
      </c>
      <c r="D547" s="2">
        <v>-6</v>
      </c>
      <c r="E547" s="5">
        <v>431.69</v>
      </c>
      <c r="F547" s="5">
        <v>441.68</v>
      </c>
      <c r="G547" s="5">
        <v>16.12</v>
      </c>
      <c r="H547" s="5">
        <v>401.66</v>
      </c>
      <c r="I547" s="5">
        <v>406.55</v>
      </c>
      <c r="J547" s="5">
        <v>9.9</v>
      </c>
      <c r="K547" s="6">
        <f t="shared" si="126"/>
        <v>416.67500000000001</v>
      </c>
      <c r="L547" s="6">
        <f t="shared" si="127"/>
        <v>30.029999999999973</v>
      </c>
      <c r="M547" s="6">
        <f t="shared" si="128"/>
        <v>424.11500000000001</v>
      </c>
      <c r="N547" s="5">
        <f t="shared" si="129"/>
        <v>9.4586521238493599</v>
      </c>
      <c r="O547" s="6">
        <f t="shared" si="130"/>
        <v>35.129999999999995</v>
      </c>
      <c r="P547" s="6">
        <f t="shared" si="131"/>
        <v>18.91730424769872</v>
      </c>
      <c r="Q547" s="6">
        <f t="shared" si="132"/>
        <v>0.45225062900920027</v>
      </c>
      <c r="R547" s="5">
        <f t="shared" si="134"/>
        <v>0.26959443762292057</v>
      </c>
      <c r="S547" s="5">
        <f t="shared" si="135"/>
        <v>5.1000000000000227</v>
      </c>
      <c r="T547" s="5">
        <f t="shared" si="136"/>
        <v>35.129999999999995</v>
      </c>
      <c r="U547" s="5">
        <f t="shared" si="137"/>
        <v>1.8570299203319913</v>
      </c>
      <c r="V547" s="5">
        <f t="shared" si="138"/>
        <v>0.78658141800569392</v>
      </c>
      <c r="W547" s="5">
        <f t="shared" si="139"/>
        <v>7.4399999999999977</v>
      </c>
      <c r="X547" s="5">
        <f t="shared" si="140"/>
        <v>424.11500000000001</v>
      </c>
      <c r="Y547" s="5">
        <f t="shared" si="141"/>
        <v>44.838841142135074</v>
      </c>
      <c r="Z547" s="10">
        <f t="shared" si="142"/>
        <v>0.47013934104688576</v>
      </c>
      <c r="AA547">
        <f t="shared" si="143"/>
        <v>30.029999999999973</v>
      </c>
    </row>
    <row r="548" spans="1:27">
      <c r="A548" s="1">
        <f t="shared" si="133"/>
        <v>68</v>
      </c>
      <c r="B548" s="1">
        <v>0</v>
      </c>
      <c r="C548" s="1">
        <v>3</v>
      </c>
      <c r="D548" s="2">
        <v>5</v>
      </c>
      <c r="E548" s="5">
        <v>535.80999999999995</v>
      </c>
      <c r="F548" s="5">
        <v>556.57000000000005</v>
      </c>
      <c r="G548" s="5">
        <v>17.36</v>
      </c>
      <c r="H548" s="5">
        <v>566.54</v>
      </c>
      <c r="I548" s="5">
        <v>580.19000000000005</v>
      </c>
      <c r="J548" s="5">
        <v>18.399999999999999</v>
      </c>
      <c r="K548" s="6">
        <f t="shared" ref="K548:K611" si="144" xml:space="preserve"> 0.5*(E548+H548)</f>
        <v>551.17499999999995</v>
      </c>
      <c r="L548" s="6">
        <f t="shared" ref="L548:L611" si="145">E548-H548</f>
        <v>-30.730000000000018</v>
      </c>
      <c r="M548" s="6">
        <f t="shared" ref="M548:M611" si="146">0.5*(F548+I548)</f>
        <v>568.38000000000011</v>
      </c>
      <c r="N548" s="5">
        <f t="shared" ref="N548:N611" si="147">0.5*P548</f>
        <v>12.648414920455448</v>
      </c>
      <c r="O548" s="6">
        <f t="shared" ref="O548:O611" si="148">F548-I548</f>
        <v>-23.620000000000005</v>
      </c>
      <c r="P548" s="6">
        <f t="shared" ref="P548:P611" si="149">SQRT(G548*G548+J548*J548)</f>
        <v>25.296829840910895</v>
      </c>
      <c r="Q548" s="6">
        <f t="shared" ref="Q548:Q611" si="150">(G548*G548-J548*J548)/(G548*G548+J548*J548)</f>
        <v>-5.8116392803208287E-2</v>
      </c>
      <c r="R548" s="5">
        <f t="shared" si="134"/>
        <v>0.2810628859313225</v>
      </c>
      <c r="S548" s="5">
        <f t="shared" si="135"/>
        <v>7.1100000000000136</v>
      </c>
      <c r="T548" s="5">
        <f t="shared" si="136"/>
        <v>23.620000000000005</v>
      </c>
      <c r="U548" s="5">
        <f t="shared" si="137"/>
        <v>0.93371383483795012</v>
      </c>
      <c r="V548" s="5">
        <f t="shared" si="138"/>
        <v>1.3602494943596168</v>
      </c>
      <c r="W548" s="5">
        <f t="shared" si="139"/>
        <v>17.205000000000155</v>
      </c>
      <c r="X548" s="5">
        <f t="shared" si="140"/>
        <v>568.38000000000011</v>
      </c>
      <c r="Y548" s="5">
        <f t="shared" si="141"/>
        <v>44.936856007213727</v>
      </c>
      <c r="Z548" s="10">
        <f t="shared" si="142"/>
        <v>0.47023398430993901</v>
      </c>
      <c r="AA548">
        <f t="shared" si="143"/>
        <v>30.730000000000018</v>
      </c>
    </row>
    <row r="549" spans="1:27">
      <c r="A549" s="1">
        <f t="shared" si="133"/>
        <v>1092</v>
      </c>
      <c r="B549" s="1">
        <v>3</v>
      </c>
      <c r="C549" s="1">
        <v>-5</v>
      </c>
      <c r="D549" s="2">
        <v>-3</v>
      </c>
      <c r="E549" s="5">
        <v>742.75</v>
      </c>
      <c r="F549" s="5">
        <v>771.27</v>
      </c>
      <c r="G549" s="5">
        <v>31.74</v>
      </c>
      <c r="H549" s="5">
        <v>743.66</v>
      </c>
      <c r="I549" s="5">
        <v>746.41</v>
      </c>
      <c r="J549" s="5">
        <v>20.96</v>
      </c>
      <c r="K549" s="6">
        <f t="shared" si="144"/>
        <v>743.20499999999993</v>
      </c>
      <c r="L549" s="6">
        <f t="shared" si="145"/>
        <v>-0.90999999999996817</v>
      </c>
      <c r="M549" s="6">
        <f t="shared" si="146"/>
        <v>758.83999999999992</v>
      </c>
      <c r="N549" s="5">
        <f t="shared" si="147"/>
        <v>19.018078241504845</v>
      </c>
      <c r="O549" s="6">
        <f t="shared" si="148"/>
        <v>24.860000000000014</v>
      </c>
      <c r="P549" s="6">
        <f t="shared" si="149"/>
        <v>38.036156483009691</v>
      </c>
      <c r="Q549" s="6">
        <f t="shared" si="150"/>
        <v>0.39267759747162795</v>
      </c>
      <c r="R549" s="5">
        <f t="shared" si="134"/>
        <v>0.67751325009694763</v>
      </c>
      <c r="S549" s="5">
        <f t="shared" si="135"/>
        <v>25.769999999999982</v>
      </c>
      <c r="T549" s="5">
        <f t="shared" si="136"/>
        <v>24.860000000000014</v>
      </c>
      <c r="U549" s="5">
        <f t="shared" si="137"/>
        <v>0.65358864561156926</v>
      </c>
      <c r="V549" s="5">
        <f t="shared" si="138"/>
        <v>0.8221125079756133</v>
      </c>
      <c r="W549" s="5">
        <f t="shared" si="139"/>
        <v>15.634999999999991</v>
      </c>
      <c r="X549" s="5">
        <f t="shared" si="140"/>
        <v>758.83999999999992</v>
      </c>
      <c r="Y549" s="5">
        <f t="shared" si="141"/>
        <v>39.900982126780605</v>
      </c>
      <c r="Z549" s="10">
        <f t="shared" si="142"/>
        <v>0.47116663718900981</v>
      </c>
      <c r="AA549">
        <f t="shared" si="143"/>
        <v>0.90999999999996817</v>
      </c>
    </row>
    <row r="550" spans="1:27">
      <c r="A550" s="1">
        <f t="shared" si="133"/>
        <v>48</v>
      </c>
      <c r="B550" s="1">
        <v>0</v>
      </c>
      <c r="C550" s="1">
        <v>2</v>
      </c>
      <c r="D550" s="2">
        <v>6</v>
      </c>
      <c r="E550" s="5">
        <v>366.02</v>
      </c>
      <c r="F550" s="5">
        <v>382.01</v>
      </c>
      <c r="G550" s="5">
        <v>13.4</v>
      </c>
      <c r="H550" s="5">
        <v>398.57</v>
      </c>
      <c r="I550" s="5">
        <v>403.73</v>
      </c>
      <c r="J550" s="5">
        <v>13.7</v>
      </c>
      <c r="K550" s="6">
        <f t="shared" si="144"/>
        <v>382.29499999999996</v>
      </c>
      <c r="L550" s="6">
        <f t="shared" si="145"/>
        <v>-32.550000000000011</v>
      </c>
      <c r="M550" s="6">
        <f t="shared" si="146"/>
        <v>392.87</v>
      </c>
      <c r="N550" s="5">
        <f t="shared" si="147"/>
        <v>9.5818839483684002</v>
      </c>
      <c r="O550" s="6">
        <f t="shared" si="148"/>
        <v>-21.720000000000027</v>
      </c>
      <c r="P550" s="6">
        <f t="shared" si="149"/>
        <v>19.1637678967368</v>
      </c>
      <c r="Q550" s="6">
        <f t="shared" si="150"/>
        <v>-2.2137508509189836E-2</v>
      </c>
      <c r="R550" s="5">
        <f t="shared" si="134"/>
        <v>0.5651289484592491</v>
      </c>
      <c r="S550" s="5">
        <f t="shared" si="135"/>
        <v>10.829999999999984</v>
      </c>
      <c r="T550" s="5">
        <f t="shared" si="136"/>
        <v>21.720000000000027</v>
      </c>
      <c r="U550" s="5">
        <f t="shared" si="137"/>
        <v>1.1333888052202146</v>
      </c>
      <c r="V550" s="5">
        <f t="shared" si="138"/>
        <v>1.1036451763539417</v>
      </c>
      <c r="W550" s="5">
        <f t="shared" si="139"/>
        <v>10.575000000000045</v>
      </c>
      <c r="X550" s="5">
        <f t="shared" si="140"/>
        <v>392.87</v>
      </c>
      <c r="Y550" s="5">
        <f t="shared" si="141"/>
        <v>41.001331483136752</v>
      </c>
      <c r="Z550" s="10">
        <f t="shared" si="142"/>
        <v>0.47118573832407107</v>
      </c>
      <c r="AA550">
        <f t="shared" si="143"/>
        <v>32.550000000000011</v>
      </c>
    </row>
    <row r="551" spans="1:27">
      <c r="A551" s="1">
        <f t="shared" si="133"/>
        <v>56</v>
      </c>
      <c r="B551" s="1">
        <v>0</v>
      </c>
      <c r="C551" s="1">
        <v>3</v>
      </c>
      <c r="D551" s="2">
        <v>-7</v>
      </c>
      <c r="E551" s="5">
        <v>540.58000000000004</v>
      </c>
      <c r="F551" s="5">
        <v>542.01</v>
      </c>
      <c r="G551" s="5">
        <v>18.489999999999998</v>
      </c>
      <c r="H551" s="5">
        <v>528.76</v>
      </c>
      <c r="I551" s="5">
        <v>532.34</v>
      </c>
      <c r="J551" s="5">
        <v>17</v>
      </c>
      <c r="K551" s="6">
        <f t="shared" si="144"/>
        <v>534.67000000000007</v>
      </c>
      <c r="L551" s="6">
        <f t="shared" si="145"/>
        <v>11.82000000000005</v>
      </c>
      <c r="M551" s="6">
        <f t="shared" si="146"/>
        <v>537.17499999999995</v>
      </c>
      <c r="N551" s="5">
        <f t="shared" si="147"/>
        <v>12.558663344480573</v>
      </c>
      <c r="O551" s="6">
        <f t="shared" si="148"/>
        <v>9.6699999999999591</v>
      </c>
      <c r="P551" s="6">
        <f t="shared" si="149"/>
        <v>25.117326688961146</v>
      </c>
      <c r="Q551" s="6">
        <f t="shared" si="150"/>
        <v>8.3819572054975228E-2</v>
      </c>
      <c r="R551" s="5">
        <f t="shared" si="134"/>
        <v>8.5598281482121175E-2</v>
      </c>
      <c r="S551" s="5">
        <f t="shared" si="135"/>
        <v>2.1500000000000909</v>
      </c>
      <c r="T551" s="5">
        <f t="shared" si="136"/>
        <v>9.6699999999999591</v>
      </c>
      <c r="U551" s="5">
        <f t="shared" si="137"/>
        <v>0.38499320089863875</v>
      </c>
      <c r="V551" s="5">
        <f t="shared" si="138"/>
        <v>0.19946390243041337</v>
      </c>
      <c r="W551" s="5">
        <f t="shared" si="139"/>
        <v>2.5049999999998818</v>
      </c>
      <c r="X551" s="5">
        <f t="shared" si="140"/>
        <v>537.17499999999995</v>
      </c>
      <c r="Y551" s="5">
        <f t="shared" si="141"/>
        <v>42.773262190843255</v>
      </c>
      <c r="Z551" s="10">
        <f t="shared" si="142"/>
        <v>0.47120271646076067</v>
      </c>
      <c r="AA551">
        <f t="shared" si="143"/>
        <v>11.82000000000005</v>
      </c>
    </row>
    <row r="552" spans="1:27">
      <c r="A552" s="1">
        <f t="shared" si="133"/>
        <v>731</v>
      </c>
      <c r="B552" s="1">
        <v>2</v>
      </c>
      <c r="C552" s="1">
        <v>-3</v>
      </c>
      <c r="D552" s="2">
        <v>-6</v>
      </c>
      <c r="E552" s="5">
        <v>630.95000000000005</v>
      </c>
      <c r="F552" s="5">
        <v>655.75</v>
      </c>
      <c r="G552" s="5">
        <v>21.37</v>
      </c>
      <c r="H552" s="5">
        <v>639.97</v>
      </c>
      <c r="I552" s="5">
        <v>638.72</v>
      </c>
      <c r="J552" s="5">
        <v>22.14</v>
      </c>
      <c r="K552" s="6">
        <f t="shared" si="144"/>
        <v>635.46</v>
      </c>
      <c r="L552" s="6">
        <f t="shared" si="145"/>
        <v>-9.0199999999999818</v>
      </c>
      <c r="M552" s="6">
        <f t="shared" si="146"/>
        <v>647.23500000000001</v>
      </c>
      <c r="N552" s="5">
        <f t="shared" si="147"/>
        <v>15.385516728404022</v>
      </c>
      <c r="O552" s="6">
        <f t="shared" si="148"/>
        <v>17.029999999999973</v>
      </c>
      <c r="P552" s="6">
        <f t="shared" si="149"/>
        <v>30.771033456808045</v>
      </c>
      <c r="Q552" s="6">
        <f t="shared" si="150"/>
        <v>-3.5383080751940764E-2</v>
      </c>
      <c r="R552" s="5">
        <f t="shared" si="134"/>
        <v>0.84657540139382059</v>
      </c>
      <c r="S552" s="5">
        <f t="shared" si="135"/>
        <v>26.049999999999955</v>
      </c>
      <c r="T552" s="5">
        <f t="shared" si="136"/>
        <v>17.029999999999973</v>
      </c>
      <c r="U552" s="5">
        <f t="shared" si="137"/>
        <v>0.55344257526820606</v>
      </c>
      <c r="V552" s="5">
        <f t="shared" si="138"/>
        <v>0.76533016133683196</v>
      </c>
      <c r="W552" s="5">
        <f t="shared" si="139"/>
        <v>11.774999999999977</v>
      </c>
      <c r="X552" s="5">
        <f t="shared" si="140"/>
        <v>647.23500000000001</v>
      </c>
      <c r="Y552" s="5">
        <f t="shared" si="141"/>
        <v>42.067810358628059</v>
      </c>
      <c r="Z552" s="10">
        <f t="shared" si="142"/>
        <v>0.47158562319052943</v>
      </c>
      <c r="AA552">
        <f t="shared" si="143"/>
        <v>9.0199999999999818</v>
      </c>
    </row>
    <row r="553" spans="1:27">
      <c r="A553" s="1">
        <f t="shared" si="133"/>
        <v>1495</v>
      </c>
      <c r="B553" s="1">
        <v>4</v>
      </c>
      <c r="C553" s="1">
        <v>-5</v>
      </c>
      <c r="D553" s="2">
        <v>0</v>
      </c>
      <c r="E553" s="5">
        <v>348.06</v>
      </c>
      <c r="F553" s="5">
        <v>351.74</v>
      </c>
      <c r="G553" s="5">
        <v>12.55</v>
      </c>
      <c r="H553" s="5">
        <v>330.37</v>
      </c>
      <c r="I553" s="5">
        <v>320.10000000000002</v>
      </c>
      <c r="J553" s="5">
        <v>9.35</v>
      </c>
      <c r="K553" s="6">
        <f t="shared" si="144"/>
        <v>339.21500000000003</v>
      </c>
      <c r="L553" s="6">
        <f t="shared" si="145"/>
        <v>17.689999999999998</v>
      </c>
      <c r="M553" s="6">
        <f t="shared" si="146"/>
        <v>335.92</v>
      </c>
      <c r="N553" s="5">
        <f t="shared" si="147"/>
        <v>7.8250399360003273</v>
      </c>
      <c r="O553" s="6">
        <f t="shared" si="148"/>
        <v>31.639999999999986</v>
      </c>
      <c r="P553" s="6">
        <f t="shared" si="149"/>
        <v>15.650079872000655</v>
      </c>
      <c r="Q553" s="6">
        <f t="shared" si="150"/>
        <v>0.28612840665509859</v>
      </c>
      <c r="R553" s="5">
        <f t="shared" si="134"/>
        <v>0.89136925268718559</v>
      </c>
      <c r="S553" s="5">
        <f t="shared" si="135"/>
        <v>13.949999999999989</v>
      </c>
      <c r="T553" s="5">
        <f t="shared" si="136"/>
        <v>31.639999999999986</v>
      </c>
      <c r="U553" s="5">
        <f t="shared" si="137"/>
        <v>2.0217149215069936</v>
      </c>
      <c r="V553" s="5">
        <f t="shared" si="138"/>
        <v>0.42108411291817821</v>
      </c>
      <c r="W553" s="5">
        <f t="shared" si="139"/>
        <v>3.2950000000000159</v>
      </c>
      <c r="X553" s="5">
        <f t="shared" si="140"/>
        <v>335.92</v>
      </c>
      <c r="Y553" s="5">
        <f t="shared" si="141"/>
        <v>42.928854388914644</v>
      </c>
      <c r="Z553" s="10">
        <f t="shared" si="142"/>
        <v>0.47203283784075867</v>
      </c>
      <c r="AA553">
        <f t="shared" si="143"/>
        <v>17.689999999999998</v>
      </c>
    </row>
    <row r="554" spans="1:27">
      <c r="A554" s="1">
        <f t="shared" si="133"/>
        <v>1172</v>
      </c>
      <c r="B554" s="1">
        <v>3</v>
      </c>
      <c r="C554" s="1">
        <v>-1</v>
      </c>
      <c r="D554" s="2">
        <v>-7</v>
      </c>
      <c r="E554" s="5">
        <v>455.79</v>
      </c>
      <c r="F554" s="5">
        <v>450.41</v>
      </c>
      <c r="G554" s="5">
        <v>22.71</v>
      </c>
      <c r="H554" s="5">
        <v>450.66</v>
      </c>
      <c r="I554" s="5">
        <v>457.72</v>
      </c>
      <c r="J554" s="5">
        <v>12.41</v>
      </c>
      <c r="K554" s="6">
        <f t="shared" si="144"/>
        <v>453.22500000000002</v>
      </c>
      <c r="L554" s="6">
        <f t="shared" si="145"/>
        <v>5.1299999999999955</v>
      </c>
      <c r="M554" s="6">
        <f t="shared" si="146"/>
        <v>454.06500000000005</v>
      </c>
      <c r="N554" s="5">
        <f t="shared" si="147"/>
        <v>12.939785546909192</v>
      </c>
      <c r="O554" s="6">
        <f t="shared" si="148"/>
        <v>-7.3100000000000023</v>
      </c>
      <c r="P554" s="6">
        <f t="shared" si="149"/>
        <v>25.879571093818384</v>
      </c>
      <c r="Q554" s="6">
        <f t="shared" si="150"/>
        <v>0.54010423556652742</v>
      </c>
      <c r="R554" s="5">
        <f t="shared" si="134"/>
        <v>0.48068802820968798</v>
      </c>
      <c r="S554" s="5">
        <f t="shared" si="135"/>
        <v>12.439999999999998</v>
      </c>
      <c r="T554" s="5">
        <f t="shared" si="136"/>
        <v>7.3100000000000023</v>
      </c>
      <c r="U554" s="5">
        <f t="shared" si="137"/>
        <v>0.28246217734829748</v>
      </c>
      <c r="V554" s="5">
        <f t="shared" si="138"/>
        <v>6.4916068118352613E-2</v>
      </c>
      <c r="W554" s="5">
        <f t="shared" si="139"/>
        <v>0.84000000000003183</v>
      </c>
      <c r="X554" s="5">
        <f t="shared" si="140"/>
        <v>454.06500000000005</v>
      </c>
      <c r="Y554" s="5">
        <f t="shared" si="141"/>
        <v>35.090612464474603</v>
      </c>
      <c r="Z554" s="10">
        <f t="shared" si="142"/>
        <v>0.47224781629987456</v>
      </c>
      <c r="AA554">
        <f t="shared" si="143"/>
        <v>5.1299999999999955</v>
      </c>
    </row>
    <row r="555" spans="1:27">
      <c r="A555" s="1">
        <f t="shared" si="133"/>
        <v>1494</v>
      </c>
      <c r="B555" s="1">
        <v>4</v>
      </c>
      <c r="C555" s="1">
        <v>-5</v>
      </c>
      <c r="D555" s="2">
        <v>-1</v>
      </c>
      <c r="E555" s="5">
        <v>594.87</v>
      </c>
      <c r="F555" s="5">
        <v>612.09</v>
      </c>
      <c r="G555" s="5">
        <v>18.36</v>
      </c>
      <c r="H555" s="5">
        <v>586.44000000000005</v>
      </c>
      <c r="I555" s="5">
        <v>583.70000000000005</v>
      </c>
      <c r="J555" s="5">
        <v>17.13</v>
      </c>
      <c r="K555" s="6">
        <f t="shared" si="144"/>
        <v>590.65499999999997</v>
      </c>
      <c r="L555" s="6">
        <f t="shared" si="145"/>
        <v>8.42999999999995</v>
      </c>
      <c r="M555" s="6">
        <f t="shared" si="146"/>
        <v>597.89499999999998</v>
      </c>
      <c r="N555" s="5">
        <f t="shared" si="147"/>
        <v>12.555143368357049</v>
      </c>
      <c r="O555" s="6">
        <f t="shared" si="148"/>
        <v>28.389999999999986</v>
      </c>
      <c r="P555" s="6">
        <f t="shared" si="149"/>
        <v>25.110286736714098</v>
      </c>
      <c r="Q555" s="6">
        <f t="shared" si="150"/>
        <v>6.923214171014222E-2</v>
      </c>
      <c r="R555" s="5">
        <f t="shared" si="134"/>
        <v>0.79489335224580471</v>
      </c>
      <c r="S555" s="5">
        <f t="shared" si="135"/>
        <v>19.960000000000036</v>
      </c>
      <c r="T555" s="5">
        <f t="shared" si="136"/>
        <v>28.389999999999986</v>
      </c>
      <c r="U555" s="5">
        <f t="shared" si="137"/>
        <v>1.1306123381892956</v>
      </c>
      <c r="V555" s="5">
        <f t="shared" si="138"/>
        <v>0.57665609922441108</v>
      </c>
      <c r="W555" s="5">
        <f t="shared" si="139"/>
        <v>7.2400000000000091</v>
      </c>
      <c r="X555" s="5">
        <f t="shared" si="140"/>
        <v>597.89499999999998</v>
      </c>
      <c r="Y555" s="5">
        <f t="shared" si="141"/>
        <v>47.621519122345141</v>
      </c>
      <c r="Z555" s="10">
        <f t="shared" si="142"/>
        <v>0.47227957821612393</v>
      </c>
      <c r="AA555">
        <f t="shared" si="143"/>
        <v>8.42999999999995</v>
      </c>
    </row>
    <row r="556" spans="1:27">
      <c r="A556" s="1">
        <f t="shared" si="133"/>
        <v>456</v>
      </c>
      <c r="B556" s="1">
        <v>1</v>
      </c>
      <c r="C556" s="1">
        <v>3</v>
      </c>
      <c r="D556" s="2">
        <v>-7</v>
      </c>
      <c r="E556" s="5">
        <v>462.86</v>
      </c>
      <c r="F556" s="5">
        <v>456.26</v>
      </c>
      <c r="G556" s="5">
        <v>16.239999999999998</v>
      </c>
      <c r="H556" s="5">
        <v>468.52</v>
      </c>
      <c r="I556" s="5">
        <v>489.07</v>
      </c>
      <c r="J556" s="5">
        <v>12.59</v>
      </c>
      <c r="K556" s="6">
        <f t="shared" si="144"/>
        <v>465.69</v>
      </c>
      <c r="L556" s="6">
        <f t="shared" si="145"/>
        <v>-5.6599999999999682</v>
      </c>
      <c r="M556" s="6">
        <f t="shared" si="146"/>
        <v>472.66499999999996</v>
      </c>
      <c r="N556" s="5">
        <f t="shared" si="147"/>
        <v>10.274308979196604</v>
      </c>
      <c r="O556" s="6">
        <f t="shared" si="148"/>
        <v>-32.81</v>
      </c>
      <c r="P556" s="6">
        <f t="shared" si="149"/>
        <v>20.548617958393208</v>
      </c>
      <c r="Q556" s="6">
        <f t="shared" si="150"/>
        <v>0.24921390555309375</v>
      </c>
      <c r="R556" s="5">
        <f t="shared" si="134"/>
        <v>1.3212567412063083</v>
      </c>
      <c r="S556" s="5">
        <f t="shared" si="135"/>
        <v>27.150000000000034</v>
      </c>
      <c r="T556" s="5">
        <f t="shared" si="136"/>
        <v>32.81</v>
      </c>
      <c r="U556" s="5">
        <f t="shared" si="137"/>
        <v>1.5967010563159825</v>
      </c>
      <c r="V556" s="5">
        <f t="shared" si="138"/>
        <v>0.6788777731059995</v>
      </c>
      <c r="W556" s="5">
        <f t="shared" si="139"/>
        <v>6.9749999999999659</v>
      </c>
      <c r="X556" s="5">
        <f t="shared" si="140"/>
        <v>472.66499999999996</v>
      </c>
      <c r="Y556" s="5">
        <f t="shared" si="141"/>
        <v>46.004553781383343</v>
      </c>
      <c r="Z556" s="10">
        <f t="shared" si="142"/>
        <v>0.47254206161991547</v>
      </c>
      <c r="AA556">
        <f t="shared" si="143"/>
        <v>5.6599999999999682</v>
      </c>
    </row>
    <row r="557" spans="1:27">
      <c r="A557" s="1">
        <f t="shared" si="133"/>
        <v>764</v>
      </c>
      <c r="B557" s="1">
        <v>2</v>
      </c>
      <c r="C557" s="1">
        <v>-2</v>
      </c>
      <c r="D557" s="2">
        <v>6</v>
      </c>
      <c r="E557" s="5">
        <v>161.79</v>
      </c>
      <c r="F557" s="5">
        <v>162.63999999999999</v>
      </c>
      <c r="G557" s="5">
        <v>5.19</v>
      </c>
      <c r="H557" s="5">
        <v>187.85</v>
      </c>
      <c r="I557" s="5">
        <v>187.14</v>
      </c>
      <c r="J557" s="5">
        <v>6.03</v>
      </c>
      <c r="K557" s="6">
        <f t="shared" si="144"/>
        <v>174.82</v>
      </c>
      <c r="L557" s="6">
        <f t="shared" si="145"/>
        <v>-26.060000000000002</v>
      </c>
      <c r="M557" s="6">
        <f t="shared" si="146"/>
        <v>174.89</v>
      </c>
      <c r="N557" s="5">
        <f t="shared" si="147"/>
        <v>3.9779705881265639</v>
      </c>
      <c r="O557" s="6">
        <f t="shared" si="148"/>
        <v>-24.5</v>
      </c>
      <c r="P557" s="6">
        <f t="shared" si="149"/>
        <v>7.9559411762531278</v>
      </c>
      <c r="Q557" s="6">
        <f t="shared" si="150"/>
        <v>-0.14889805204038101</v>
      </c>
      <c r="R557" s="5">
        <f t="shared" si="134"/>
        <v>0.19607988111529609</v>
      </c>
      <c r="S557" s="5">
        <f t="shared" si="135"/>
        <v>1.5600000000000023</v>
      </c>
      <c r="T557" s="5">
        <f t="shared" si="136"/>
        <v>24.5</v>
      </c>
      <c r="U557" s="5">
        <f t="shared" si="137"/>
        <v>3.0794596713620175</v>
      </c>
      <c r="V557" s="5">
        <f t="shared" si="138"/>
        <v>1.7596912407781242E-2</v>
      </c>
      <c r="W557" s="5">
        <f t="shared" si="139"/>
        <v>6.9999999999993179E-2</v>
      </c>
      <c r="X557" s="5">
        <f t="shared" si="140"/>
        <v>174.89</v>
      </c>
      <c r="Y557" s="5">
        <f t="shared" si="141"/>
        <v>43.964628728530876</v>
      </c>
      <c r="Z557" s="10">
        <f t="shared" si="142"/>
        <v>0.47294820012343847</v>
      </c>
      <c r="AA557">
        <f t="shared" si="143"/>
        <v>26.060000000000002</v>
      </c>
    </row>
    <row r="558" spans="1:27">
      <c r="A558" s="1">
        <f t="shared" si="133"/>
        <v>478</v>
      </c>
      <c r="B558" s="1">
        <v>1</v>
      </c>
      <c r="C558" s="1">
        <v>4</v>
      </c>
      <c r="D558" s="2">
        <v>-6</v>
      </c>
      <c r="E558" s="5">
        <v>422.99</v>
      </c>
      <c r="F558" s="5">
        <v>427.59</v>
      </c>
      <c r="G558" s="5">
        <v>12.82</v>
      </c>
      <c r="H558" s="5">
        <v>402.54</v>
      </c>
      <c r="I558" s="5">
        <v>409.92</v>
      </c>
      <c r="J558" s="5">
        <v>10.57</v>
      </c>
      <c r="K558" s="6">
        <f t="shared" si="144"/>
        <v>412.76499999999999</v>
      </c>
      <c r="L558" s="6">
        <f t="shared" si="145"/>
        <v>20.449999999999989</v>
      </c>
      <c r="M558" s="6">
        <f t="shared" si="146"/>
        <v>418.755</v>
      </c>
      <c r="N558" s="5">
        <f t="shared" si="147"/>
        <v>8.3077870097878659</v>
      </c>
      <c r="O558" s="6">
        <f t="shared" si="148"/>
        <v>17.669999999999959</v>
      </c>
      <c r="P558" s="6">
        <f t="shared" si="149"/>
        <v>16.615574019575732</v>
      </c>
      <c r="Q558" s="6">
        <f t="shared" si="150"/>
        <v>0.19062595874416333</v>
      </c>
      <c r="R558" s="5">
        <f t="shared" si="134"/>
        <v>0.16731290756038625</v>
      </c>
      <c r="S558" s="5">
        <f t="shared" si="135"/>
        <v>2.7800000000000296</v>
      </c>
      <c r="T558" s="5">
        <f t="shared" si="136"/>
        <v>17.669999999999959</v>
      </c>
      <c r="U558" s="5">
        <f t="shared" si="137"/>
        <v>1.0634600994935204</v>
      </c>
      <c r="V558" s="5">
        <f t="shared" si="138"/>
        <v>0.7210102994868377</v>
      </c>
      <c r="W558" s="5">
        <f t="shared" si="139"/>
        <v>5.9900000000000091</v>
      </c>
      <c r="X558" s="5">
        <f t="shared" si="140"/>
        <v>418.755</v>
      </c>
      <c r="Y558" s="5">
        <f t="shared" si="141"/>
        <v>50.4051198600351</v>
      </c>
      <c r="Z558" s="10">
        <f t="shared" si="142"/>
        <v>0.47314374137253468</v>
      </c>
      <c r="AA558">
        <f t="shared" si="143"/>
        <v>20.449999999999989</v>
      </c>
    </row>
    <row r="559" spans="1:27">
      <c r="A559" s="1">
        <f t="shared" si="133"/>
        <v>1957</v>
      </c>
      <c r="B559" s="1">
        <v>5</v>
      </c>
      <c r="C559" s="1">
        <v>-2</v>
      </c>
      <c r="D559" s="2">
        <v>-1</v>
      </c>
      <c r="E559" s="5">
        <v>627.84</v>
      </c>
      <c r="F559" s="5">
        <v>604.71</v>
      </c>
      <c r="G559" s="5">
        <v>16.57</v>
      </c>
      <c r="H559" s="5">
        <v>616.67999999999995</v>
      </c>
      <c r="I559" s="5">
        <v>610.17999999999995</v>
      </c>
      <c r="J559" s="5">
        <v>18.72</v>
      </c>
      <c r="K559" s="6">
        <f t="shared" si="144"/>
        <v>622.26</v>
      </c>
      <c r="L559" s="6">
        <f t="shared" si="145"/>
        <v>11.160000000000082</v>
      </c>
      <c r="M559" s="6">
        <f t="shared" si="146"/>
        <v>607.44499999999994</v>
      </c>
      <c r="N559" s="5">
        <f t="shared" si="147"/>
        <v>12.50003299995644</v>
      </c>
      <c r="O559" s="6">
        <f t="shared" si="148"/>
        <v>-5.4699999999999136</v>
      </c>
      <c r="P559" s="6">
        <f t="shared" si="149"/>
        <v>25.000065999912881</v>
      </c>
      <c r="Q559" s="6">
        <f t="shared" si="150"/>
        <v>-0.12139695902405623</v>
      </c>
      <c r="R559" s="5">
        <f t="shared" si="134"/>
        <v>0.66519824387895399</v>
      </c>
      <c r="S559" s="5">
        <f t="shared" si="135"/>
        <v>16.629999999999995</v>
      </c>
      <c r="T559" s="5">
        <f t="shared" si="136"/>
        <v>5.4699999999999136</v>
      </c>
      <c r="U559" s="5">
        <f t="shared" si="137"/>
        <v>0.21879942237028396</v>
      </c>
      <c r="V559" s="5">
        <f t="shared" si="138"/>
        <v>1.1851968710843948</v>
      </c>
      <c r="W559" s="5">
        <f t="shared" si="139"/>
        <v>14.815000000000055</v>
      </c>
      <c r="X559" s="5">
        <f t="shared" si="140"/>
        <v>607.44499999999994</v>
      </c>
      <c r="Y559" s="5">
        <f t="shared" si="141"/>
        <v>48.59547170812403</v>
      </c>
      <c r="Z559" s="10">
        <f t="shared" si="142"/>
        <v>0.47396835337393578</v>
      </c>
      <c r="AA559">
        <f t="shared" si="143"/>
        <v>11.160000000000082</v>
      </c>
    </row>
    <row r="560" spans="1:27">
      <c r="A560" s="1">
        <f t="shared" si="133"/>
        <v>1955</v>
      </c>
      <c r="B560" s="1">
        <v>5</v>
      </c>
      <c r="C560" s="1">
        <v>-2</v>
      </c>
      <c r="D560" s="2">
        <v>-3</v>
      </c>
      <c r="E560" s="5">
        <v>443.88</v>
      </c>
      <c r="F560" s="5">
        <v>446.83</v>
      </c>
      <c r="G560" s="5">
        <v>12.13</v>
      </c>
      <c r="H560" s="5">
        <v>457.54</v>
      </c>
      <c r="I560" s="5">
        <v>480.11</v>
      </c>
      <c r="J560" s="5">
        <v>13.74</v>
      </c>
      <c r="K560" s="6">
        <f t="shared" si="144"/>
        <v>450.71000000000004</v>
      </c>
      <c r="L560" s="6">
        <f t="shared" si="145"/>
        <v>-13.660000000000025</v>
      </c>
      <c r="M560" s="6">
        <f t="shared" si="146"/>
        <v>463.47</v>
      </c>
      <c r="N560" s="5">
        <f t="shared" si="147"/>
        <v>9.1641216163907391</v>
      </c>
      <c r="O560" s="6">
        <f t="shared" si="148"/>
        <v>-33.28000000000003</v>
      </c>
      <c r="P560" s="6">
        <f t="shared" si="149"/>
        <v>18.328243232781478</v>
      </c>
      <c r="Q560" s="6">
        <f t="shared" si="150"/>
        <v>-0.12398827712774736</v>
      </c>
      <c r="R560" s="5">
        <f t="shared" si="134"/>
        <v>1.0704790279576888</v>
      </c>
      <c r="S560" s="5">
        <f t="shared" si="135"/>
        <v>19.620000000000005</v>
      </c>
      <c r="T560" s="5">
        <f t="shared" si="136"/>
        <v>33.28000000000003</v>
      </c>
      <c r="U560" s="5">
        <f t="shared" si="137"/>
        <v>1.8157768629170188</v>
      </c>
      <c r="V560" s="5">
        <f t="shared" si="138"/>
        <v>1.3923865847849231</v>
      </c>
      <c r="W560" s="5">
        <f t="shared" si="139"/>
        <v>12.759999999999991</v>
      </c>
      <c r="X560" s="5">
        <f t="shared" si="140"/>
        <v>463.47</v>
      </c>
      <c r="Y560" s="5">
        <f t="shared" si="141"/>
        <v>50.574405207701318</v>
      </c>
      <c r="Z560" s="10">
        <f t="shared" si="142"/>
        <v>0.47404430172716983</v>
      </c>
      <c r="AA560">
        <f t="shared" si="143"/>
        <v>13.660000000000025</v>
      </c>
    </row>
    <row r="561" spans="1:27">
      <c r="A561" s="1">
        <f t="shared" si="133"/>
        <v>1512</v>
      </c>
      <c r="B561" s="1">
        <v>4</v>
      </c>
      <c r="C561" s="1">
        <v>-4</v>
      </c>
      <c r="D561" s="2">
        <v>-4</v>
      </c>
      <c r="E561" s="5">
        <v>939.11</v>
      </c>
      <c r="F561" s="5">
        <v>1002.95</v>
      </c>
      <c r="G561" s="5">
        <v>34.93</v>
      </c>
      <c r="H561" s="5">
        <v>944.52</v>
      </c>
      <c r="I561" s="5">
        <v>1016.73</v>
      </c>
      <c r="J561" s="5">
        <v>31</v>
      </c>
      <c r="K561" s="6">
        <f t="shared" si="144"/>
        <v>941.81500000000005</v>
      </c>
      <c r="L561" s="6">
        <f t="shared" si="145"/>
        <v>-5.4099999999999682</v>
      </c>
      <c r="M561" s="6">
        <f t="shared" si="146"/>
        <v>1009.84</v>
      </c>
      <c r="N561" s="5">
        <f t="shared" si="147"/>
        <v>23.35115039992677</v>
      </c>
      <c r="O561" s="6">
        <f t="shared" si="148"/>
        <v>-13.779999999999973</v>
      </c>
      <c r="P561" s="6">
        <f t="shared" si="149"/>
        <v>46.702300799853539</v>
      </c>
      <c r="Q561" s="6">
        <f t="shared" si="150"/>
        <v>0.1187952491418455</v>
      </c>
      <c r="R561" s="5">
        <f t="shared" si="134"/>
        <v>0.17922029229074413</v>
      </c>
      <c r="S561" s="5">
        <f t="shared" si="135"/>
        <v>8.3700000000000045</v>
      </c>
      <c r="T561" s="5">
        <f t="shared" si="136"/>
        <v>13.779999999999973</v>
      </c>
      <c r="U561" s="5">
        <f t="shared" si="137"/>
        <v>0.29506040953004153</v>
      </c>
      <c r="V561" s="5">
        <f t="shared" si="138"/>
        <v>2.9131327080233831</v>
      </c>
      <c r="W561" s="5">
        <f t="shared" si="139"/>
        <v>68.024999999999977</v>
      </c>
      <c r="X561" s="5">
        <f t="shared" si="140"/>
        <v>1009.84</v>
      </c>
      <c r="Y561" s="5">
        <f t="shared" si="141"/>
        <v>43.245835117535236</v>
      </c>
      <c r="Z561" s="10">
        <f t="shared" si="142"/>
        <v>0.47463670317412249</v>
      </c>
      <c r="AA561">
        <f t="shared" si="143"/>
        <v>5.4099999999999682</v>
      </c>
    </row>
    <row r="562" spans="1:27">
      <c r="A562" s="1">
        <f t="shared" si="133"/>
        <v>467</v>
      </c>
      <c r="B562" s="1">
        <v>1</v>
      </c>
      <c r="C562" s="1">
        <v>3</v>
      </c>
      <c r="D562" s="2">
        <v>4</v>
      </c>
      <c r="E562" s="5">
        <v>682.57</v>
      </c>
      <c r="F562" s="5">
        <v>707.53</v>
      </c>
      <c r="G562" s="5">
        <v>20.95</v>
      </c>
      <c r="H562" s="5">
        <v>644.04999999999995</v>
      </c>
      <c r="I562" s="5">
        <v>666.77</v>
      </c>
      <c r="J562" s="5">
        <v>20.350000000000001</v>
      </c>
      <c r="K562" s="6">
        <f t="shared" si="144"/>
        <v>663.31</v>
      </c>
      <c r="L562" s="6">
        <f t="shared" si="145"/>
        <v>38.520000000000095</v>
      </c>
      <c r="M562" s="6">
        <f t="shared" si="146"/>
        <v>687.15</v>
      </c>
      <c r="N562" s="5">
        <f t="shared" si="147"/>
        <v>14.603295860866478</v>
      </c>
      <c r="O562" s="6">
        <f t="shared" si="148"/>
        <v>40.759999999999991</v>
      </c>
      <c r="P562" s="6">
        <f t="shared" si="149"/>
        <v>29.206591721732956</v>
      </c>
      <c r="Q562" s="6">
        <f t="shared" si="150"/>
        <v>2.9049558922657499E-2</v>
      </c>
      <c r="R562" s="5">
        <f t="shared" si="134"/>
        <v>7.6695015335633498E-2</v>
      </c>
      <c r="S562" s="5">
        <f t="shared" si="135"/>
        <v>2.2399999999998954</v>
      </c>
      <c r="T562" s="5">
        <f t="shared" si="136"/>
        <v>40.759999999999991</v>
      </c>
      <c r="U562" s="5">
        <f t="shared" si="137"/>
        <v>1.3955753683395387</v>
      </c>
      <c r="V562" s="5">
        <f t="shared" si="138"/>
        <v>1.6325081835728485</v>
      </c>
      <c r="W562" s="5">
        <f t="shared" si="139"/>
        <v>23.840000000000032</v>
      </c>
      <c r="X562" s="5">
        <f t="shared" si="140"/>
        <v>687.15</v>
      </c>
      <c r="Y562" s="5">
        <f t="shared" si="141"/>
        <v>47.054446239181267</v>
      </c>
      <c r="Z562" s="10">
        <f t="shared" si="142"/>
        <v>0.47482944306350677</v>
      </c>
      <c r="AA562">
        <f t="shared" si="143"/>
        <v>38.520000000000095</v>
      </c>
    </row>
    <row r="563" spans="1:27">
      <c r="A563" s="1">
        <f t="shared" si="133"/>
        <v>300</v>
      </c>
      <c r="B563" s="1">
        <v>1</v>
      </c>
      <c r="C563" s="1">
        <v>-5</v>
      </c>
      <c r="D563" s="2">
        <v>5</v>
      </c>
      <c r="E563" s="5">
        <v>666.81</v>
      </c>
      <c r="F563" s="5">
        <v>692.05</v>
      </c>
      <c r="G563" s="5">
        <v>21.52</v>
      </c>
      <c r="H563" s="5">
        <v>675.38</v>
      </c>
      <c r="I563" s="5">
        <v>686.84</v>
      </c>
      <c r="J563" s="5">
        <v>26.04</v>
      </c>
      <c r="K563" s="6">
        <f t="shared" si="144"/>
        <v>671.09500000000003</v>
      </c>
      <c r="L563" s="6">
        <f t="shared" si="145"/>
        <v>-8.57000000000005</v>
      </c>
      <c r="M563" s="6">
        <f t="shared" si="146"/>
        <v>689.44499999999994</v>
      </c>
      <c r="N563" s="5">
        <f t="shared" si="147"/>
        <v>16.890766708471229</v>
      </c>
      <c r="O563" s="6">
        <f t="shared" si="148"/>
        <v>5.2099999999999227</v>
      </c>
      <c r="P563" s="6">
        <f t="shared" si="149"/>
        <v>33.781533416942459</v>
      </c>
      <c r="Q563" s="6">
        <f t="shared" si="150"/>
        <v>-0.18837426129871224</v>
      </c>
      <c r="R563" s="5">
        <f t="shared" si="134"/>
        <v>0.40791517157977458</v>
      </c>
      <c r="S563" s="5">
        <f t="shared" si="135"/>
        <v>13.779999999999973</v>
      </c>
      <c r="T563" s="5">
        <f t="shared" si="136"/>
        <v>5.2099999999999227</v>
      </c>
      <c r="U563" s="5">
        <f t="shared" si="137"/>
        <v>0.15422627314445561</v>
      </c>
      <c r="V563" s="5">
        <f t="shared" si="138"/>
        <v>1.0863923655281338</v>
      </c>
      <c r="W563" s="5">
        <f t="shared" si="139"/>
        <v>18.349999999999909</v>
      </c>
      <c r="X563" s="5">
        <f t="shared" si="140"/>
        <v>689.44499999999994</v>
      </c>
      <c r="Y563" s="5">
        <f t="shared" si="141"/>
        <v>40.817862912890888</v>
      </c>
      <c r="Z563" s="10">
        <f t="shared" si="142"/>
        <v>0.47526834525349987</v>
      </c>
      <c r="AA563">
        <f t="shared" si="143"/>
        <v>8.57000000000005</v>
      </c>
    </row>
    <row r="564" spans="1:27">
      <c r="A564" s="1">
        <f t="shared" si="133"/>
        <v>1594</v>
      </c>
      <c r="B564" s="1">
        <v>4</v>
      </c>
      <c r="C564" s="1">
        <v>0</v>
      </c>
      <c r="D564" s="2">
        <v>-6</v>
      </c>
      <c r="E564" s="5">
        <v>767.08</v>
      </c>
      <c r="F564" s="5">
        <v>777.39</v>
      </c>
      <c r="G564" s="5">
        <v>31.19</v>
      </c>
      <c r="H564" s="5">
        <v>806.23</v>
      </c>
      <c r="I564" s="5">
        <v>793.32</v>
      </c>
      <c r="J564" s="5">
        <v>21.68</v>
      </c>
      <c r="K564" s="6">
        <f t="shared" si="144"/>
        <v>786.65499999999997</v>
      </c>
      <c r="L564" s="6">
        <f t="shared" si="145"/>
        <v>-39.149999999999977</v>
      </c>
      <c r="M564" s="6">
        <f t="shared" si="146"/>
        <v>785.35500000000002</v>
      </c>
      <c r="N564" s="5">
        <f t="shared" si="147"/>
        <v>18.992357015389111</v>
      </c>
      <c r="O564" s="6">
        <f t="shared" si="148"/>
        <v>-15.930000000000064</v>
      </c>
      <c r="P564" s="6">
        <f t="shared" si="149"/>
        <v>37.984714030778221</v>
      </c>
      <c r="Q564" s="6">
        <f t="shared" si="150"/>
        <v>0.34847538376609721</v>
      </c>
      <c r="R564" s="5">
        <f t="shared" si="134"/>
        <v>0.6112985339625101</v>
      </c>
      <c r="S564" s="5">
        <f t="shared" si="135"/>
        <v>23.219999999999914</v>
      </c>
      <c r="T564" s="5">
        <f t="shared" si="136"/>
        <v>15.930000000000064</v>
      </c>
      <c r="U564" s="5">
        <f t="shared" si="137"/>
        <v>0.41937922678823691</v>
      </c>
      <c r="V564" s="5">
        <f t="shared" si="138"/>
        <v>6.8448586920864626E-2</v>
      </c>
      <c r="W564" s="5">
        <f t="shared" si="139"/>
        <v>1.2999999999999545</v>
      </c>
      <c r="X564" s="5">
        <f t="shared" si="140"/>
        <v>785.35500000000002</v>
      </c>
      <c r="Y564" s="5">
        <f t="shared" si="141"/>
        <v>41.351107677875014</v>
      </c>
      <c r="Z564" s="10">
        <f t="shared" si="142"/>
        <v>0.47533987840281189</v>
      </c>
      <c r="AA564">
        <f t="shared" si="143"/>
        <v>39.149999999999977</v>
      </c>
    </row>
    <row r="565" spans="1:27">
      <c r="A565" s="1">
        <f t="shared" si="133"/>
        <v>1204</v>
      </c>
      <c r="B565" s="1">
        <v>3</v>
      </c>
      <c r="C565" s="1">
        <v>0</v>
      </c>
      <c r="D565" s="2">
        <v>4</v>
      </c>
      <c r="E565" s="5">
        <v>491.4</v>
      </c>
      <c r="F565" s="5">
        <v>497.52</v>
      </c>
      <c r="G565" s="5">
        <v>16.34</v>
      </c>
      <c r="H565" s="5">
        <v>480.06</v>
      </c>
      <c r="I565" s="5">
        <v>485.91</v>
      </c>
      <c r="J565" s="5">
        <v>12.42</v>
      </c>
      <c r="K565" s="6">
        <f t="shared" si="144"/>
        <v>485.73</v>
      </c>
      <c r="L565" s="6">
        <f t="shared" si="145"/>
        <v>11.339999999999975</v>
      </c>
      <c r="M565" s="6">
        <f t="shared" si="146"/>
        <v>491.71500000000003</v>
      </c>
      <c r="N565" s="5">
        <f t="shared" si="147"/>
        <v>10.262212237134836</v>
      </c>
      <c r="O565" s="6">
        <f t="shared" si="148"/>
        <v>11.609999999999957</v>
      </c>
      <c r="P565" s="6">
        <f t="shared" si="149"/>
        <v>20.524424474269672</v>
      </c>
      <c r="Q565" s="6">
        <f t="shared" si="150"/>
        <v>0.26762887772639654</v>
      </c>
      <c r="R565" s="5">
        <f t="shared" si="134"/>
        <v>1.3155058274031789E-2</v>
      </c>
      <c r="S565" s="5">
        <f t="shared" si="135"/>
        <v>0.26999999999998181</v>
      </c>
      <c r="T565" s="5">
        <f t="shared" si="136"/>
        <v>11.609999999999957</v>
      </c>
      <c r="U565" s="5">
        <f t="shared" si="137"/>
        <v>0.56566750578340297</v>
      </c>
      <c r="V565" s="5">
        <f t="shared" si="138"/>
        <v>0.58320758348211665</v>
      </c>
      <c r="W565" s="5">
        <f t="shared" si="139"/>
        <v>5.9850000000000136</v>
      </c>
      <c r="X565" s="5">
        <f t="shared" si="140"/>
        <v>491.71500000000003</v>
      </c>
      <c r="Y565" s="5">
        <f t="shared" si="141"/>
        <v>47.915107253451687</v>
      </c>
      <c r="Z565" s="10">
        <f t="shared" si="142"/>
        <v>0.47602625977985713</v>
      </c>
      <c r="AA565">
        <f t="shared" si="143"/>
        <v>11.339999999999975</v>
      </c>
    </row>
    <row r="566" spans="1:27">
      <c r="A566" s="1">
        <f t="shared" si="133"/>
        <v>1935</v>
      </c>
      <c r="B566" s="1">
        <v>5</v>
      </c>
      <c r="C566" s="1">
        <v>-3</v>
      </c>
      <c r="D566" s="2">
        <v>-2</v>
      </c>
      <c r="E566" s="5">
        <v>301.10000000000002</v>
      </c>
      <c r="F566" s="5">
        <v>302.92</v>
      </c>
      <c r="G566" s="5">
        <v>7.66</v>
      </c>
      <c r="H566" s="5">
        <v>302.61</v>
      </c>
      <c r="I566" s="5">
        <v>295.33999999999997</v>
      </c>
      <c r="J566" s="5">
        <v>12.68</v>
      </c>
      <c r="K566" s="6">
        <f t="shared" si="144"/>
        <v>301.85500000000002</v>
      </c>
      <c r="L566" s="6">
        <f t="shared" si="145"/>
        <v>-1.5099999999999909</v>
      </c>
      <c r="M566" s="6">
        <f t="shared" si="146"/>
        <v>299.13</v>
      </c>
      <c r="N566" s="5">
        <f t="shared" si="147"/>
        <v>7.4070574454367506</v>
      </c>
      <c r="O566" s="6">
        <f t="shared" si="148"/>
        <v>7.5800000000000409</v>
      </c>
      <c r="P566" s="6">
        <f t="shared" si="149"/>
        <v>14.814114890873501</v>
      </c>
      <c r="Q566" s="6">
        <f t="shared" si="150"/>
        <v>-0.46526806951671845</v>
      </c>
      <c r="R566" s="5">
        <f t="shared" si="134"/>
        <v>0.61360398963829343</v>
      </c>
      <c r="S566" s="5">
        <f t="shared" si="135"/>
        <v>9.0900000000000318</v>
      </c>
      <c r="T566" s="5">
        <f t="shared" si="136"/>
        <v>7.5800000000000409</v>
      </c>
      <c r="U566" s="5">
        <f t="shared" si="137"/>
        <v>0.51167417397780779</v>
      </c>
      <c r="V566" s="5">
        <f t="shared" si="138"/>
        <v>0.36789238102626132</v>
      </c>
      <c r="W566" s="5">
        <f t="shared" si="139"/>
        <v>2.7250000000000227</v>
      </c>
      <c r="X566" s="5">
        <f t="shared" si="140"/>
        <v>299.13</v>
      </c>
      <c r="Y566" s="5">
        <f t="shared" si="141"/>
        <v>40.384457958306285</v>
      </c>
      <c r="Z566" s="10">
        <f t="shared" si="142"/>
        <v>0.47658472489159781</v>
      </c>
      <c r="AA566">
        <f t="shared" si="143"/>
        <v>1.5099999999999909</v>
      </c>
    </row>
    <row r="567" spans="1:27">
      <c r="A567" s="1">
        <f t="shared" si="133"/>
        <v>1214</v>
      </c>
      <c r="B567" s="1">
        <v>3</v>
      </c>
      <c r="C567" s="1">
        <v>1</v>
      </c>
      <c r="D567" s="2">
        <v>-7</v>
      </c>
      <c r="E567" s="5">
        <v>230.65</v>
      </c>
      <c r="F567" s="5">
        <v>226.37</v>
      </c>
      <c r="G567" s="5">
        <v>8.41</v>
      </c>
      <c r="H567" s="5">
        <v>215.19</v>
      </c>
      <c r="I567" s="5">
        <v>217.84</v>
      </c>
      <c r="J567" s="5">
        <v>6.16</v>
      </c>
      <c r="K567" s="6">
        <f t="shared" si="144"/>
        <v>222.92000000000002</v>
      </c>
      <c r="L567" s="6">
        <f t="shared" si="145"/>
        <v>15.460000000000008</v>
      </c>
      <c r="M567" s="6">
        <f t="shared" si="146"/>
        <v>222.10500000000002</v>
      </c>
      <c r="N567" s="5">
        <f t="shared" si="147"/>
        <v>5.2123339302082323</v>
      </c>
      <c r="O567" s="6">
        <f t="shared" si="148"/>
        <v>8.5300000000000011</v>
      </c>
      <c r="P567" s="6">
        <f t="shared" si="149"/>
        <v>10.424667860416465</v>
      </c>
      <c r="Q567" s="6">
        <f t="shared" si="150"/>
        <v>0.30165992323809715</v>
      </c>
      <c r="R567" s="5">
        <f t="shared" si="134"/>
        <v>0.66476938093288607</v>
      </c>
      <c r="S567" s="5">
        <f t="shared" si="135"/>
        <v>6.9300000000000068</v>
      </c>
      <c r="T567" s="5">
        <f t="shared" si="136"/>
        <v>8.5300000000000011</v>
      </c>
      <c r="U567" s="5">
        <f t="shared" si="137"/>
        <v>0.81825148908477818</v>
      </c>
      <c r="V567" s="5">
        <f t="shared" si="138"/>
        <v>0.15635989767974029</v>
      </c>
      <c r="W567" s="5">
        <f t="shared" si="139"/>
        <v>0.81499999999999773</v>
      </c>
      <c r="X567" s="5">
        <f t="shared" si="140"/>
        <v>222.10500000000002</v>
      </c>
      <c r="Y567" s="5">
        <f t="shared" si="141"/>
        <v>42.611429538845172</v>
      </c>
      <c r="Z567" s="10">
        <f t="shared" si="142"/>
        <v>0.47698637297096869</v>
      </c>
      <c r="AA567">
        <f t="shared" si="143"/>
        <v>15.460000000000008</v>
      </c>
    </row>
    <row r="568" spans="1:27">
      <c r="A568" s="1">
        <f t="shared" si="133"/>
        <v>884</v>
      </c>
      <c r="B568" s="1">
        <v>2</v>
      </c>
      <c r="C568" s="1">
        <v>4</v>
      </c>
      <c r="D568" s="2">
        <v>0</v>
      </c>
      <c r="E568" s="5">
        <v>513.47</v>
      </c>
      <c r="F568" s="5">
        <v>508</v>
      </c>
      <c r="G568" s="5">
        <v>14.93</v>
      </c>
      <c r="H568" s="5">
        <v>512.04</v>
      </c>
      <c r="I568" s="5">
        <v>501.69</v>
      </c>
      <c r="J568" s="5">
        <v>13.95</v>
      </c>
      <c r="K568" s="6">
        <f t="shared" si="144"/>
        <v>512.755</v>
      </c>
      <c r="L568" s="6">
        <f t="shared" si="145"/>
        <v>1.4300000000000637</v>
      </c>
      <c r="M568" s="6">
        <f t="shared" si="146"/>
        <v>504.84500000000003</v>
      </c>
      <c r="N568" s="5">
        <f t="shared" si="147"/>
        <v>10.216498911075163</v>
      </c>
      <c r="O568" s="6">
        <f t="shared" si="148"/>
        <v>6.3100000000000023</v>
      </c>
      <c r="P568" s="6">
        <f t="shared" si="149"/>
        <v>20.432997822150327</v>
      </c>
      <c r="Q568" s="6">
        <f t="shared" si="150"/>
        <v>6.7788978111525705E-2</v>
      </c>
      <c r="R568" s="5">
        <f t="shared" si="134"/>
        <v>0.23882937014312164</v>
      </c>
      <c r="S568" s="5">
        <f t="shared" si="135"/>
        <v>4.8799999999999386</v>
      </c>
      <c r="T568" s="5">
        <f t="shared" si="136"/>
        <v>6.3100000000000023</v>
      </c>
      <c r="U568" s="5">
        <f t="shared" si="137"/>
        <v>0.30881420606621252</v>
      </c>
      <c r="V568" s="5">
        <f t="shared" si="138"/>
        <v>0.77423783517709355</v>
      </c>
      <c r="W568" s="5">
        <f t="shared" si="139"/>
        <v>7.9099999999999682</v>
      </c>
      <c r="X568" s="5">
        <f t="shared" si="140"/>
        <v>504.84500000000003</v>
      </c>
      <c r="Y568" s="5">
        <f t="shared" si="141"/>
        <v>49.414677610617119</v>
      </c>
      <c r="Z568" s="10">
        <f t="shared" si="142"/>
        <v>0.4770534561241539</v>
      </c>
      <c r="AA568">
        <f t="shared" si="143"/>
        <v>1.4300000000000637</v>
      </c>
    </row>
    <row r="569" spans="1:27">
      <c r="A569" s="1">
        <f t="shared" si="133"/>
        <v>675</v>
      </c>
      <c r="B569" s="1">
        <v>2</v>
      </c>
      <c r="C569" s="1">
        <v>-6</v>
      </c>
      <c r="D569" s="2">
        <v>1</v>
      </c>
      <c r="E569" s="5">
        <v>1804.89</v>
      </c>
      <c r="F569" s="5">
        <v>1434.51</v>
      </c>
      <c r="G569" s="5">
        <v>81.86</v>
      </c>
      <c r="H569" s="5">
        <v>1821.31</v>
      </c>
      <c r="I569" s="5">
        <v>1762.88</v>
      </c>
      <c r="J569" s="5">
        <v>52.47</v>
      </c>
      <c r="K569" s="6">
        <f t="shared" si="144"/>
        <v>1813.1</v>
      </c>
      <c r="L569" s="6">
        <f t="shared" si="145"/>
        <v>-16.419999999999845</v>
      </c>
      <c r="M569" s="6">
        <f t="shared" si="146"/>
        <v>1598.6950000000002</v>
      </c>
      <c r="N569" s="5">
        <f t="shared" si="147"/>
        <v>48.616253712107437</v>
      </c>
      <c r="O569" s="6">
        <f t="shared" si="148"/>
        <v>-328.37000000000012</v>
      </c>
      <c r="P569" s="6">
        <f t="shared" si="149"/>
        <v>97.232507424214873</v>
      </c>
      <c r="Q569" s="6">
        <f t="shared" si="150"/>
        <v>0.41758955752866683</v>
      </c>
      <c r="R569" s="5">
        <f t="shared" si="134"/>
        <v>3.208289164435473</v>
      </c>
      <c r="S569" s="5">
        <f t="shared" si="135"/>
        <v>311.95000000000027</v>
      </c>
      <c r="T569" s="5">
        <f t="shared" si="136"/>
        <v>328.37000000000012</v>
      </c>
      <c r="U569" s="5">
        <f t="shared" si="137"/>
        <v>3.3771627277630252</v>
      </c>
      <c r="V569" s="5">
        <f t="shared" si="138"/>
        <v>4.4101505901637195</v>
      </c>
      <c r="W569" s="5">
        <f t="shared" si="139"/>
        <v>214.40499999999975</v>
      </c>
      <c r="X569" s="5">
        <f t="shared" si="140"/>
        <v>1598.6950000000002</v>
      </c>
      <c r="Y569" s="5">
        <f t="shared" si="141"/>
        <v>32.883961184402402</v>
      </c>
      <c r="Z569" s="10">
        <f t="shared" si="142"/>
        <v>0.47762223566329065</v>
      </c>
      <c r="AA569">
        <f t="shared" si="143"/>
        <v>16.419999999999845</v>
      </c>
    </row>
    <row r="570" spans="1:27">
      <c r="A570" s="1">
        <f t="shared" si="133"/>
        <v>427</v>
      </c>
      <c r="B570" s="1">
        <v>1</v>
      </c>
      <c r="C570" s="1">
        <v>1</v>
      </c>
      <c r="D570" s="2">
        <v>6</v>
      </c>
      <c r="E570" s="5">
        <v>277.33999999999997</v>
      </c>
      <c r="F570" s="5">
        <v>271.55</v>
      </c>
      <c r="G570" s="5">
        <v>23.62</v>
      </c>
      <c r="H570" s="5">
        <v>252.24</v>
      </c>
      <c r="I570" s="5">
        <v>254.48</v>
      </c>
      <c r="J570" s="5">
        <v>8.8000000000000007</v>
      </c>
      <c r="K570" s="6">
        <f t="shared" si="144"/>
        <v>264.78999999999996</v>
      </c>
      <c r="L570" s="6">
        <f t="shared" si="145"/>
        <v>25.099999999999966</v>
      </c>
      <c r="M570" s="6">
        <f t="shared" si="146"/>
        <v>263.01499999999999</v>
      </c>
      <c r="N570" s="5">
        <f t="shared" si="147"/>
        <v>12.603019479473957</v>
      </c>
      <c r="O570" s="6">
        <f t="shared" si="148"/>
        <v>17.070000000000022</v>
      </c>
      <c r="P570" s="6">
        <f t="shared" si="149"/>
        <v>25.206038958947914</v>
      </c>
      <c r="Q570" s="6">
        <f t="shared" si="150"/>
        <v>0.75622670161254268</v>
      </c>
      <c r="R570" s="5">
        <f t="shared" si="134"/>
        <v>0.31857445007833596</v>
      </c>
      <c r="S570" s="5">
        <f t="shared" si="135"/>
        <v>8.0299999999999443</v>
      </c>
      <c r="T570" s="5">
        <f t="shared" si="136"/>
        <v>17.070000000000022</v>
      </c>
      <c r="U570" s="5">
        <f t="shared" si="137"/>
        <v>0.67721866286889665</v>
      </c>
      <c r="V570" s="5">
        <f t="shared" si="138"/>
        <v>0.14083926497859103</v>
      </c>
      <c r="W570" s="5">
        <f t="shared" si="139"/>
        <v>1.7749999999999773</v>
      </c>
      <c r="X570" s="5">
        <f t="shared" si="140"/>
        <v>263.01499999999999</v>
      </c>
      <c r="Y570" s="5">
        <f t="shared" si="141"/>
        <v>20.869205227236392</v>
      </c>
      <c r="Z570" s="10">
        <f t="shared" si="142"/>
        <v>0.47772481618605495</v>
      </c>
      <c r="AA570">
        <f t="shared" si="143"/>
        <v>25.099999999999966</v>
      </c>
    </row>
    <row r="571" spans="1:27">
      <c r="A571" s="1">
        <f t="shared" si="133"/>
        <v>711</v>
      </c>
      <c r="B571" s="1">
        <v>2</v>
      </c>
      <c r="C571" s="1">
        <v>-4</v>
      </c>
      <c r="D571" s="2">
        <v>-5</v>
      </c>
      <c r="E571" s="5">
        <v>642.23</v>
      </c>
      <c r="F571" s="5">
        <v>646.27</v>
      </c>
      <c r="G571" s="5">
        <v>21.74</v>
      </c>
      <c r="H571" s="5">
        <v>637.58000000000004</v>
      </c>
      <c r="I571" s="5">
        <v>623.37</v>
      </c>
      <c r="J571" s="5">
        <v>17.66</v>
      </c>
      <c r="K571" s="6">
        <f t="shared" si="144"/>
        <v>639.90499999999997</v>
      </c>
      <c r="L571" s="6">
        <f t="shared" si="145"/>
        <v>4.6499999999999773</v>
      </c>
      <c r="M571" s="6">
        <f t="shared" si="146"/>
        <v>634.81999999999994</v>
      </c>
      <c r="N571" s="5">
        <f t="shared" si="147"/>
        <v>14.00449213645393</v>
      </c>
      <c r="O571" s="6">
        <f t="shared" si="148"/>
        <v>22.899999999999977</v>
      </c>
      <c r="P571" s="6">
        <f t="shared" si="149"/>
        <v>28.00898427290786</v>
      </c>
      <c r="Q571" s="6">
        <f t="shared" si="150"/>
        <v>0.2049092980117862</v>
      </c>
      <c r="R571" s="5">
        <f t="shared" si="134"/>
        <v>0.65157664491434653</v>
      </c>
      <c r="S571" s="5">
        <f t="shared" si="135"/>
        <v>18.25</v>
      </c>
      <c r="T571" s="5">
        <f t="shared" si="136"/>
        <v>22.899999999999977</v>
      </c>
      <c r="U571" s="5">
        <f t="shared" si="137"/>
        <v>0.81759480375553539</v>
      </c>
      <c r="V571" s="5">
        <f t="shared" si="138"/>
        <v>0.3630977796591206</v>
      </c>
      <c r="W571" s="5">
        <f t="shared" si="139"/>
        <v>5.0850000000000364</v>
      </c>
      <c r="X571" s="5">
        <f t="shared" si="140"/>
        <v>634.81999999999994</v>
      </c>
      <c r="Y571" s="5">
        <f t="shared" si="141"/>
        <v>45.329740901317855</v>
      </c>
      <c r="Z571" s="10">
        <f t="shared" si="142"/>
        <v>0.47780226035463669</v>
      </c>
      <c r="AA571">
        <f t="shared" si="143"/>
        <v>4.6499999999999773</v>
      </c>
    </row>
    <row r="572" spans="1:27">
      <c r="A572" s="1">
        <f t="shared" si="133"/>
        <v>1131</v>
      </c>
      <c r="B572" s="1">
        <v>3</v>
      </c>
      <c r="C572" s="1">
        <v>-3</v>
      </c>
      <c r="D572" s="2">
        <v>-6</v>
      </c>
      <c r="E572" s="5">
        <v>517.62</v>
      </c>
      <c r="F572" s="5">
        <v>519.16</v>
      </c>
      <c r="G572" s="5">
        <v>16.649999999999999</v>
      </c>
      <c r="H572" s="5">
        <v>519.63</v>
      </c>
      <c r="I572" s="5">
        <v>518.11</v>
      </c>
      <c r="J572" s="5">
        <v>15.76</v>
      </c>
      <c r="K572" s="6">
        <f t="shared" si="144"/>
        <v>518.625</v>
      </c>
      <c r="L572" s="6">
        <f t="shared" si="145"/>
        <v>-2.0099999999999909</v>
      </c>
      <c r="M572" s="6">
        <f t="shared" si="146"/>
        <v>518.63499999999999</v>
      </c>
      <c r="N572" s="5">
        <f t="shared" si="147"/>
        <v>11.462984995192134</v>
      </c>
      <c r="O572" s="6">
        <f t="shared" si="148"/>
        <v>1.0499999999999545</v>
      </c>
      <c r="P572" s="6">
        <f t="shared" si="149"/>
        <v>22.925969990384267</v>
      </c>
      <c r="Q572" s="6">
        <f t="shared" si="150"/>
        <v>5.4879936286161224E-2</v>
      </c>
      <c r="R572" s="5">
        <f t="shared" si="134"/>
        <v>0.13347308756329118</v>
      </c>
      <c r="S572" s="5">
        <f t="shared" si="135"/>
        <v>3.0599999999999454</v>
      </c>
      <c r="T572" s="5">
        <f t="shared" si="136"/>
        <v>1.0499999999999545</v>
      </c>
      <c r="U572" s="5">
        <f t="shared" si="137"/>
        <v>4.5799588869755617E-2</v>
      </c>
      <c r="V572" s="5">
        <f t="shared" si="138"/>
        <v>8.7237312132792272E-4</v>
      </c>
      <c r="W572" s="5">
        <f t="shared" si="139"/>
        <v>9.9999999999909051E-3</v>
      </c>
      <c r="X572" s="5">
        <f t="shared" si="140"/>
        <v>518.63499999999999</v>
      </c>
      <c r="Y572" s="5">
        <f t="shared" si="141"/>
        <v>45.244323378031872</v>
      </c>
      <c r="Z572" s="10">
        <f t="shared" si="142"/>
        <v>0.47807426201375869</v>
      </c>
      <c r="AA572">
        <f t="shared" si="143"/>
        <v>2.0099999999999909</v>
      </c>
    </row>
    <row r="573" spans="1:27">
      <c r="A573" s="1">
        <f t="shared" si="133"/>
        <v>1540</v>
      </c>
      <c r="B573" s="1">
        <v>4</v>
      </c>
      <c r="C573" s="1">
        <v>-3</v>
      </c>
      <c r="D573" s="2">
        <v>3</v>
      </c>
      <c r="E573" s="5">
        <v>326.48</v>
      </c>
      <c r="F573" s="5">
        <v>316.93</v>
      </c>
      <c r="G573" s="5">
        <v>12.96</v>
      </c>
      <c r="H573" s="5">
        <v>329.35</v>
      </c>
      <c r="I573" s="5">
        <v>310.58999999999997</v>
      </c>
      <c r="J573" s="5">
        <v>13.73</v>
      </c>
      <c r="K573" s="6">
        <f t="shared" si="144"/>
        <v>327.91500000000002</v>
      </c>
      <c r="L573" s="6">
        <f t="shared" si="145"/>
        <v>-2.8700000000000045</v>
      </c>
      <c r="M573" s="6">
        <f t="shared" si="146"/>
        <v>313.76</v>
      </c>
      <c r="N573" s="5">
        <f t="shared" si="147"/>
        <v>9.4402661509090944</v>
      </c>
      <c r="O573" s="6">
        <f t="shared" si="148"/>
        <v>6.3400000000000318</v>
      </c>
      <c r="P573" s="6">
        <f t="shared" si="149"/>
        <v>18.880532301818189</v>
      </c>
      <c r="Q573" s="6">
        <f t="shared" si="150"/>
        <v>-5.7651529071504323E-2</v>
      </c>
      <c r="R573" s="5">
        <f t="shared" si="134"/>
        <v>0.48780404348626955</v>
      </c>
      <c r="S573" s="5">
        <f t="shared" si="135"/>
        <v>9.2100000000000364</v>
      </c>
      <c r="T573" s="5">
        <f t="shared" si="136"/>
        <v>6.3400000000000318</v>
      </c>
      <c r="U573" s="5">
        <f t="shared" si="137"/>
        <v>0.33579561734016855</v>
      </c>
      <c r="V573" s="5">
        <f t="shared" si="138"/>
        <v>1.4994280641798332</v>
      </c>
      <c r="W573" s="5">
        <f t="shared" si="139"/>
        <v>14.15500000000003</v>
      </c>
      <c r="X573" s="5">
        <f t="shared" si="140"/>
        <v>313.76</v>
      </c>
      <c r="Y573" s="5">
        <f t="shared" si="141"/>
        <v>33.23635107149866</v>
      </c>
      <c r="Z573" s="10">
        <f t="shared" si="142"/>
        <v>0.47808367468467272</v>
      </c>
      <c r="AA573">
        <f t="shared" si="143"/>
        <v>2.8700000000000045</v>
      </c>
    </row>
    <row r="574" spans="1:27">
      <c r="A574" s="1">
        <f t="shared" si="133"/>
        <v>1936</v>
      </c>
      <c r="B574" s="1">
        <v>5</v>
      </c>
      <c r="C574" s="1">
        <v>-3</v>
      </c>
      <c r="D574" s="2">
        <v>-1</v>
      </c>
      <c r="E574" s="5">
        <v>388.87</v>
      </c>
      <c r="F574" s="5">
        <v>388.83</v>
      </c>
      <c r="G574" s="5">
        <v>9.9700000000000006</v>
      </c>
      <c r="H574" s="5">
        <v>411.6</v>
      </c>
      <c r="I574" s="5">
        <v>421.56</v>
      </c>
      <c r="J574" s="5">
        <v>13.33</v>
      </c>
      <c r="K574" s="6">
        <f t="shared" si="144"/>
        <v>400.23500000000001</v>
      </c>
      <c r="L574" s="6">
        <f t="shared" si="145"/>
        <v>-22.730000000000018</v>
      </c>
      <c r="M574" s="6">
        <f t="shared" si="146"/>
        <v>405.19499999999999</v>
      </c>
      <c r="N574" s="5">
        <f t="shared" si="147"/>
        <v>8.323007269010402</v>
      </c>
      <c r="O574" s="6">
        <f t="shared" si="148"/>
        <v>-32.730000000000018</v>
      </c>
      <c r="P574" s="6">
        <f t="shared" si="149"/>
        <v>16.646014538020804</v>
      </c>
      <c r="Q574" s="6">
        <f t="shared" si="150"/>
        <v>-0.2825365639586877</v>
      </c>
      <c r="R574" s="5">
        <f t="shared" si="134"/>
        <v>0.60074439903673127</v>
      </c>
      <c r="S574" s="5">
        <f t="shared" si="135"/>
        <v>10</v>
      </c>
      <c r="T574" s="5">
        <f t="shared" si="136"/>
        <v>32.730000000000018</v>
      </c>
      <c r="U574" s="5">
        <f t="shared" si="137"/>
        <v>1.9662364180472225</v>
      </c>
      <c r="V574" s="5">
        <f t="shared" si="138"/>
        <v>0.59593844384443495</v>
      </c>
      <c r="W574" s="5">
        <f t="shared" si="139"/>
        <v>4.9599999999999795</v>
      </c>
      <c r="X574" s="5">
        <f t="shared" si="140"/>
        <v>405.19499999999999</v>
      </c>
      <c r="Y574" s="5">
        <f t="shared" si="141"/>
        <v>48.683725353537668</v>
      </c>
      <c r="Z574" s="10">
        <f t="shared" si="142"/>
        <v>0.47809413299056497</v>
      </c>
      <c r="AA574">
        <f t="shared" si="143"/>
        <v>22.730000000000018</v>
      </c>
    </row>
    <row r="575" spans="1:27">
      <c r="A575" s="1">
        <f t="shared" si="133"/>
        <v>1561</v>
      </c>
      <c r="B575" s="1">
        <v>4</v>
      </c>
      <c r="C575" s="1">
        <v>-2</v>
      </c>
      <c r="D575" s="2">
        <v>3</v>
      </c>
      <c r="E575" s="5">
        <v>331.06</v>
      </c>
      <c r="F575" s="5">
        <v>346.77</v>
      </c>
      <c r="G575" s="5">
        <v>8.81</v>
      </c>
      <c r="H575" s="5">
        <v>358.59</v>
      </c>
      <c r="I575" s="5">
        <v>352.76</v>
      </c>
      <c r="J575" s="5">
        <v>15.88</v>
      </c>
      <c r="K575" s="6">
        <f t="shared" si="144"/>
        <v>344.82499999999999</v>
      </c>
      <c r="L575" s="6">
        <f t="shared" si="145"/>
        <v>-27.529999999999973</v>
      </c>
      <c r="M575" s="6">
        <f t="shared" si="146"/>
        <v>349.76499999999999</v>
      </c>
      <c r="N575" s="5">
        <f t="shared" si="147"/>
        <v>9.0800674556965717</v>
      </c>
      <c r="O575" s="6">
        <f t="shared" si="148"/>
        <v>-5.9900000000000091</v>
      </c>
      <c r="P575" s="6">
        <f t="shared" si="149"/>
        <v>18.160134911393143</v>
      </c>
      <c r="Q575" s="6">
        <f t="shared" si="150"/>
        <v>-0.52930057112015061</v>
      </c>
      <c r="R575" s="5">
        <f t="shared" si="134"/>
        <v>1.1861145363235375</v>
      </c>
      <c r="S575" s="5">
        <f t="shared" si="135"/>
        <v>21.539999999999964</v>
      </c>
      <c r="T575" s="5">
        <f t="shared" si="136"/>
        <v>5.9900000000000091</v>
      </c>
      <c r="U575" s="5">
        <f t="shared" si="137"/>
        <v>0.32984336455793928</v>
      </c>
      <c r="V575" s="5">
        <f t="shared" si="138"/>
        <v>0.54404882167486368</v>
      </c>
      <c r="W575" s="5">
        <f t="shared" si="139"/>
        <v>4.9399999999999977</v>
      </c>
      <c r="X575" s="5">
        <f t="shared" si="140"/>
        <v>349.76499999999999</v>
      </c>
      <c r="Y575" s="5">
        <f t="shared" si="141"/>
        <v>38.52008828200583</v>
      </c>
      <c r="Z575" s="10">
        <f t="shared" si="142"/>
        <v>0.47820811369109995</v>
      </c>
      <c r="AA575">
        <f t="shared" si="143"/>
        <v>27.529999999999973</v>
      </c>
    </row>
    <row r="576" spans="1:27">
      <c r="A576" s="1">
        <f t="shared" si="133"/>
        <v>100</v>
      </c>
      <c r="B576" s="1">
        <v>0</v>
      </c>
      <c r="C576" s="1">
        <v>5</v>
      </c>
      <c r="D576" s="2">
        <v>-5</v>
      </c>
      <c r="E576" s="5">
        <v>364.36</v>
      </c>
      <c r="F576" s="5">
        <v>368.9</v>
      </c>
      <c r="G576" s="5">
        <v>10.25</v>
      </c>
      <c r="H576" s="5">
        <v>359.33</v>
      </c>
      <c r="I576" s="5">
        <v>384.62</v>
      </c>
      <c r="J576" s="5">
        <v>13.08</v>
      </c>
      <c r="K576" s="6">
        <f t="shared" si="144"/>
        <v>361.84500000000003</v>
      </c>
      <c r="L576" s="6">
        <f t="shared" si="145"/>
        <v>5.0300000000000296</v>
      </c>
      <c r="M576" s="6">
        <f t="shared" si="146"/>
        <v>376.76</v>
      </c>
      <c r="N576" s="5">
        <f t="shared" si="147"/>
        <v>8.3088642424822421</v>
      </c>
      <c r="O576" s="6">
        <f t="shared" si="148"/>
        <v>-15.720000000000027</v>
      </c>
      <c r="P576" s="6">
        <f t="shared" si="149"/>
        <v>16.617728484964484</v>
      </c>
      <c r="Q576" s="6">
        <f t="shared" si="150"/>
        <v>-0.23908804271898237</v>
      </c>
      <c r="R576" s="5">
        <f t="shared" si="134"/>
        <v>1.2486664479308589</v>
      </c>
      <c r="S576" s="5">
        <f t="shared" si="135"/>
        <v>20.750000000000057</v>
      </c>
      <c r="T576" s="5">
        <f t="shared" si="136"/>
        <v>15.720000000000027</v>
      </c>
      <c r="U576" s="5">
        <f t="shared" si="137"/>
        <v>0.94597766561316066</v>
      </c>
      <c r="V576" s="5">
        <f t="shared" si="138"/>
        <v>1.7950708502061363</v>
      </c>
      <c r="W576" s="5">
        <f t="shared" si="139"/>
        <v>14.914999999999964</v>
      </c>
      <c r="X576" s="5">
        <f t="shared" si="140"/>
        <v>376.76</v>
      </c>
      <c r="Y576" s="5">
        <f t="shared" si="141"/>
        <v>45.344344185294375</v>
      </c>
      <c r="Z576" s="10">
        <f t="shared" si="142"/>
        <v>0.47833042972405593</v>
      </c>
      <c r="AA576">
        <f t="shared" si="143"/>
        <v>5.0300000000000296</v>
      </c>
    </row>
    <row r="577" spans="1:27">
      <c r="A577" s="1">
        <f t="shared" si="133"/>
        <v>1977</v>
      </c>
      <c r="B577" s="1">
        <v>5</v>
      </c>
      <c r="C577" s="1">
        <v>-1</v>
      </c>
      <c r="D577" s="2">
        <v>-2</v>
      </c>
      <c r="E577" s="5">
        <v>553.54999999999995</v>
      </c>
      <c r="F577" s="5">
        <v>560.07000000000005</v>
      </c>
      <c r="G577" s="5">
        <v>19.27</v>
      </c>
      <c r="H577" s="5">
        <v>566.21</v>
      </c>
      <c r="I577" s="5">
        <v>566.67999999999995</v>
      </c>
      <c r="J577" s="5">
        <v>20.09</v>
      </c>
      <c r="K577" s="6">
        <f t="shared" si="144"/>
        <v>559.88</v>
      </c>
      <c r="L577" s="6">
        <f t="shared" si="145"/>
        <v>-12.660000000000082</v>
      </c>
      <c r="M577" s="6">
        <f t="shared" si="146"/>
        <v>563.375</v>
      </c>
      <c r="N577" s="5">
        <f t="shared" si="147"/>
        <v>13.918881061349724</v>
      </c>
      <c r="O577" s="6">
        <f t="shared" si="148"/>
        <v>-6.6099999999999</v>
      </c>
      <c r="P577" s="6">
        <f t="shared" si="149"/>
        <v>27.837762122699448</v>
      </c>
      <c r="Q577" s="6">
        <f t="shared" si="150"/>
        <v>-4.1648590021691953E-2</v>
      </c>
      <c r="R577" s="5">
        <f t="shared" si="134"/>
        <v>0.21733068819734239</v>
      </c>
      <c r="S577" s="5">
        <f t="shared" si="135"/>
        <v>6.0500000000001819</v>
      </c>
      <c r="T577" s="5">
        <f t="shared" si="136"/>
        <v>6.6099999999999</v>
      </c>
      <c r="U577" s="5">
        <f t="shared" si="137"/>
        <v>0.23744724776601128</v>
      </c>
      <c r="V577" s="5">
        <f t="shared" si="138"/>
        <v>0.25109777033047598</v>
      </c>
      <c r="W577" s="5">
        <f t="shared" si="139"/>
        <v>3.4950000000000045</v>
      </c>
      <c r="X577" s="5">
        <f t="shared" si="140"/>
        <v>563.375</v>
      </c>
      <c r="Y577" s="5">
        <f t="shared" si="141"/>
        <v>40.475595525016224</v>
      </c>
      <c r="Z577" s="10">
        <f t="shared" si="142"/>
        <v>0.4784046404457214</v>
      </c>
      <c r="AA577">
        <f t="shared" si="143"/>
        <v>12.660000000000082</v>
      </c>
    </row>
    <row r="578" spans="1:27">
      <c r="A578" s="1">
        <f t="shared" si="133"/>
        <v>743</v>
      </c>
      <c r="B578" s="1">
        <v>2</v>
      </c>
      <c r="C578" s="1">
        <v>-3</v>
      </c>
      <c r="D578" s="2">
        <v>6</v>
      </c>
      <c r="E578" s="5">
        <v>569.07000000000005</v>
      </c>
      <c r="F578" s="5">
        <v>578.65</v>
      </c>
      <c r="G578" s="5">
        <v>18.059999999999999</v>
      </c>
      <c r="H578" s="5">
        <v>586.54999999999995</v>
      </c>
      <c r="I578" s="5">
        <v>585.79999999999995</v>
      </c>
      <c r="J578" s="5">
        <v>21.72</v>
      </c>
      <c r="K578" s="6">
        <f t="shared" si="144"/>
        <v>577.80999999999995</v>
      </c>
      <c r="L578" s="6">
        <f t="shared" si="145"/>
        <v>-17.479999999999905</v>
      </c>
      <c r="M578" s="6">
        <f t="shared" si="146"/>
        <v>582.22499999999991</v>
      </c>
      <c r="N578" s="5">
        <f t="shared" si="147"/>
        <v>14.123756582439389</v>
      </c>
      <c r="O578" s="6">
        <f t="shared" si="148"/>
        <v>-7.1499999999999773</v>
      </c>
      <c r="P578" s="6">
        <f t="shared" si="149"/>
        <v>28.247513164878779</v>
      </c>
      <c r="Q578" s="6">
        <f t="shared" si="150"/>
        <v>-0.1824674592253378</v>
      </c>
      <c r="R578" s="5">
        <f t="shared" si="134"/>
        <v>0.36569590886477094</v>
      </c>
      <c r="S578" s="5">
        <f t="shared" si="135"/>
        <v>10.329999999999927</v>
      </c>
      <c r="T578" s="5">
        <f t="shared" si="136"/>
        <v>7.1499999999999773</v>
      </c>
      <c r="U578" s="5">
        <f t="shared" si="137"/>
        <v>0.25311962714260622</v>
      </c>
      <c r="V578" s="5">
        <f t="shared" si="138"/>
        <v>0.31259388918450376</v>
      </c>
      <c r="W578" s="5">
        <f t="shared" si="139"/>
        <v>4.4149999999999636</v>
      </c>
      <c r="X578" s="5">
        <f t="shared" si="140"/>
        <v>582.22499999999991</v>
      </c>
      <c r="Y578" s="5">
        <f t="shared" si="141"/>
        <v>41.223097877791432</v>
      </c>
      <c r="Z578" s="10">
        <f t="shared" si="142"/>
        <v>0.47943404134458373</v>
      </c>
      <c r="AA578">
        <f t="shared" si="143"/>
        <v>17.479999999999905</v>
      </c>
    </row>
    <row r="579" spans="1:27">
      <c r="A579" s="1">
        <f t="shared" si="133"/>
        <v>1976</v>
      </c>
      <c r="B579" s="1">
        <v>5</v>
      </c>
      <c r="C579" s="1">
        <v>-1</v>
      </c>
      <c r="D579" s="2">
        <v>-3</v>
      </c>
      <c r="E579" s="5">
        <v>483.43</v>
      </c>
      <c r="F579" s="5">
        <v>462.8</v>
      </c>
      <c r="G579" s="5">
        <v>12.88</v>
      </c>
      <c r="H579" s="5">
        <v>481.36</v>
      </c>
      <c r="I579" s="5">
        <v>480.02</v>
      </c>
      <c r="J579" s="5">
        <v>19.059999999999999</v>
      </c>
      <c r="K579" s="6">
        <f t="shared" si="144"/>
        <v>482.39499999999998</v>
      </c>
      <c r="L579" s="6">
        <f t="shared" si="145"/>
        <v>2.0699999999999932</v>
      </c>
      <c r="M579" s="6">
        <f t="shared" si="146"/>
        <v>471.40999999999997</v>
      </c>
      <c r="N579" s="5">
        <f t="shared" si="147"/>
        <v>11.501934619880258</v>
      </c>
      <c r="O579" s="6">
        <f t="shared" si="148"/>
        <v>-17.21999999999997</v>
      </c>
      <c r="P579" s="6">
        <f t="shared" si="149"/>
        <v>23.003869239760515</v>
      </c>
      <c r="Q579" s="6">
        <f t="shared" si="150"/>
        <v>-0.37301097173351871</v>
      </c>
      <c r="R579" s="5">
        <f t="shared" si="134"/>
        <v>0.83855458396792659</v>
      </c>
      <c r="S579" s="5">
        <f t="shared" si="135"/>
        <v>19.289999999999964</v>
      </c>
      <c r="T579" s="5">
        <f t="shared" si="136"/>
        <v>17.21999999999997</v>
      </c>
      <c r="U579" s="5">
        <f t="shared" si="137"/>
        <v>0.74856972192471227</v>
      </c>
      <c r="V579" s="5">
        <f t="shared" si="138"/>
        <v>0.95505672419779186</v>
      </c>
      <c r="W579" s="5">
        <f t="shared" si="139"/>
        <v>10.985000000000014</v>
      </c>
      <c r="X579" s="5">
        <f t="shared" si="140"/>
        <v>471.40999999999997</v>
      </c>
      <c r="Y579" s="5">
        <f t="shared" si="141"/>
        <v>40.985279049074236</v>
      </c>
      <c r="Z579" s="10">
        <f t="shared" si="142"/>
        <v>0.47998333304397139</v>
      </c>
      <c r="AA579">
        <f t="shared" si="143"/>
        <v>2.0699999999999932</v>
      </c>
    </row>
    <row r="580" spans="1:27">
      <c r="A580" s="1">
        <f t="shared" si="133"/>
        <v>1496</v>
      </c>
      <c r="B580" s="1">
        <v>4</v>
      </c>
      <c r="C580" s="1">
        <v>-5</v>
      </c>
      <c r="D580" s="2">
        <v>1</v>
      </c>
      <c r="E580" s="5">
        <v>366.01</v>
      </c>
      <c r="F580" s="5">
        <v>375.04</v>
      </c>
      <c r="G580" s="5">
        <v>10.3</v>
      </c>
      <c r="H580" s="5">
        <v>361.66</v>
      </c>
      <c r="I580" s="5">
        <v>353.54</v>
      </c>
      <c r="J580" s="5">
        <v>12.92</v>
      </c>
      <c r="K580" s="6">
        <f t="shared" si="144"/>
        <v>363.83500000000004</v>
      </c>
      <c r="L580" s="6">
        <f t="shared" si="145"/>
        <v>4.3499999999999659</v>
      </c>
      <c r="M580" s="6">
        <f t="shared" si="146"/>
        <v>364.29</v>
      </c>
      <c r="N580" s="5">
        <f t="shared" si="147"/>
        <v>8.2616039604909659</v>
      </c>
      <c r="O580" s="6">
        <f t="shared" si="148"/>
        <v>21.5</v>
      </c>
      <c r="P580" s="6">
        <f t="shared" si="149"/>
        <v>16.523207920981932</v>
      </c>
      <c r="Q580" s="6">
        <f t="shared" si="150"/>
        <v>-0.22283056988517896</v>
      </c>
      <c r="R580" s="5">
        <f t="shared" si="134"/>
        <v>1.0379340429543451</v>
      </c>
      <c r="S580" s="5">
        <f t="shared" si="135"/>
        <v>17.150000000000034</v>
      </c>
      <c r="T580" s="5">
        <f t="shared" si="136"/>
        <v>21.5</v>
      </c>
      <c r="U580" s="5">
        <f t="shared" si="137"/>
        <v>1.3012001121585057</v>
      </c>
      <c r="V580" s="5">
        <f t="shared" si="138"/>
        <v>5.5074051258799946E-2</v>
      </c>
      <c r="W580" s="5">
        <f t="shared" si="139"/>
        <v>0.45499999999998408</v>
      </c>
      <c r="X580" s="5">
        <f t="shared" si="140"/>
        <v>364.29</v>
      </c>
      <c r="Y580" s="5">
        <f t="shared" si="141"/>
        <v>44.094343149602054</v>
      </c>
      <c r="Z580" s="10">
        <f t="shared" si="142"/>
        <v>0.48092826907970376</v>
      </c>
      <c r="AA580">
        <f t="shared" si="143"/>
        <v>4.3499999999999659</v>
      </c>
    </row>
    <row r="581" spans="1:27">
      <c r="A581" s="1">
        <f t="shared" si="133"/>
        <v>1552</v>
      </c>
      <c r="B581" s="1">
        <v>4</v>
      </c>
      <c r="C581" s="1">
        <v>-2</v>
      </c>
      <c r="D581" s="2">
        <v>-6</v>
      </c>
      <c r="E581" s="5">
        <v>418.19</v>
      </c>
      <c r="F581" s="5">
        <v>430.69</v>
      </c>
      <c r="G581" s="5">
        <v>15.88</v>
      </c>
      <c r="H581" s="5">
        <v>395.23</v>
      </c>
      <c r="I581" s="5">
        <v>401.23</v>
      </c>
      <c r="J581" s="5">
        <v>11.3</v>
      </c>
      <c r="K581" s="6">
        <f t="shared" si="144"/>
        <v>406.71000000000004</v>
      </c>
      <c r="L581" s="6">
        <f t="shared" si="145"/>
        <v>22.95999999999998</v>
      </c>
      <c r="M581" s="6">
        <f t="shared" si="146"/>
        <v>415.96000000000004</v>
      </c>
      <c r="N581" s="5">
        <f t="shared" si="147"/>
        <v>9.7450551563344163</v>
      </c>
      <c r="O581" s="6">
        <f t="shared" si="148"/>
        <v>29.45999999999998</v>
      </c>
      <c r="P581" s="6">
        <f t="shared" si="149"/>
        <v>19.490110312668833</v>
      </c>
      <c r="Q581" s="6">
        <f t="shared" si="150"/>
        <v>0.32770746613791657</v>
      </c>
      <c r="R581" s="5">
        <f t="shared" si="134"/>
        <v>0.33350247359938817</v>
      </c>
      <c r="S581" s="5">
        <f t="shared" si="135"/>
        <v>6.5</v>
      </c>
      <c r="T581" s="5">
        <f t="shared" si="136"/>
        <v>29.45999999999998</v>
      </c>
      <c r="U581" s="5">
        <f t="shared" si="137"/>
        <v>1.5115358264981489</v>
      </c>
      <c r="V581" s="5">
        <f t="shared" si="138"/>
        <v>0.94919934793672012</v>
      </c>
      <c r="W581" s="5">
        <f t="shared" si="139"/>
        <v>9.25</v>
      </c>
      <c r="X581" s="5">
        <f t="shared" si="140"/>
        <v>415.96000000000004</v>
      </c>
      <c r="Y581" s="5">
        <f t="shared" si="141"/>
        <v>42.684211974892769</v>
      </c>
      <c r="Z581" s="10">
        <f t="shared" si="142"/>
        <v>0.48110705669320636</v>
      </c>
      <c r="AA581">
        <f t="shared" si="143"/>
        <v>22.95999999999998</v>
      </c>
    </row>
    <row r="582" spans="1:27">
      <c r="A582" s="1">
        <f t="shared" si="133"/>
        <v>1111</v>
      </c>
      <c r="B582" s="1">
        <v>3</v>
      </c>
      <c r="C582" s="1">
        <v>-4</v>
      </c>
      <c r="D582" s="2">
        <v>-5</v>
      </c>
      <c r="E582" s="5">
        <v>664.97</v>
      </c>
      <c r="F582" s="5">
        <v>656.41</v>
      </c>
      <c r="G582" s="5">
        <v>19.329999999999998</v>
      </c>
      <c r="H582" s="5">
        <v>643.32000000000005</v>
      </c>
      <c r="I582" s="5">
        <v>634.48</v>
      </c>
      <c r="J582" s="5">
        <v>20.13</v>
      </c>
      <c r="K582" s="6">
        <f t="shared" si="144"/>
        <v>654.14499999999998</v>
      </c>
      <c r="L582" s="6">
        <f t="shared" si="145"/>
        <v>21.649999999999977</v>
      </c>
      <c r="M582" s="6">
        <f t="shared" si="146"/>
        <v>645.44499999999994</v>
      </c>
      <c r="N582" s="5">
        <f t="shared" si="147"/>
        <v>13.954083631682876</v>
      </c>
      <c r="O582" s="6">
        <f t="shared" si="148"/>
        <v>21.92999999999995</v>
      </c>
      <c r="P582" s="6">
        <f t="shared" si="149"/>
        <v>27.908167263365751</v>
      </c>
      <c r="Q582" s="6">
        <f t="shared" si="150"/>
        <v>-4.0530730711247111E-2</v>
      </c>
      <c r="R582" s="5">
        <f t="shared" si="134"/>
        <v>1.0032905326876146E-2</v>
      </c>
      <c r="S582" s="5">
        <f t="shared" si="135"/>
        <v>0.27999999999997272</v>
      </c>
      <c r="T582" s="5">
        <f t="shared" si="136"/>
        <v>21.92999999999995</v>
      </c>
      <c r="U582" s="5">
        <f t="shared" si="137"/>
        <v>0.78579147792291004</v>
      </c>
      <c r="V582" s="5">
        <f t="shared" si="138"/>
        <v>0.62347340245593874</v>
      </c>
      <c r="W582" s="5">
        <f t="shared" si="139"/>
        <v>8.7000000000000455</v>
      </c>
      <c r="X582" s="5">
        <f t="shared" si="140"/>
        <v>645.44499999999994</v>
      </c>
      <c r="Y582" s="5">
        <f t="shared" si="141"/>
        <v>46.254918419330032</v>
      </c>
      <c r="Z582" s="10">
        <f t="shared" si="142"/>
        <v>0.48126915546292809</v>
      </c>
      <c r="AA582">
        <f t="shared" si="143"/>
        <v>21.649999999999977</v>
      </c>
    </row>
    <row r="583" spans="1:27">
      <c r="A583" s="1">
        <f t="shared" si="133"/>
        <v>1493</v>
      </c>
      <c r="B583" s="1">
        <v>4</v>
      </c>
      <c r="C583" s="1">
        <v>-5</v>
      </c>
      <c r="D583" s="2">
        <v>-2</v>
      </c>
      <c r="E583" s="5">
        <v>814.28</v>
      </c>
      <c r="F583" s="5">
        <v>826.54</v>
      </c>
      <c r="G583" s="5">
        <v>25.67</v>
      </c>
      <c r="H583" s="5">
        <v>862</v>
      </c>
      <c r="I583" s="5">
        <v>854.8</v>
      </c>
      <c r="J583" s="5">
        <v>27.77</v>
      </c>
      <c r="K583" s="6">
        <f t="shared" si="144"/>
        <v>838.14</v>
      </c>
      <c r="L583" s="6">
        <f t="shared" si="145"/>
        <v>-47.720000000000027</v>
      </c>
      <c r="M583" s="6">
        <f t="shared" si="146"/>
        <v>840.67</v>
      </c>
      <c r="N583" s="5">
        <f t="shared" si="147"/>
        <v>18.908475612803905</v>
      </c>
      <c r="O583" s="6">
        <f t="shared" si="148"/>
        <v>-28.259999999999991</v>
      </c>
      <c r="P583" s="6">
        <f t="shared" si="149"/>
        <v>37.816951225607809</v>
      </c>
      <c r="Q583" s="6">
        <f t="shared" si="150"/>
        <v>-7.8471637870284841E-2</v>
      </c>
      <c r="R583" s="5">
        <f t="shared" si="134"/>
        <v>0.51458405210684111</v>
      </c>
      <c r="S583" s="5">
        <f t="shared" si="135"/>
        <v>19.460000000000036</v>
      </c>
      <c r="T583" s="5">
        <f t="shared" si="136"/>
        <v>28.259999999999991</v>
      </c>
      <c r="U583" s="5">
        <f t="shared" si="137"/>
        <v>0.74728393178516428</v>
      </c>
      <c r="V583" s="5">
        <f t="shared" si="138"/>
        <v>0.13380243081503509</v>
      </c>
      <c r="W583" s="5">
        <f t="shared" si="139"/>
        <v>2.5299999999999727</v>
      </c>
      <c r="X583" s="5">
        <f t="shared" si="140"/>
        <v>840.67</v>
      </c>
      <c r="Y583" s="5">
        <f t="shared" si="141"/>
        <v>44.459956329358405</v>
      </c>
      <c r="Z583" s="10">
        <f t="shared" si="142"/>
        <v>0.48165444044459921</v>
      </c>
      <c r="AA583">
        <f t="shared" si="143"/>
        <v>47.720000000000027</v>
      </c>
    </row>
    <row r="584" spans="1:27">
      <c r="A584" s="1">
        <f t="shared" si="133"/>
        <v>365</v>
      </c>
      <c r="B584" s="1">
        <v>1</v>
      </c>
      <c r="C584" s="1">
        <v>-2</v>
      </c>
      <c r="D584" s="2">
        <v>7</v>
      </c>
      <c r="E584" s="5">
        <v>244.32</v>
      </c>
      <c r="F584" s="5">
        <v>245.45</v>
      </c>
      <c r="G584" s="5">
        <v>8.5</v>
      </c>
      <c r="H584" s="5">
        <v>235.06</v>
      </c>
      <c r="I584" s="5">
        <v>226.26</v>
      </c>
      <c r="J584" s="5">
        <v>7.76</v>
      </c>
      <c r="K584" s="6">
        <f t="shared" si="144"/>
        <v>239.69</v>
      </c>
      <c r="L584" s="6">
        <f t="shared" si="145"/>
        <v>9.2599999999999909</v>
      </c>
      <c r="M584" s="6">
        <f t="shared" si="146"/>
        <v>235.85499999999999</v>
      </c>
      <c r="N584" s="5">
        <f t="shared" si="147"/>
        <v>5.7547284905545286</v>
      </c>
      <c r="O584" s="6">
        <f t="shared" si="148"/>
        <v>19.189999999999998</v>
      </c>
      <c r="P584" s="6">
        <f t="shared" si="149"/>
        <v>11.509456981109057</v>
      </c>
      <c r="Q584" s="6">
        <f t="shared" si="150"/>
        <v>9.0832777222505753E-2</v>
      </c>
      <c r="R584" s="5">
        <f t="shared" si="134"/>
        <v>0.86276876626747223</v>
      </c>
      <c r="S584" s="5">
        <f t="shared" si="135"/>
        <v>9.9300000000000068</v>
      </c>
      <c r="T584" s="5">
        <f t="shared" si="136"/>
        <v>19.189999999999998</v>
      </c>
      <c r="U584" s="5">
        <f t="shared" si="137"/>
        <v>1.6673245342067249</v>
      </c>
      <c r="V584" s="5">
        <f t="shared" si="138"/>
        <v>0.66640850324990142</v>
      </c>
      <c r="W584" s="5">
        <f t="shared" si="139"/>
        <v>3.835000000000008</v>
      </c>
      <c r="X584" s="5">
        <f t="shared" si="140"/>
        <v>235.85499999999999</v>
      </c>
      <c r="Y584" s="5">
        <f t="shared" si="141"/>
        <v>40.984557375229507</v>
      </c>
      <c r="Z584" s="10">
        <f t="shared" si="142"/>
        <v>0.48221779311842078</v>
      </c>
      <c r="AA584">
        <f t="shared" si="143"/>
        <v>9.2599999999999909</v>
      </c>
    </row>
    <row r="585" spans="1:27">
      <c r="A585" s="1">
        <f t="shared" si="133"/>
        <v>879</v>
      </c>
      <c r="B585" s="1">
        <v>2</v>
      </c>
      <c r="C585" s="1">
        <v>4</v>
      </c>
      <c r="D585" s="2">
        <v>-5</v>
      </c>
      <c r="E585" s="5">
        <v>354.75</v>
      </c>
      <c r="F585" s="5">
        <v>361.61</v>
      </c>
      <c r="G585" s="5">
        <v>7.59</v>
      </c>
      <c r="H585" s="5">
        <v>397.96</v>
      </c>
      <c r="I585" s="5">
        <v>406.14</v>
      </c>
      <c r="J585" s="5">
        <v>10.01</v>
      </c>
      <c r="K585" s="6">
        <f t="shared" si="144"/>
        <v>376.35500000000002</v>
      </c>
      <c r="L585" s="6">
        <f t="shared" si="145"/>
        <v>-43.20999999999998</v>
      </c>
      <c r="M585" s="6">
        <f t="shared" si="146"/>
        <v>383.875</v>
      </c>
      <c r="N585" s="5">
        <f t="shared" si="147"/>
        <v>6.2810866894192756</v>
      </c>
      <c r="O585" s="6">
        <f t="shared" si="148"/>
        <v>-44.529999999999973</v>
      </c>
      <c r="P585" s="6">
        <f t="shared" si="149"/>
        <v>12.562173378838551</v>
      </c>
      <c r="Q585" s="6">
        <f t="shared" si="150"/>
        <v>-0.26989725502223583</v>
      </c>
      <c r="R585" s="5">
        <f t="shared" si="134"/>
        <v>0.10507735884489401</v>
      </c>
      <c r="S585" s="5">
        <f t="shared" si="135"/>
        <v>1.3199999999999932</v>
      </c>
      <c r="T585" s="5">
        <f t="shared" si="136"/>
        <v>44.529999999999973</v>
      </c>
      <c r="U585" s="5">
        <f t="shared" si="137"/>
        <v>3.5447687798205694</v>
      </c>
      <c r="V585" s="5">
        <f t="shared" si="138"/>
        <v>1.1972450583539471</v>
      </c>
      <c r="W585" s="5">
        <f t="shared" si="139"/>
        <v>7.5199999999999818</v>
      </c>
      <c r="X585" s="5">
        <f t="shared" si="140"/>
        <v>383.875</v>
      </c>
      <c r="Y585" s="5">
        <f t="shared" si="141"/>
        <v>61.116016858460455</v>
      </c>
      <c r="Z585" s="10">
        <f t="shared" si="142"/>
        <v>0.48230177275228836</v>
      </c>
      <c r="AA585">
        <f t="shared" si="143"/>
        <v>43.20999999999998</v>
      </c>
    </row>
    <row r="586" spans="1:27">
      <c r="A586" s="1">
        <f t="shared" si="133"/>
        <v>785</v>
      </c>
      <c r="B586" s="1">
        <v>2</v>
      </c>
      <c r="C586" s="1">
        <v>-1</v>
      </c>
      <c r="D586" s="2">
        <v>6</v>
      </c>
      <c r="E586" s="5">
        <v>553.91999999999996</v>
      </c>
      <c r="F586" s="5">
        <v>566.21</v>
      </c>
      <c r="G586" s="5">
        <v>22.27</v>
      </c>
      <c r="H586" s="5">
        <v>590.04999999999995</v>
      </c>
      <c r="I586" s="5">
        <v>593.27</v>
      </c>
      <c r="J586" s="5">
        <v>19.62</v>
      </c>
      <c r="K586" s="6">
        <f t="shared" si="144"/>
        <v>571.9849999999999</v>
      </c>
      <c r="L586" s="6">
        <f t="shared" si="145"/>
        <v>-36.129999999999995</v>
      </c>
      <c r="M586" s="6">
        <f t="shared" si="146"/>
        <v>579.74</v>
      </c>
      <c r="N586" s="5">
        <f t="shared" si="147"/>
        <v>14.839957041716799</v>
      </c>
      <c r="O586" s="6">
        <f t="shared" si="148"/>
        <v>-27.059999999999945</v>
      </c>
      <c r="P586" s="6">
        <f t="shared" si="149"/>
        <v>29.679914083433598</v>
      </c>
      <c r="Q586" s="6">
        <f t="shared" si="150"/>
        <v>0.1260175278094279</v>
      </c>
      <c r="R586" s="5">
        <f t="shared" si="134"/>
        <v>0.30559387653560094</v>
      </c>
      <c r="S586" s="5">
        <f t="shared" si="135"/>
        <v>9.07000000000005</v>
      </c>
      <c r="T586" s="5">
        <f t="shared" si="136"/>
        <v>27.059999999999945</v>
      </c>
      <c r="U586" s="5">
        <f t="shared" si="137"/>
        <v>0.91172770662109137</v>
      </c>
      <c r="V586" s="5">
        <f t="shared" si="138"/>
        <v>0.52257563672185348</v>
      </c>
      <c r="W586" s="5">
        <f t="shared" si="139"/>
        <v>7.7550000000001091</v>
      </c>
      <c r="X586" s="5">
        <f t="shared" si="140"/>
        <v>579.74</v>
      </c>
      <c r="Y586" s="5">
        <f t="shared" si="141"/>
        <v>39.06615082309775</v>
      </c>
      <c r="Z586" s="10">
        <f t="shared" si="142"/>
        <v>0.48254844316399986</v>
      </c>
      <c r="AA586">
        <f t="shared" si="143"/>
        <v>36.129999999999995</v>
      </c>
    </row>
    <row r="587" spans="1:27">
      <c r="A587" s="1">
        <f t="shared" si="133"/>
        <v>676</v>
      </c>
      <c r="B587" s="1">
        <v>2</v>
      </c>
      <c r="C587" s="1">
        <v>-6</v>
      </c>
      <c r="D587" s="2">
        <v>2</v>
      </c>
      <c r="E587" s="5">
        <v>467.4</v>
      </c>
      <c r="F587" s="5">
        <v>498.07</v>
      </c>
      <c r="G587" s="5">
        <v>29.51</v>
      </c>
      <c r="H587" s="5">
        <v>437.91</v>
      </c>
      <c r="I587" s="5">
        <v>454.65</v>
      </c>
      <c r="J587" s="5">
        <v>10.19</v>
      </c>
      <c r="K587" s="6">
        <f t="shared" si="144"/>
        <v>452.65499999999997</v>
      </c>
      <c r="L587" s="6">
        <f t="shared" si="145"/>
        <v>29.489999999999952</v>
      </c>
      <c r="M587" s="6">
        <f t="shared" si="146"/>
        <v>476.36</v>
      </c>
      <c r="N587" s="5">
        <f t="shared" si="147"/>
        <v>15.60990230590826</v>
      </c>
      <c r="O587" s="6">
        <f t="shared" si="148"/>
        <v>43.420000000000016</v>
      </c>
      <c r="P587" s="6">
        <f t="shared" si="149"/>
        <v>31.219804611816521</v>
      </c>
      <c r="Q587" s="6">
        <f t="shared" si="150"/>
        <v>0.78693211140274077</v>
      </c>
      <c r="R587" s="5">
        <f t="shared" si="134"/>
        <v>0.44619113326313503</v>
      </c>
      <c r="S587" s="5">
        <f t="shared" si="135"/>
        <v>13.930000000000064</v>
      </c>
      <c r="T587" s="5">
        <f t="shared" si="136"/>
        <v>43.420000000000016</v>
      </c>
      <c r="U587" s="5">
        <f t="shared" si="137"/>
        <v>1.390783848261683</v>
      </c>
      <c r="V587" s="5">
        <f t="shared" si="138"/>
        <v>1.5185873386938387</v>
      </c>
      <c r="W587" s="5">
        <f t="shared" si="139"/>
        <v>23.705000000000041</v>
      </c>
      <c r="X587" s="5">
        <f t="shared" si="140"/>
        <v>476.36</v>
      </c>
      <c r="Y587" s="5">
        <f t="shared" si="141"/>
        <v>30.516526667799862</v>
      </c>
      <c r="Z587" s="10">
        <f t="shared" si="142"/>
        <v>0.48288300860560412</v>
      </c>
      <c r="AA587">
        <f t="shared" si="143"/>
        <v>29.489999999999952</v>
      </c>
    </row>
    <row r="588" spans="1:27">
      <c r="A588" s="1">
        <f t="shared" si="133"/>
        <v>1244</v>
      </c>
      <c r="B588" s="1">
        <v>3</v>
      </c>
      <c r="C588" s="1">
        <v>2</v>
      </c>
      <c r="D588" s="2">
        <v>2</v>
      </c>
      <c r="E588" s="5">
        <v>444.56</v>
      </c>
      <c r="F588" s="5">
        <v>437.94</v>
      </c>
      <c r="G588" s="5">
        <v>14.96</v>
      </c>
      <c r="H588" s="5">
        <v>448.8</v>
      </c>
      <c r="I588" s="5">
        <v>451.42</v>
      </c>
      <c r="J588" s="5">
        <v>9.81</v>
      </c>
      <c r="K588" s="6">
        <f t="shared" si="144"/>
        <v>446.68</v>
      </c>
      <c r="L588" s="6">
        <f t="shared" si="145"/>
        <v>-4.2400000000000091</v>
      </c>
      <c r="M588" s="6">
        <f t="shared" si="146"/>
        <v>444.68</v>
      </c>
      <c r="N588" s="5">
        <f t="shared" si="147"/>
        <v>8.9447987679992007</v>
      </c>
      <c r="O588" s="6">
        <f t="shared" si="148"/>
        <v>-13.480000000000018</v>
      </c>
      <c r="P588" s="6">
        <f t="shared" si="149"/>
        <v>17.889597535998401</v>
      </c>
      <c r="Q588" s="6">
        <f t="shared" si="150"/>
        <v>0.39859522799970132</v>
      </c>
      <c r="R588" s="5">
        <f t="shared" si="134"/>
        <v>0.51650127854507566</v>
      </c>
      <c r="S588" s="5">
        <f t="shared" si="135"/>
        <v>9.2400000000000091</v>
      </c>
      <c r="T588" s="5">
        <f t="shared" si="136"/>
        <v>13.480000000000018</v>
      </c>
      <c r="U588" s="5">
        <f t="shared" si="137"/>
        <v>0.75351052324541368</v>
      </c>
      <c r="V588" s="5">
        <f t="shared" si="138"/>
        <v>0.22359362707579009</v>
      </c>
      <c r="W588" s="5">
        <f t="shared" si="139"/>
        <v>2</v>
      </c>
      <c r="X588" s="5">
        <f t="shared" si="140"/>
        <v>444.68</v>
      </c>
      <c r="Y588" s="5">
        <f t="shared" si="141"/>
        <v>49.713807044031171</v>
      </c>
      <c r="Z588" s="10">
        <f t="shared" si="142"/>
        <v>0.48329597556776738</v>
      </c>
      <c r="AA588">
        <f t="shared" si="143"/>
        <v>4.2400000000000091</v>
      </c>
    </row>
    <row r="589" spans="1:27">
      <c r="A589" s="1">
        <f t="shared" si="133"/>
        <v>1258</v>
      </c>
      <c r="B589" s="1">
        <v>3</v>
      </c>
      <c r="C589" s="1">
        <v>3</v>
      </c>
      <c r="D589" s="2">
        <v>-5</v>
      </c>
      <c r="E589" s="5">
        <v>956.67</v>
      </c>
      <c r="F589" s="5">
        <v>967.16</v>
      </c>
      <c r="G589" s="5">
        <v>20.48</v>
      </c>
      <c r="H589" s="5">
        <v>966.73</v>
      </c>
      <c r="I589" s="5">
        <v>1007.41</v>
      </c>
      <c r="J589" s="5">
        <v>30.55</v>
      </c>
      <c r="K589" s="6">
        <f t="shared" si="144"/>
        <v>961.7</v>
      </c>
      <c r="L589" s="6">
        <f t="shared" si="145"/>
        <v>-10.060000000000059</v>
      </c>
      <c r="M589" s="6">
        <f t="shared" si="146"/>
        <v>987.28499999999997</v>
      </c>
      <c r="N589" s="5">
        <f t="shared" si="147"/>
        <v>18.389758698797547</v>
      </c>
      <c r="O589" s="6">
        <f t="shared" si="148"/>
        <v>-40.25</v>
      </c>
      <c r="P589" s="6">
        <f t="shared" si="149"/>
        <v>36.779517397595093</v>
      </c>
      <c r="Q589" s="6">
        <f t="shared" si="150"/>
        <v>-0.3798769882805394</v>
      </c>
      <c r="R589" s="5">
        <f t="shared" si="134"/>
        <v>0.8208373066356216</v>
      </c>
      <c r="S589" s="5">
        <f t="shared" si="135"/>
        <v>30.189999999999941</v>
      </c>
      <c r="T589" s="5">
        <f t="shared" si="136"/>
        <v>40.25</v>
      </c>
      <c r="U589" s="5">
        <f t="shared" si="137"/>
        <v>1.0943591120266258</v>
      </c>
      <c r="V589" s="5">
        <f t="shared" si="138"/>
        <v>1.3912634972025408</v>
      </c>
      <c r="W589" s="5">
        <f t="shared" si="139"/>
        <v>25.584999999999923</v>
      </c>
      <c r="X589" s="5">
        <f t="shared" si="140"/>
        <v>987.28499999999997</v>
      </c>
      <c r="Y589" s="5">
        <f t="shared" si="141"/>
        <v>53.68667507663141</v>
      </c>
      <c r="Z589" s="10">
        <f t="shared" si="142"/>
        <v>0.48366310589086697</v>
      </c>
      <c r="AA589">
        <f t="shared" si="143"/>
        <v>10.060000000000059</v>
      </c>
    </row>
    <row r="590" spans="1:27">
      <c r="A590" s="1">
        <f t="shared" si="133"/>
        <v>292</v>
      </c>
      <c r="B590" s="1">
        <v>1</v>
      </c>
      <c r="C590" s="1">
        <v>-5</v>
      </c>
      <c r="D590" s="2">
        <v>-3</v>
      </c>
      <c r="E590" s="5">
        <v>575.4</v>
      </c>
      <c r="F590" s="5">
        <v>574.72</v>
      </c>
      <c r="G590" s="5">
        <v>20.61</v>
      </c>
      <c r="H590" s="5">
        <v>560.78</v>
      </c>
      <c r="I590" s="5">
        <v>574.63</v>
      </c>
      <c r="J590" s="5">
        <v>14.44</v>
      </c>
      <c r="K590" s="6">
        <f t="shared" si="144"/>
        <v>568.08999999999992</v>
      </c>
      <c r="L590" s="6">
        <f t="shared" si="145"/>
        <v>14.620000000000005</v>
      </c>
      <c r="M590" s="6">
        <f t="shared" si="146"/>
        <v>574.67499999999995</v>
      </c>
      <c r="N590" s="5">
        <f t="shared" si="147"/>
        <v>12.582584194035817</v>
      </c>
      <c r="O590" s="6">
        <f t="shared" si="148"/>
        <v>9.0000000000031832E-2</v>
      </c>
      <c r="P590" s="6">
        <f t="shared" si="149"/>
        <v>25.165168388071635</v>
      </c>
      <c r="Q590" s="6">
        <f t="shared" si="150"/>
        <v>0.34148647285103706</v>
      </c>
      <c r="R590" s="5">
        <f t="shared" si="134"/>
        <v>0.57738536758161474</v>
      </c>
      <c r="S590" s="5">
        <f t="shared" si="135"/>
        <v>14.529999999999973</v>
      </c>
      <c r="T590" s="5">
        <f t="shared" si="136"/>
        <v>9.0000000000031832E-2</v>
      </c>
      <c r="U590" s="5">
        <f t="shared" si="137"/>
        <v>3.5763718570105854E-3</v>
      </c>
      <c r="V590" s="5">
        <f t="shared" si="138"/>
        <v>0.52334241507570012</v>
      </c>
      <c r="W590" s="5">
        <f t="shared" si="139"/>
        <v>6.5850000000000364</v>
      </c>
      <c r="X590" s="5">
        <f t="shared" si="140"/>
        <v>574.67499999999995</v>
      </c>
      <c r="Y590" s="5">
        <f t="shared" si="141"/>
        <v>45.672255487262916</v>
      </c>
      <c r="Z590" s="10">
        <f t="shared" si="142"/>
        <v>0.48404132055021915</v>
      </c>
      <c r="AA590">
        <f t="shared" si="143"/>
        <v>14.620000000000005</v>
      </c>
    </row>
    <row r="591" spans="1:27">
      <c r="A591" s="1">
        <f t="shared" si="133"/>
        <v>1934</v>
      </c>
      <c r="B591" s="1">
        <v>5</v>
      </c>
      <c r="C591" s="1">
        <v>-3</v>
      </c>
      <c r="D591" s="2">
        <v>-3</v>
      </c>
      <c r="E591" s="5">
        <v>320.47000000000003</v>
      </c>
      <c r="F591" s="5">
        <v>323.25</v>
      </c>
      <c r="G591" s="5">
        <v>8.44</v>
      </c>
      <c r="H591" s="5">
        <v>276.41000000000003</v>
      </c>
      <c r="I591" s="5">
        <v>286.86</v>
      </c>
      <c r="J591" s="5">
        <v>8</v>
      </c>
      <c r="K591" s="6">
        <f t="shared" si="144"/>
        <v>298.44000000000005</v>
      </c>
      <c r="L591" s="6">
        <f t="shared" si="145"/>
        <v>44.06</v>
      </c>
      <c r="M591" s="6">
        <f t="shared" si="146"/>
        <v>305.05500000000001</v>
      </c>
      <c r="N591" s="5">
        <f t="shared" si="147"/>
        <v>5.8144991185827859</v>
      </c>
      <c r="O591" s="6">
        <f t="shared" si="148"/>
        <v>36.389999999999986</v>
      </c>
      <c r="P591" s="6">
        <f t="shared" si="149"/>
        <v>11.628998237165572</v>
      </c>
      <c r="Q591" s="6">
        <f t="shared" si="150"/>
        <v>5.3489665290282859E-2</v>
      </c>
      <c r="R591" s="5">
        <f t="shared" si="134"/>
        <v>0.65955810152994621</v>
      </c>
      <c r="S591" s="5">
        <f t="shared" si="135"/>
        <v>7.6700000000000159</v>
      </c>
      <c r="T591" s="5">
        <f t="shared" si="136"/>
        <v>36.389999999999986</v>
      </c>
      <c r="U591" s="5">
        <f t="shared" si="137"/>
        <v>3.1292463252509366</v>
      </c>
      <c r="V591" s="5">
        <f t="shared" si="138"/>
        <v>1.1376732311918003</v>
      </c>
      <c r="W591" s="5">
        <f t="shared" si="139"/>
        <v>6.6149999999999523</v>
      </c>
      <c r="X591" s="5">
        <f t="shared" si="140"/>
        <v>305.05500000000001</v>
      </c>
      <c r="Y591" s="5">
        <f t="shared" si="141"/>
        <v>52.464536287409999</v>
      </c>
      <c r="Z591" s="10">
        <f t="shared" si="142"/>
        <v>0.48415080295296414</v>
      </c>
      <c r="AA591">
        <f t="shared" si="143"/>
        <v>44.06</v>
      </c>
    </row>
    <row r="592" spans="1:27">
      <c r="A592" s="1">
        <f t="shared" si="133"/>
        <v>1602</v>
      </c>
      <c r="B592" s="1">
        <v>4</v>
      </c>
      <c r="C592" s="1">
        <v>0</v>
      </c>
      <c r="D592" s="2">
        <v>2</v>
      </c>
      <c r="E592" s="5">
        <v>536.16</v>
      </c>
      <c r="F592" s="5">
        <v>549.78</v>
      </c>
      <c r="G592" s="5">
        <v>36.090000000000003</v>
      </c>
      <c r="H592" s="5">
        <v>576.59</v>
      </c>
      <c r="I592" s="5">
        <v>575.9</v>
      </c>
      <c r="J592" s="5">
        <v>21.69</v>
      </c>
      <c r="K592" s="6">
        <f t="shared" si="144"/>
        <v>556.375</v>
      </c>
      <c r="L592" s="6">
        <f t="shared" si="145"/>
        <v>-40.430000000000064</v>
      </c>
      <c r="M592" s="6">
        <f t="shared" si="146"/>
        <v>562.83999999999992</v>
      </c>
      <c r="N592" s="5">
        <f t="shared" si="147"/>
        <v>21.05317197003815</v>
      </c>
      <c r="O592" s="6">
        <f t="shared" si="148"/>
        <v>-26.120000000000005</v>
      </c>
      <c r="P592" s="6">
        <f t="shared" si="149"/>
        <v>42.1063439400763</v>
      </c>
      <c r="Q592" s="6">
        <f t="shared" si="150"/>
        <v>0.46929395747480379</v>
      </c>
      <c r="R592" s="5">
        <f t="shared" si="134"/>
        <v>0.33985377643723602</v>
      </c>
      <c r="S592" s="5">
        <f t="shared" si="135"/>
        <v>14.310000000000059</v>
      </c>
      <c r="T592" s="5">
        <f t="shared" si="136"/>
        <v>26.120000000000005</v>
      </c>
      <c r="U592" s="5">
        <f t="shared" si="137"/>
        <v>0.62033407690709785</v>
      </c>
      <c r="V592" s="5">
        <f t="shared" si="138"/>
        <v>0.30707961770324166</v>
      </c>
      <c r="W592" s="5">
        <f t="shared" si="139"/>
        <v>6.4649999999999181</v>
      </c>
      <c r="X592" s="5">
        <f t="shared" si="140"/>
        <v>562.83999999999992</v>
      </c>
      <c r="Y592" s="5">
        <f t="shared" si="141"/>
        <v>26.734213770780308</v>
      </c>
      <c r="Z592" s="10">
        <f t="shared" si="142"/>
        <v>0.48444194698642684</v>
      </c>
      <c r="AA592">
        <f t="shared" si="143"/>
        <v>40.430000000000064</v>
      </c>
    </row>
    <row r="593" spans="1:27">
      <c r="A593" s="1">
        <f t="shared" si="133"/>
        <v>751</v>
      </c>
      <c r="B593" s="1">
        <v>2</v>
      </c>
      <c r="C593" s="1">
        <v>-2</v>
      </c>
      <c r="D593" s="2">
        <v>-7</v>
      </c>
      <c r="E593" s="5">
        <v>391.21</v>
      </c>
      <c r="F593" s="5">
        <v>390.98</v>
      </c>
      <c r="G593" s="5">
        <v>12.78</v>
      </c>
      <c r="H593" s="5">
        <v>343.28</v>
      </c>
      <c r="I593" s="5">
        <v>359.04</v>
      </c>
      <c r="J593" s="5">
        <v>12.39</v>
      </c>
      <c r="K593" s="6">
        <f t="shared" si="144"/>
        <v>367.245</v>
      </c>
      <c r="L593" s="6">
        <f t="shared" si="145"/>
        <v>47.930000000000007</v>
      </c>
      <c r="M593" s="6">
        <f t="shared" si="146"/>
        <v>375.01</v>
      </c>
      <c r="N593" s="5">
        <f t="shared" si="147"/>
        <v>8.9000070224691399</v>
      </c>
      <c r="O593" s="6">
        <f t="shared" si="148"/>
        <v>31.939999999999998</v>
      </c>
      <c r="P593" s="6">
        <f t="shared" si="149"/>
        <v>17.80001404493828</v>
      </c>
      <c r="Q593" s="6">
        <f t="shared" si="150"/>
        <v>3.0981834708630945E-2</v>
      </c>
      <c r="R593" s="5">
        <f t="shared" si="134"/>
        <v>0.89831389793464922</v>
      </c>
      <c r="S593" s="5">
        <f t="shared" si="135"/>
        <v>15.990000000000009</v>
      </c>
      <c r="T593" s="5">
        <f t="shared" si="136"/>
        <v>31.939999999999998</v>
      </c>
      <c r="U593" s="5">
        <f t="shared" si="137"/>
        <v>1.7943806066311869</v>
      </c>
      <c r="V593" s="5">
        <f t="shared" si="138"/>
        <v>0.87247122169637714</v>
      </c>
      <c r="W593" s="5">
        <f t="shared" si="139"/>
        <v>7.7649999999999864</v>
      </c>
      <c r="X593" s="5">
        <f t="shared" si="140"/>
        <v>375.01</v>
      </c>
      <c r="Y593" s="5">
        <f t="shared" si="141"/>
        <v>42.135921809189824</v>
      </c>
      <c r="Z593" s="10">
        <f t="shared" si="142"/>
        <v>0.48455649825381558</v>
      </c>
      <c r="AA593">
        <f t="shared" si="143"/>
        <v>47.930000000000007</v>
      </c>
    </row>
    <row r="594" spans="1:27">
      <c r="A594" s="1">
        <f t="shared" si="133"/>
        <v>846</v>
      </c>
      <c r="B594" s="1">
        <v>2</v>
      </c>
      <c r="C594" s="1">
        <v>2</v>
      </c>
      <c r="D594" s="2">
        <v>4</v>
      </c>
      <c r="E594" s="5">
        <v>762.01</v>
      </c>
      <c r="F594" s="5">
        <v>781.38</v>
      </c>
      <c r="G594" s="5">
        <v>30.72</v>
      </c>
      <c r="H594" s="5">
        <v>762.05</v>
      </c>
      <c r="I594" s="5">
        <v>767.88</v>
      </c>
      <c r="J594" s="5">
        <v>20.79</v>
      </c>
      <c r="K594" s="6">
        <f t="shared" si="144"/>
        <v>762.03</v>
      </c>
      <c r="L594" s="6">
        <f t="shared" si="145"/>
        <v>-3.999999999996362E-2</v>
      </c>
      <c r="M594" s="6">
        <f t="shared" si="146"/>
        <v>774.63</v>
      </c>
      <c r="N594" s="5">
        <f t="shared" si="147"/>
        <v>18.546849462914178</v>
      </c>
      <c r="O594" s="6">
        <f t="shared" si="148"/>
        <v>13.5</v>
      </c>
      <c r="P594" s="6">
        <f t="shared" si="149"/>
        <v>37.093698925828356</v>
      </c>
      <c r="Q594" s="6">
        <f t="shared" si="150"/>
        <v>0.37174104295782712</v>
      </c>
      <c r="R594" s="5">
        <f t="shared" si="134"/>
        <v>0.36502156409567599</v>
      </c>
      <c r="S594" s="5">
        <f t="shared" si="135"/>
        <v>13.539999999999964</v>
      </c>
      <c r="T594" s="5">
        <f t="shared" si="136"/>
        <v>13.5</v>
      </c>
      <c r="U594" s="5">
        <f t="shared" si="137"/>
        <v>0.36394321383246969</v>
      </c>
      <c r="V594" s="5">
        <f t="shared" si="138"/>
        <v>0.67936066582061128</v>
      </c>
      <c r="W594" s="5">
        <f t="shared" si="139"/>
        <v>12.600000000000023</v>
      </c>
      <c r="X594" s="5">
        <f t="shared" si="140"/>
        <v>774.63</v>
      </c>
      <c r="Y594" s="5">
        <f t="shared" si="141"/>
        <v>41.766123219414219</v>
      </c>
      <c r="Z594" s="10">
        <f t="shared" si="142"/>
        <v>0.4851267875514606</v>
      </c>
      <c r="AA594">
        <f t="shared" si="143"/>
        <v>3.999999999996362E-2</v>
      </c>
    </row>
    <row r="595" spans="1:27">
      <c r="A595" s="1">
        <f t="shared" si="133"/>
        <v>1978</v>
      </c>
      <c r="B595" s="1">
        <v>5</v>
      </c>
      <c r="C595" s="1">
        <v>-1</v>
      </c>
      <c r="D595" s="2">
        <v>-1</v>
      </c>
      <c r="E595" s="5">
        <v>665.51</v>
      </c>
      <c r="F595" s="5">
        <v>667.66</v>
      </c>
      <c r="G595" s="5">
        <v>17.899999999999999</v>
      </c>
      <c r="H595" s="5">
        <v>654.70000000000005</v>
      </c>
      <c r="I595" s="5">
        <v>641.69000000000005</v>
      </c>
      <c r="J595" s="5">
        <v>17.04</v>
      </c>
      <c r="K595" s="6">
        <f t="shared" si="144"/>
        <v>660.10500000000002</v>
      </c>
      <c r="L595" s="6">
        <f t="shared" si="145"/>
        <v>10.809999999999945</v>
      </c>
      <c r="M595" s="6">
        <f t="shared" si="146"/>
        <v>654.67499999999995</v>
      </c>
      <c r="N595" s="5">
        <f t="shared" si="147"/>
        <v>12.356896859648865</v>
      </c>
      <c r="O595" s="6">
        <f t="shared" si="148"/>
        <v>25.969999999999914</v>
      </c>
      <c r="P595" s="6">
        <f t="shared" si="149"/>
        <v>24.71379371929773</v>
      </c>
      <c r="Q595" s="6">
        <f t="shared" si="150"/>
        <v>4.9197441400353287E-2</v>
      </c>
      <c r="R595" s="5">
        <f t="shared" si="134"/>
        <v>0.61342261621947203</v>
      </c>
      <c r="S595" s="5">
        <f t="shared" si="135"/>
        <v>15.159999999999968</v>
      </c>
      <c r="T595" s="5">
        <f t="shared" si="136"/>
        <v>25.969999999999914</v>
      </c>
      <c r="U595" s="5">
        <f t="shared" si="137"/>
        <v>1.0508301677585532</v>
      </c>
      <c r="V595" s="5">
        <f t="shared" si="138"/>
        <v>0.43943071320208166</v>
      </c>
      <c r="W595" s="5">
        <f t="shared" si="139"/>
        <v>5.4300000000000637</v>
      </c>
      <c r="X595" s="5">
        <f t="shared" si="140"/>
        <v>654.67499999999995</v>
      </c>
      <c r="Y595" s="5">
        <f t="shared" si="141"/>
        <v>52.980534468797316</v>
      </c>
      <c r="Z595" s="10">
        <f t="shared" si="142"/>
        <v>0.48586829491128558</v>
      </c>
      <c r="AA595">
        <f t="shared" si="143"/>
        <v>10.809999999999945</v>
      </c>
    </row>
    <row r="596" spans="1:27">
      <c r="A596" s="1">
        <f t="shared" si="133"/>
        <v>1163</v>
      </c>
      <c r="B596" s="1">
        <v>3</v>
      </c>
      <c r="C596" s="1">
        <v>-2</v>
      </c>
      <c r="D596" s="2">
        <v>5</v>
      </c>
      <c r="E596" s="5">
        <v>224.99</v>
      </c>
      <c r="F596" s="5">
        <v>223.02</v>
      </c>
      <c r="G596" s="5">
        <v>6.48</v>
      </c>
      <c r="H596" s="5">
        <v>215.2</v>
      </c>
      <c r="I596" s="5">
        <v>217.18</v>
      </c>
      <c r="J596" s="5">
        <v>6.27</v>
      </c>
      <c r="K596" s="6">
        <f t="shared" si="144"/>
        <v>220.095</v>
      </c>
      <c r="L596" s="6">
        <f t="shared" si="145"/>
        <v>9.7900000000000205</v>
      </c>
      <c r="M596" s="6">
        <f t="shared" si="146"/>
        <v>220.10000000000002</v>
      </c>
      <c r="N596" s="5">
        <f t="shared" si="147"/>
        <v>4.5084171279951457</v>
      </c>
      <c r="O596" s="6">
        <f t="shared" si="148"/>
        <v>5.8400000000000034</v>
      </c>
      <c r="P596" s="6">
        <f t="shared" si="149"/>
        <v>9.0168342559902914</v>
      </c>
      <c r="Q596" s="6">
        <f t="shared" si="150"/>
        <v>3.2932242602698981E-2</v>
      </c>
      <c r="R596" s="5">
        <f t="shared" si="134"/>
        <v>0.43806949178153665</v>
      </c>
      <c r="S596" s="5">
        <f t="shared" si="135"/>
        <v>3.9500000000000171</v>
      </c>
      <c r="T596" s="5">
        <f t="shared" si="136"/>
        <v>5.8400000000000034</v>
      </c>
      <c r="U596" s="5">
        <f t="shared" si="137"/>
        <v>0.64767742582383914</v>
      </c>
      <c r="V596" s="5">
        <f t="shared" si="138"/>
        <v>1.1090366880598139E-3</v>
      </c>
      <c r="W596" s="5">
        <f t="shared" si="139"/>
        <v>5.0000000000238742E-3</v>
      </c>
      <c r="X596" s="5">
        <f t="shared" si="140"/>
        <v>220.10000000000002</v>
      </c>
      <c r="Y596" s="5">
        <f t="shared" si="141"/>
        <v>48.8197950081599</v>
      </c>
      <c r="Z596" s="10">
        <f t="shared" si="142"/>
        <v>0.48663127725208954</v>
      </c>
      <c r="AA596">
        <f t="shared" si="143"/>
        <v>9.7900000000000205</v>
      </c>
    </row>
    <row r="597" spans="1:27">
      <c r="A597" s="1">
        <f t="shared" si="133"/>
        <v>1639</v>
      </c>
      <c r="B597" s="1">
        <v>4</v>
      </c>
      <c r="C597" s="1">
        <v>2</v>
      </c>
      <c r="D597" s="2">
        <v>-3</v>
      </c>
      <c r="E597" s="5">
        <v>414.41</v>
      </c>
      <c r="F597" s="5">
        <v>428.83</v>
      </c>
      <c r="G597" s="5">
        <v>9.86</v>
      </c>
      <c r="H597" s="5">
        <v>398.17</v>
      </c>
      <c r="I597" s="5">
        <v>412.37</v>
      </c>
      <c r="J597" s="5">
        <v>13.05</v>
      </c>
      <c r="K597" s="6">
        <f t="shared" si="144"/>
        <v>406.29</v>
      </c>
      <c r="L597" s="6">
        <f t="shared" si="145"/>
        <v>16.240000000000009</v>
      </c>
      <c r="M597" s="6">
        <f t="shared" si="146"/>
        <v>420.6</v>
      </c>
      <c r="N597" s="5">
        <f t="shared" si="147"/>
        <v>8.1780514182780735</v>
      </c>
      <c r="O597" s="6">
        <f t="shared" si="148"/>
        <v>16.45999999999998</v>
      </c>
      <c r="P597" s="6">
        <f t="shared" si="149"/>
        <v>16.356102836556147</v>
      </c>
      <c r="Q597" s="6">
        <f t="shared" si="150"/>
        <v>-0.27318453316567126</v>
      </c>
      <c r="R597" s="5">
        <f t="shared" si="134"/>
        <v>1.3450636878380771E-2</v>
      </c>
      <c r="S597" s="5">
        <f t="shared" si="135"/>
        <v>0.21999999999997044</v>
      </c>
      <c r="T597" s="5">
        <f t="shared" si="136"/>
        <v>16.45999999999998</v>
      </c>
      <c r="U597" s="5">
        <f t="shared" si="137"/>
        <v>1.0063521955371679</v>
      </c>
      <c r="V597" s="5">
        <f t="shared" si="138"/>
        <v>1.7498055793604974</v>
      </c>
      <c r="W597" s="5">
        <f t="shared" si="139"/>
        <v>14.310000000000002</v>
      </c>
      <c r="X597" s="5">
        <f t="shared" si="140"/>
        <v>420.6</v>
      </c>
      <c r="Y597" s="5">
        <f t="shared" si="141"/>
        <v>51.43034428225193</v>
      </c>
      <c r="Z597" s="10">
        <f t="shared" si="142"/>
        <v>0.48687883502982543</v>
      </c>
      <c r="AA597">
        <f t="shared" si="143"/>
        <v>16.240000000000009</v>
      </c>
    </row>
    <row r="598" spans="1:27">
      <c r="A598" s="1">
        <f t="shared" si="133"/>
        <v>386</v>
      </c>
      <c r="B598" s="1">
        <v>1</v>
      </c>
      <c r="C598" s="1">
        <v>-1</v>
      </c>
      <c r="D598" s="2">
        <v>7</v>
      </c>
      <c r="E598" s="5">
        <v>278.8</v>
      </c>
      <c r="F598" s="5">
        <v>285.42</v>
      </c>
      <c r="G598" s="5">
        <v>10.38</v>
      </c>
      <c r="H598" s="5">
        <v>271</v>
      </c>
      <c r="I598" s="5">
        <v>268.60000000000002</v>
      </c>
      <c r="J598" s="5">
        <v>8.06</v>
      </c>
      <c r="K598" s="6">
        <f t="shared" si="144"/>
        <v>274.89999999999998</v>
      </c>
      <c r="L598" s="6">
        <f t="shared" si="145"/>
        <v>7.8000000000000114</v>
      </c>
      <c r="M598" s="6">
        <f t="shared" si="146"/>
        <v>277.01</v>
      </c>
      <c r="N598" s="5">
        <f t="shared" si="147"/>
        <v>6.5709207878348375</v>
      </c>
      <c r="O598" s="6">
        <f t="shared" si="148"/>
        <v>16.819999999999993</v>
      </c>
      <c r="P598" s="6">
        <f t="shared" si="149"/>
        <v>13.141841575669675</v>
      </c>
      <c r="Q598" s="6">
        <f t="shared" si="150"/>
        <v>0.24770595455914024</v>
      </c>
      <c r="R598" s="5">
        <f t="shared" si="134"/>
        <v>0.68635738363330145</v>
      </c>
      <c r="S598" s="5">
        <f t="shared" si="135"/>
        <v>9.0199999999999818</v>
      </c>
      <c r="T598" s="5">
        <f t="shared" si="136"/>
        <v>16.819999999999993</v>
      </c>
      <c r="U598" s="5">
        <f t="shared" si="137"/>
        <v>1.2798815069525664</v>
      </c>
      <c r="V598" s="5">
        <f t="shared" si="138"/>
        <v>0.32111176928298857</v>
      </c>
      <c r="W598" s="5">
        <f t="shared" si="139"/>
        <v>2.1100000000000136</v>
      </c>
      <c r="X598" s="5">
        <f t="shared" si="140"/>
        <v>277.01</v>
      </c>
      <c r="Y598" s="5">
        <f t="shared" si="141"/>
        <v>42.156953179658807</v>
      </c>
      <c r="Z598" s="10">
        <f t="shared" si="142"/>
        <v>0.48694968939306249</v>
      </c>
      <c r="AA598">
        <f t="shared" si="143"/>
        <v>7.8000000000000114</v>
      </c>
    </row>
    <row r="599" spans="1:27">
      <c r="A599" s="1">
        <f t="shared" si="133"/>
        <v>826</v>
      </c>
      <c r="B599" s="1">
        <v>2</v>
      </c>
      <c r="C599" s="1">
        <v>1</v>
      </c>
      <c r="D599" s="2">
        <v>5</v>
      </c>
      <c r="E599" s="5">
        <v>95.16</v>
      </c>
      <c r="F599" s="5">
        <v>105.98</v>
      </c>
      <c r="G599" s="5">
        <v>4.1900000000000004</v>
      </c>
      <c r="H599" s="5">
        <v>90.58</v>
      </c>
      <c r="I599" s="5">
        <v>103.42</v>
      </c>
      <c r="J599" s="5">
        <v>3.88</v>
      </c>
      <c r="K599" s="6">
        <f t="shared" si="144"/>
        <v>92.87</v>
      </c>
      <c r="L599" s="6">
        <f t="shared" si="145"/>
        <v>4.5799999999999983</v>
      </c>
      <c r="M599" s="6">
        <f t="shared" si="146"/>
        <v>104.7</v>
      </c>
      <c r="N599" s="5">
        <f t="shared" si="147"/>
        <v>2.8552801964080512</v>
      </c>
      <c r="O599" s="6">
        <f t="shared" si="148"/>
        <v>2.5600000000000023</v>
      </c>
      <c r="P599" s="6">
        <f t="shared" si="149"/>
        <v>5.7105603928161024</v>
      </c>
      <c r="Q599" s="6">
        <f t="shared" si="150"/>
        <v>7.6714555127949738E-2</v>
      </c>
      <c r="R599" s="5">
        <f t="shared" si="134"/>
        <v>0.35373060804000261</v>
      </c>
      <c r="S599" s="5">
        <f t="shared" si="135"/>
        <v>2.019999999999996</v>
      </c>
      <c r="T599" s="5">
        <f t="shared" si="136"/>
        <v>2.5600000000000023</v>
      </c>
      <c r="U599" s="5">
        <f t="shared" si="137"/>
        <v>0.44829225573386594</v>
      </c>
      <c r="V599" s="5">
        <f t="shared" si="138"/>
        <v>4.1432010822903349</v>
      </c>
      <c r="W599" s="5">
        <f t="shared" si="139"/>
        <v>11.829999999999998</v>
      </c>
      <c r="X599" s="5">
        <f t="shared" si="140"/>
        <v>104.7</v>
      </c>
      <c r="Y599" s="5">
        <f t="shared" si="141"/>
        <v>36.668905605731034</v>
      </c>
      <c r="Z599" s="10">
        <f t="shared" si="142"/>
        <v>0.4870420926367659</v>
      </c>
      <c r="AA599">
        <f t="shared" si="143"/>
        <v>4.5799999999999983</v>
      </c>
    </row>
    <row r="600" spans="1:27">
      <c r="A600" s="1">
        <f t="shared" si="133"/>
        <v>1263</v>
      </c>
      <c r="B600" s="1">
        <v>3</v>
      </c>
      <c r="C600" s="1">
        <v>3</v>
      </c>
      <c r="D600" s="2">
        <v>0</v>
      </c>
      <c r="E600" s="5">
        <v>386.51</v>
      </c>
      <c r="F600" s="5">
        <v>388.68</v>
      </c>
      <c r="G600" s="5">
        <v>14.08</v>
      </c>
      <c r="H600" s="5">
        <v>394.29</v>
      </c>
      <c r="I600" s="5">
        <v>402.77</v>
      </c>
      <c r="J600" s="5">
        <v>9.65</v>
      </c>
      <c r="K600" s="6">
        <f t="shared" si="144"/>
        <v>390.4</v>
      </c>
      <c r="L600" s="6">
        <f t="shared" si="145"/>
        <v>-7.7800000000000296</v>
      </c>
      <c r="M600" s="6">
        <f t="shared" si="146"/>
        <v>395.72500000000002</v>
      </c>
      <c r="N600" s="5">
        <f t="shared" si="147"/>
        <v>8.534765667550575</v>
      </c>
      <c r="O600" s="6">
        <f t="shared" si="148"/>
        <v>-14.089999999999975</v>
      </c>
      <c r="P600" s="6">
        <f t="shared" si="149"/>
        <v>17.06953133510115</v>
      </c>
      <c r="Q600" s="6">
        <f t="shared" si="150"/>
        <v>0.36079313886965969</v>
      </c>
      <c r="R600" s="5">
        <f t="shared" si="134"/>
        <v>0.36966451369548126</v>
      </c>
      <c r="S600" s="5">
        <f t="shared" si="135"/>
        <v>6.3099999999999454</v>
      </c>
      <c r="T600" s="5">
        <f t="shared" si="136"/>
        <v>14.089999999999975</v>
      </c>
      <c r="U600" s="5">
        <f t="shared" si="137"/>
        <v>0.82544738478119917</v>
      </c>
      <c r="V600" s="5">
        <f t="shared" si="138"/>
        <v>0.62391871170474533</v>
      </c>
      <c r="W600" s="5">
        <f t="shared" si="139"/>
        <v>5.3250000000000455</v>
      </c>
      <c r="X600" s="5">
        <f t="shared" si="140"/>
        <v>395.72500000000002</v>
      </c>
      <c r="Y600" s="5">
        <f t="shared" si="141"/>
        <v>46.366240786733947</v>
      </c>
      <c r="Z600" s="10">
        <f t="shared" si="142"/>
        <v>0.48748846140190844</v>
      </c>
      <c r="AA600">
        <f t="shared" si="143"/>
        <v>7.7800000000000296</v>
      </c>
    </row>
    <row r="601" spans="1:27">
      <c r="A601" s="1">
        <f t="shared" si="133"/>
        <v>1958</v>
      </c>
      <c r="B601" s="1">
        <v>5</v>
      </c>
      <c r="C601" s="1">
        <v>-2</v>
      </c>
      <c r="D601" s="2">
        <v>0</v>
      </c>
      <c r="E601" s="5">
        <v>373.89</v>
      </c>
      <c r="F601" s="5">
        <v>367.94</v>
      </c>
      <c r="G601" s="5">
        <v>9.08</v>
      </c>
      <c r="H601" s="5">
        <v>365.93</v>
      </c>
      <c r="I601" s="5">
        <v>347.36</v>
      </c>
      <c r="J601" s="5">
        <v>9.81</v>
      </c>
      <c r="K601" s="6">
        <f t="shared" si="144"/>
        <v>369.90999999999997</v>
      </c>
      <c r="L601" s="6">
        <f t="shared" si="145"/>
        <v>7.9599999999999795</v>
      </c>
      <c r="M601" s="6">
        <f t="shared" si="146"/>
        <v>357.65</v>
      </c>
      <c r="N601" s="5">
        <f t="shared" si="147"/>
        <v>6.6836086809447481</v>
      </c>
      <c r="O601" s="6">
        <f t="shared" si="148"/>
        <v>20.579999999999984</v>
      </c>
      <c r="P601" s="6">
        <f t="shared" si="149"/>
        <v>13.367217361889496</v>
      </c>
      <c r="Q601" s="6">
        <f t="shared" si="150"/>
        <v>-7.7174317574468743E-2</v>
      </c>
      <c r="R601" s="5">
        <f t="shared" si="134"/>
        <v>0.94410075473001287</v>
      </c>
      <c r="S601" s="5">
        <f t="shared" si="135"/>
        <v>12.620000000000005</v>
      </c>
      <c r="T601" s="5">
        <f t="shared" si="136"/>
        <v>20.579999999999984</v>
      </c>
      <c r="U601" s="5">
        <f t="shared" si="137"/>
        <v>1.5395874431334107</v>
      </c>
      <c r="V601" s="5">
        <f t="shared" si="138"/>
        <v>1.8343383919159975</v>
      </c>
      <c r="W601" s="5">
        <f t="shared" si="139"/>
        <v>12.259999999999991</v>
      </c>
      <c r="X601" s="5">
        <f t="shared" si="140"/>
        <v>357.65</v>
      </c>
      <c r="Y601" s="5">
        <f t="shared" si="141"/>
        <v>53.511511082280343</v>
      </c>
      <c r="Z601" s="10">
        <f t="shared" si="142"/>
        <v>0.48751923038994066</v>
      </c>
      <c r="AA601">
        <f t="shared" si="143"/>
        <v>7.9599999999999795</v>
      </c>
    </row>
    <row r="602" spans="1:27">
      <c r="A602" s="1">
        <f t="shared" si="133"/>
        <v>1954</v>
      </c>
      <c r="B602" s="1">
        <v>5</v>
      </c>
      <c r="C602" s="1">
        <v>-2</v>
      </c>
      <c r="D602" s="2">
        <v>-4</v>
      </c>
      <c r="E602" s="5">
        <v>503.35</v>
      </c>
      <c r="F602" s="5">
        <v>520.1</v>
      </c>
      <c r="G602" s="5">
        <v>16.53</v>
      </c>
      <c r="H602" s="5">
        <v>522.89</v>
      </c>
      <c r="I602" s="5">
        <v>521.4</v>
      </c>
      <c r="J602" s="5">
        <v>15.01</v>
      </c>
      <c r="K602" s="6">
        <f t="shared" si="144"/>
        <v>513.12</v>
      </c>
      <c r="L602" s="6">
        <f t="shared" si="145"/>
        <v>-19.539999999999964</v>
      </c>
      <c r="M602" s="6">
        <f t="shared" si="146"/>
        <v>520.75</v>
      </c>
      <c r="N602" s="5">
        <f t="shared" si="147"/>
        <v>11.164015854521168</v>
      </c>
      <c r="O602" s="6">
        <f t="shared" si="148"/>
        <v>-1.2999999999999545</v>
      </c>
      <c r="P602" s="6">
        <f t="shared" si="149"/>
        <v>22.328031709042335</v>
      </c>
      <c r="Q602" s="6">
        <f t="shared" si="150"/>
        <v>9.6162201303403375E-2</v>
      </c>
      <c r="R602" s="5">
        <f t="shared" si="134"/>
        <v>0.8169103411212566</v>
      </c>
      <c r="S602" s="5">
        <f t="shared" si="135"/>
        <v>18.240000000000009</v>
      </c>
      <c r="T602" s="5">
        <f t="shared" si="136"/>
        <v>1.2999999999999545</v>
      </c>
      <c r="U602" s="5">
        <f t="shared" si="137"/>
        <v>5.8222776505350654E-2</v>
      </c>
      <c r="V602" s="5">
        <f t="shared" si="138"/>
        <v>0.68344582267052423</v>
      </c>
      <c r="W602" s="5">
        <f t="shared" si="139"/>
        <v>7.6299999999999955</v>
      </c>
      <c r="X602" s="5">
        <f t="shared" si="140"/>
        <v>520.75</v>
      </c>
      <c r="Y602" s="5">
        <f t="shared" si="141"/>
        <v>46.645401331019102</v>
      </c>
      <c r="Z602" s="10">
        <f t="shared" si="142"/>
        <v>0.48766689450894657</v>
      </c>
      <c r="AA602">
        <f t="shared" si="143"/>
        <v>19.539999999999964</v>
      </c>
    </row>
    <row r="603" spans="1:27">
      <c r="A603" s="1">
        <f t="shared" si="133"/>
        <v>107</v>
      </c>
      <c r="B603" s="1">
        <v>0</v>
      </c>
      <c r="C603" s="1">
        <v>5</v>
      </c>
      <c r="D603" s="2">
        <v>2</v>
      </c>
      <c r="E603" s="5">
        <v>279.68</v>
      </c>
      <c r="F603" s="5">
        <v>288.83</v>
      </c>
      <c r="G603" s="5">
        <v>6.6</v>
      </c>
      <c r="H603" s="5">
        <v>295.37</v>
      </c>
      <c r="I603" s="5">
        <v>287.43</v>
      </c>
      <c r="J603" s="5">
        <v>10.47</v>
      </c>
      <c r="K603" s="6">
        <f t="shared" si="144"/>
        <v>287.52499999999998</v>
      </c>
      <c r="L603" s="6">
        <f t="shared" si="145"/>
        <v>-15.689999999999998</v>
      </c>
      <c r="M603" s="6">
        <f t="shared" si="146"/>
        <v>288.13</v>
      </c>
      <c r="N603" s="5">
        <f t="shared" si="147"/>
        <v>6.1883135828753861</v>
      </c>
      <c r="O603" s="6">
        <f t="shared" si="148"/>
        <v>1.3999999999999773</v>
      </c>
      <c r="P603" s="6">
        <f t="shared" si="149"/>
        <v>12.376627165750772</v>
      </c>
      <c r="Q603" s="6">
        <f t="shared" si="150"/>
        <v>-0.43126068589491268</v>
      </c>
      <c r="R603" s="5">
        <f t="shared" si="134"/>
        <v>1.3808285384318828</v>
      </c>
      <c r="S603" s="5">
        <f t="shared" si="135"/>
        <v>17.089999999999975</v>
      </c>
      <c r="T603" s="5">
        <f t="shared" si="136"/>
        <v>1.3999999999999773</v>
      </c>
      <c r="U603" s="5">
        <f t="shared" si="137"/>
        <v>0.11311643966088984</v>
      </c>
      <c r="V603" s="5">
        <f t="shared" si="138"/>
        <v>9.7764922849773603E-2</v>
      </c>
      <c r="W603" s="5">
        <f t="shared" si="139"/>
        <v>0.60500000000001819</v>
      </c>
      <c r="X603" s="5">
        <f t="shared" si="140"/>
        <v>288.13</v>
      </c>
      <c r="Y603" s="5">
        <f t="shared" si="141"/>
        <v>46.560342513561025</v>
      </c>
      <c r="Z603" s="10">
        <f t="shared" si="142"/>
        <v>0.4879292981570178</v>
      </c>
      <c r="AA603">
        <f t="shared" si="143"/>
        <v>15.689999999999998</v>
      </c>
    </row>
    <row r="604" spans="1:27">
      <c r="A604" s="1">
        <f t="shared" ref="A604:A667" si="151">400*B604+21*C604+D604</f>
        <v>1142</v>
      </c>
      <c r="B604" s="1">
        <v>3</v>
      </c>
      <c r="C604" s="1">
        <v>-3</v>
      </c>
      <c r="D604" s="2">
        <v>5</v>
      </c>
      <c r="E604" s="5">
        <v>615.37</v>
      </c>
      <c r="F604" s="5">
        <v>628.55999999999995</v>
      </c>
      <c r="G604" s="5">
        <v>21.4</v>
      </c>
      <c r="H604" s="5">
        <v>601.71</v>
      </c>
      <c r="I604" s="5">
        <v>616.65</v>
      </c>
      <c r="J604" s="5">
        <v>17.600000000000001</v>
      </c>
      <c r="K604" s="6">
        <f t="shared" si="144"/>
        <v>608.54</v>
      </c>
      <c r="L604" s="6">
        <f t="shared" si="145"/>
        <v>13.659999999999968</v>
      </c>
      <c r="M604" s="6">
        <f t="shared" si="146"/>
        <v>622.60500000000002</v>
      </c>
      <c r="N604" s="5">
        <f t="shared" si="147"/>
        <v>13.853880322855399</v>
      </c>
      <c r="O604" s="6">
        <f t="shared" si="148"/>
        <v>11.909999999999968</v>
      </c>
      <c r="P604" s="6">
        <f t="shared" si="149"/>
        <v>27.707760645710799</v>
      </c>
      <c r="Q604" s="6">
        <f t="shared" si="150"/>
        <v>0.19303912884905938</v>
      </c>
      <c r="R604" s="5">
        <f t="shared" ref="R604:R667" si="152">ABS(O604-L604)/P604</f>
        <v>6.3159200138063212E-2</v>
      </c>
      <c r="S604" s="5">
        <f t="shared" ref="S604:S667" si="153">ABS(O604-L604)</f>
        <v>1.75</v>
      </c>
      <c r="T604" s="5">
        <f t="shared" ref="T604:T667" si="154">ABS(O604)</f>
        <v>11.909999999999968</v>
      </c>
      <c r="U604" s="5">
        <f t="shared" ref="U604:U667" si="155">ABS(O604)/P604</f>
        <v>0.42984347065390338</v>
      </c>
      <c r="V604" s="5">
        <f t="shared" ref="V604:V667" si="156">ABS(M604-K604)/N604</f>
        <v>1.0152390285049857</v>
      </c>
      <c r="W604" s="5">
        <f t="shared" ref="W604:W667" si="157">ABS(M604-K604)</f>
        <v>14.065000000000055</v>
      </c>
      <c r="X604" s="5">
        <f t="shared" ref="X604:X667" si="158">ABS(M604)</f>
        <v>622.60500000000002</v>
      </c>
      <c r="Y604" s="5">
        <f t="shared" ref="Y604:Y667" si="159">ABS(M604)/N604</f>
        <v>44.940838630810113</v>
      </c>
      <c r="Z604" s="10">
        <f t="shared" ref="Z604:Z667" si="160">SQRT(0.011265*B604*B604+0.007675*C604*C604+0.004355*D604*D604+0.007465*B604*C604+0.002878*C604*D604+0.004628*D604*B604)</f>
        <v>0.48826222462934815</v>
      </c>
      <c r="AA604">
        <f t="shared" si="143"/>
        <v>13.659999999999968</v>
      </c>
    </row>
    <row r="605" spans="1:27">
      <c r="A605" s="1">
        <f t="shared" si="151"/>
        <v>88</v>
      </c>
      <c r="B605" s="1">
        <v>0</v>
      </c>
      <c r="C605" s="1">
        <v>4</v>
      </c>
      <c r="D605" s="2">
        <v>4</v>
      </c>
      <c r="E605" s="5">
        <v>473.69</v>
      </c>
      <c r="F605" s="5">
        <v>484.78</v>
      </c>
      <c r="G605" s="5">
        <v>12.06</v>
      </c>
      <c r="H605" s="5">
        <v>449.43</v>
      </c>
      <c r="I605" s="5">
        <v>463.5</v>
      </c>
      <c r="J605" s="5">
        <v>14.92</v>
      </c>
      <c r="K605" s="6">
        <f t="shared" si="144"/>
        <v>461.56</v>
      </c>
      <c r="L605" s="6">
        <f t="shared" si="145"/>
        <v>24.259999999999991</v>
      </c>
      <c r="M605" s="6">
        <f t="shared" si="146"/>
        <v>474.14</v>
      </c>
      <c r="N605" s="5">
        <f t="shared" si="147"/>
        <v>9.5923146320374624</v>
      </c>
      <c r="O605" s="6">
        <f t="shared" si="148"/>
        <v>21.279999999999973</v>
      </c>
      <c r="P605" s="6">
        <f t="shared" si="149"/>
        <v>19.184629264074925</v>
      </c>
      <c r="Q605" s="6">
        <f t="shared" si="150"/>
        <v>-0.20965303627224563</v>
      </c>
      <c r="R605" s="5">
        <f t="shared" si="152"/>
        <v>0.15533268633865949</v>
      </c>
      <c r="S605" s="5">
        <f t="shared" si="153"/>
        <v>2.9800000000000182</v>
      </c>
      <c r="T605" s="5">
        <f t="shared" si="154"/>
        <v>21.279999999999973</v>
      </c>
      <c r="U605" s="5">
        <f t="shared" si="155"/>
        <v>1.1092213306331038</v>
      </c>
      <c r="V605" s="5">
        <f t="shared" si="156"/>
        <v>1.3114665732485382</v>
      </c>
      <c r="W605" s="5">
        <f t="shared" si="157"/>
        <v>12.579999999999984</v>
      </c>
      <c r="X605" s="5">
        <f t="shared" si="158"/>
        <v>474.14</v>
      </c>
      <c r="Y605" s="5">
        <f t="shared" si="159"/>
        <v>49.429154295712458</v>
      </c>
      <c r="Z605" s="10">
        <f t="shared" si="160"/>
        <v>0.48839328414711031</v>
      </c>
      <c r="AA605">
        <f t="shared" ref="AA605:AA668" si="161">ABS(L605)</f>
        <v>24.259999999999991</v>
      </c>
    </row>
    <row r="606" spans="1:27">
      <c r="A606" s="1">
        <f t="shared" si="151"/>
        <v>1937</v>
      </c>
      <c r="B606" s="1">
        <v>5</v>
      </c>
      <c r="C606" s="1">
        <v>-3</v>
      </c>
      <c r="D606" s="2">
        <v>0</v>
      </c>
      <c r="E606" s="5">
        <v>554.01</v>
      </c>
      <c r="F606" s="5">
        <v>536.79999999999995</v>
      </c>
      <c r="G606" s="5">
        <v>14.33</v>
      </c>
      <c r="H606" s="5">
        <v>572.54999999999995</v>
      </c>
      <c r="I606" s="5">
        <v>552.85</v>
      </c>
      <c r="J606" s="5">
        <v>15.22</v>
      </c>
      <c r="K606" s="6">
        <f t="shared" si="144"/>
        <v>563.28</v>
      </c>
      <c r="L606" s="6">
        <f t="shared" si="145"/>
        <v>-18.539999999999964</v>
      </c>
      <c r="M606" s="6">
        <f t="shared" si="146"/>
        <v>544.82500000000005</v>
      </c>
      <c r="N606" s="5">
        <f t="shared" si="147"/>
        <v>10.452240190504618</v>
      </c>
      <c r="O606" s="6">
        <f t="shared" si="148"/>
        <v>-16.050000000000068</v>
      </c>
      <c r="P606" s="6">
        <f t="shared" si="149"/>
        <v>20.904480381009236</v>
      </c>
      <c r="Q606" s="6">
        <f t="shared" si="150"/>
        <v>-6.018229403248028E-2</v>
      </c>
      <c r="R606" s="5">
        <f t="shared" si="152"/>
        <v>0.11911322140596933</v>
      </c>
      <c r="S606" s="5">
        <f t="shared" si="153"/>
        <v>2.4899999999998954</v>
      </c>
      <c r="T606" s="5">
        <f t="shared" si="154"/>
        <v>16.050000000000068</v>
      </c>
      <c r="U606" s="5">
        <f t="shared" si="155"/>
        <v>0.76777799339995834</v>
      </c>
      <c r="V606" s="5">
        <f t="shared" si="156"/>
        <v>1.7656502016443758</v>
      </c>
      <c r="W606" s="5">
        <f t="shared" si="157"/>
        <v>18.454999999999927</v>
      </c>
      <c r="X606" s="5">
        <f t="shared" si="158"/>
        <v>544.82500000000005</v>
      </c>
      <c r="Y606" s="5">
        <f t="shared" si="159"/>
        <v>52.125189439767048</v>
      </c>
      <c r="Z606" s="10">
        <f t="shared" si="160"/>
        <v>0.48859492424706991</v>
      </c>
      <c r="AA606">
        <f t="shared" si="161"/>
        <v>18.539999999999964</v>
      </c>
    </row>
    <row r="607" spans="1:27">
      <c r="A607" s="1">
        <f t="shared" si="151"/>
        <v>331</v>
      </c>
      <c r="B607" s="1">
        <v>1</v>
      </c>
      <c r="C607" s="1">
        <v>-3</v>
      </c>
      <c r="D607" s="2">
        <v>-6</v>
      </c>
      <c r="E607" s="5">
        <v>493.47</v>
      </c>
      <c r="F607" s="5">
        <v>507.31</v>
      </c>
      <c r="G607" s="5">
        <v>19.43</v>
      </c>
      <c r="H607" s="5">
        <v>455.97</v>
      </c>
      <c r="I607" s="5">
        <v>453.14</v>
      </c>
      <c r="J607" s="5">
        <v>13.5</v>
      </c>
      <c r="K607" s="6">
        <f t="shared" si="144"/>
        <v>474.72</v>
      </c>
      <c r="L607" s="6">
        <f t="shared" si="145"/>
        <v>37.5</v>
      </c>
      <c r="M607" s="6">
        <f t="shared" si="146"/>
        <v>480.22500000000002</v>
      </c>
      <c r="N607" s="5">
        <f t="shared" si="147"/>
        <v>11.829781274393875</v>
      </c>
      <c r="O607" s="6">
        <f t="shared" si="148"/>
        <v>54.170000000000016</v>
      </c>
      <c r="P607" s="6">
        <f t="shared" si="149"/>
        <v>23.659562548787751</v>
      </c>
      <c r="Q607" s="6">
        <f t="shared" si="150"/>
        <v>0.34884540196425384</v>
      </c>
      <c r="R607" s="5">
        <f t="shared" si="152"/>
        <v>0.70457769308393825</v>
      </c>
      <c r="S607" s="5">
        <f t="shared" si="153"/>
        <v>16.670000000000016</v>
      </c>
      <c r="T607" s="5">
        <f t="shared" si="154"/>
        <v>54.170000000000016</v>
      </c>
      <c r="U607" s="5">
        <f t="shared" si="155"/>
        <v>2.2895605059602224</v>
      </c>
      <c r="V607" s="5">
        <f t="shared" si="156"/>
        <v>0.4653509538604767</v>
      </c>
      <c r="W607" s="5">
        <f t="shared" si="157"/>
        <v>5.5049999999999955</v>
      </c>
      <c r="X607" s="5">
        <f t="shared" si="158"/>
        <v>480.22500000000002</v>
      </c>
      <c r="Y607" s="5">
        <f t="shared" si="159"/>
        <v>40.594579803387397</v>
      </c>
      <c r="Z607" s="10">
        <f t="shared" si="160"/>
        <v>0.4886317631918744</v>
      </c>
      <c r="AA607">
        <f t="shared" si="161"/>
        <v>37.5</v>
      </c>
    </row>
    <row r="608" spans="1:27">
      <c r="A608" s="1">
        <f t="shared" si="151"/>
        <v>1640</v>
      </c>
      <c r="B608" s="1">
        <v>4</v>
      </c>
      <c r="C608" s="1">
        <v>2</v>
      </c>
      <c r="D608" s="2">
        <v>-2</v>
      </c>
      <c r="E608" s="5">
        <v>420.78</v>
      </c>
      <c r="F608" s="5">
        <v>427.63</v>
      </c>
      <c r="G608" s="5">
        <v>10.61</v>
      </c>
      <c r="H608" s="5">
        <v>434.05</v>
      </c>
      <c r="I608" s="5">
        <v>449.11</v>
      </c>
      <c r="J608" s="5">
        <v>14.12</v>
      </c>
      <c r="K608" s="6">
        <f t="shared" si="144"/>
        <v>427.41499999999996</v>
      </c>
      <c r="L608" s="6">
        <f t="shared" si="145"/>
        <v>-13.270000000000039</v>
      </c>
      <c r="M608" s="6">
        <f t="shared" si="146"/>
        <v>438.37</v>
      </c>
      <c r="N608" s="5">
        <f t="shared" si="147"/>
        <v>8.8310036235979421</v>
      </c>
      <c r="O608" s="6">
        <f t="shared" si="148"/>
        <v>-21.480000000000018</v>
      </c>
      <c r="P608" s="6">
        <f t="shared" si="149"/>
        <v>17.662007247195884</v>
      </c>
      <c r="Q608" s="6">
        <f t="shared" si="150"/>
        <v>-0.27826021449190808</v>
      </c>
      <c r="R608" s="5">
        <f t="shared" si="152"/>
        <v>0.46483957825934213</v>
      </c>
      <c r="S608" s="5">
        <f t="shared" si="153"/>
        <v>8.2099999999999795</v>
      </c>
      <c r="T608" s="5">
        <f t="shared" si="154"/>
        <v>21.480000000000018</v>
      </c>
      <c r="U608" s="5">
        <f t="shared" si="155"/>
        <v>1.216169810110926</v>
      </c>
      <c r="V608" s="5">
        <f t="shared" si="156"/>
        <v>1.2405158537956456</v>
      </c>
      <c r="W608" s="5">
        <f t="shared" si="157"/>
        <v>10.955000000000041</v>
      </c>
      <c r="X608" s="5">
        <f t="shared" si="158"/>
        <v>438.37</v>
      </c>
      <c r="Y608" s="5">
        <f t="shared" si="159"/>
        <v>49.639884511948438</v>
      </c>
      <c r="Z608" s="10">
        <f t="shared" si="160"/>
        <v>0.48943232422879468</v>
      </c>
      <c r="AA608">
        <f t="shared" si="161"/>
        <v>13.270000000000039</v>
      </c>
    </row>
    <row r="609" spans="1:27">
      <c r="A609" s="1">
        <f t="shared" si="151"/>
        <v>505</v>
      </c>
      <c r="B609" s="1">
        <v>1</v>
      </c>
      <c r="C609" s="1">
        <v>5</v>
      </c>
      <c r="D609" s="2">
        <v>0</v>
      </c>
      <c r="E609" s="5">
        <v>448.98</v>
      </c>
      <c r="F609" s="5">
        <v>448.39</v>
      </c>
      <c r="G609" s="5">
        <v>10.28</v>
      </c>
      <c r="H609" s="5">
        <v>433.9</v>
      </c>
      <c r="I609" s="5">
        <v>426.33</v>
      </c>
      <c r="J609" s="5">
        <v>17.309999999999999</v>
      </c>
      <c r="K609" s="6">
        <f t="shared" si="144"/>
        <v>441.44</v>
      </c>
      <c r="L609" s="6">
        <f t="shared" si="145"/>
        <v>15.080000000000041</v>
      </c>
      <c r="M609" s="6">
        <f t="shared" si="146"/>
        <v>437.36</v>
      </c>
      <c r="N609" s="5">
        <f t="shared" si="147"/>
        <v>10.066212048233435</v>
      </c>
      <c r="O609" s="6">
        <f t="shared" si="148"/>
        <v>22.060000000000002</v>
      </c>
      <c r="P609" s="6">
        <f t="shared" si="149"/>
        <v>20.13242409646687</v>
      </c>
      <c r="Q609" s="6">
        <f t="shared" si="150"/>
        <v>-0.47853629712235801</v>
      </c>
      <c r="R609" s="5">
        <f t="shared" si="152"/>
        <v>0.34670439916000545</v>
      </c>
      <c r="S609" s="5">
        <f t="shared" si="153"/>
        <v>6.9799999999999613</v>
      </c>
      <c r="T609" s="5">
        <f t="shared" si="154"/>
        <v>22.060000000000002</v>
      </c>
      <c r="U609" s="5">
        <f t="shared" si="155"/>
        <v>1.0957448489211694</v>
      </c>
      <c r="V609" s="5">
        <f t="shared" si="156"/>
        <v>0.40531631764264309</v>
      </c>
      <c r="W609" s="5">
        <f t="shared" si="157"/>
        <v>4.0799999999999841</v>
      </c>
      <c r="X609" s="5">
        <f t="shared" si="158"/>
        <v>437.36</v>
      </c>
      <c r="Y609" s="5">
        <f t="shared" si="159"/>
        <v>43.448319775536049</v>
      </c>
      <c r="Z609" s="10">
        <f t="shared" si="160"/>
        <v>0.49037230753785432</v>
      </c>
      <c r="AA609">
        <f t="shared" si="161"/>
        <v>15.080000000000041</v>
      </c>
    </row>
    <row r="610" spans="1:27">
      <c r="A610" s="1">
        <f t="shared" si="151"/>
        <v>1975</v>
      </c>
      <c r="B610" s="1">
        <v>5</v>
      </c>
      <c r="C610" s="1">
        <v>-1</v>
      </c>
      <c r="D610" s="2">
        <v>-4</v>
      </c>
      <c r="E610" s="5">
        <v>223.54</v>
      </c>
      <c r="F610" s="5">
        <v>223.8</v>
      </c>
      <c r="G610" s="5">
        <v>7.55</v>
      </c>
      <c r="H610" s="5">
        <v>207.77</v>
      </c>
      <c r="I610" s="5">
        <v>207.33</v>
      </c>
      <c r="J610" s="5">
        <v>6.43</v>
      </c>
      <c r="K610" s="6">
        <f t="shared" si="144"/>
        <v>215.655</v>
      </c>
      <c r="L610" s="6">
        <f t="shared" si="145"/>
        <v>15.769999999999982</v>
      </c>
      <c r="M610" s="6">
        <f t="shared" si="146"/>
        <v>215.565</v>
      </c>
      <c r="N610" s="5">
        <f t="shared" si="147"/>
        <v>4.9585128819032018</v>
      </c>
      <c r="O610" s="6">
        <f t="shared" si="148"/>
        <v>16.47</v>
      </c>
      <c r="P610" s="6">
        <f t="shared" si="149"/>
        <v>9.9170257638064037</v>
      </c>
      <c r="Q610" s="6">
        <f t="shared" si="150"/>
        <v>0.15920705580422059</v>
      </c>
      <c r="R610" s="5">
        <f t="shared" si="152"/>
        <v>7.0585679282468602E-2</v>
      </c>
      <c r="S610" s="5">
        <f t="shared" si="153"/>
        <v>0.70000000000001705</v>
      </c>
      <c r="T610" s="5">
        <f t="shared" si="154"/>
        <v>16.47</v>
      </c>
      <c r="U610" s="5">
        <f t="shared" si="155"/>
        <v>1.6607801968317564</v>
      </c>
      <c r="V610" s="5">
        <f t="shared" si="156"/>
        <v>1.81506032440636E-2</v>
      </c>
      <c r="W610" s="5">
        <f t="shared" si="157"/>
        <v>9.0000000000003411E-2</v>
      </c>
      <c r="X610" s="5">
        <f t="shared" si="158"/>
        <v>215.565</v>
      </c>
      <c r="Y610" s="5">
        <f t="shared" si="159"/>
        <v>43.473719870071356</v>
      </c>
      <c r="Z610" s="10">
        <f t="shared" si="160"/>
        <v>0.49051707411669171</v>
      </c>
      <c r="AA610">
        <f t="shared" si="161"/>
        <v>15.769999999999982</v>
      </c>
    </row>
    <row r="611" spans="1:27">
      <c r="A611" s="1">
        <f t="shared" si="151"/>
        <v>28</v>
      </c>
      <c r="B611" s="1">
        <v>0</v>
      </c>
      <c r="C611" s="1">
        <v>1</v>
      </c>
      <c r="D611" s="2">
        <v>7</v>
      </c>
      <c r="E611" s="5">
        <v>361.71</v>
      </c>
      <c r="F611" s="5">
        <v>365.89</v>
      </c>
      <c r="G611" s="5">
        <v>16.29</v>
      </c>
      <c r="H611" s="5">
        <v>342.69</v>
      </c>
      <c r="I611" s="5">
        <v>354.73</v>
      </c>
      <c r="J611" s="5">
        <v>10.52</v>
      </c>
      <c r="K611" s="6">
        <f t="shared" si="144"/>
        <v>352.2</v>
      </c>
      <c r="L611" s="6">
        <f t="shared" si="145"/>
        <v>19.019999999999982</v>
      </c>
      <c r="M611" s="6">
        <f t="shared" si="146"/>
        <v>360.31</v>
      </c>
      <c r="N611" s="5">
        <f t="shared" si="147"/>
        <v>9.6958045050423731</v>
      </c>
      <c r="O611" s="6">
        <f t="shared" si="148"/>
        <v>11.159999999999968</v>
      </c>
      <c r="P611" s="6">
        <f t="shared" si="149"/>
        <v>19.391609010084746</v>
      </c>
      <c r="Q611" s="6">
        <f t="shared" si="150"/>
        <v>0.41138166843733753</v>
      </c>
      <c r="R611" s="5">
        <f t="shared" si="152"/>
        <v>0.40532995461657484</v>
      </c>
      <c r="S611" s="5">
        <f t="shared" si="153"/>
        <v>7.8600000000000136</v>
      </c>
      <c r="T611" s="5">
        <f t="shared" si="154"/>
        <v>11.159999999999968</v>
      </c>
      <c r="U611" s="5">
        <f t="shared" si="155"/>
        <v>0.57550665311971427</v>
      </c>
      <c r="V611" s="5">
        <f t="shared" si="156"/>
        <v>0.83644425749120144</v>
      </c>
      <c r="W611" s="5">
        <f t="shared" si="157"/>
        <v>8.1100000000000136</v>
      </c>
      <c r="X611" s="5">
        <f t="shared" si="158"/>
        <v>360.31</v>
      </c>
      <c r="Y611" s="5">
        <f t="shared" si="159"/>
        <v>37.161434083434557</v>
      </c>
      <c r="Z611" s="10">
        <f t="shared" si="160"/>
        <v>0.49113745530146646</v>
      </c>
      <c r="AA611">
        <f t="shared" si="161"/>
        <v>19.019999999999982</v>
      </c>
    </row>
    <row r="612" spans="1:27">
      <c r="A612" s="1">
        <f t="shared" si="151"/>
        <v>274</v>
      </c>
      <c r="B612" s="1">
        <v>1</v>
      </c>
      <c r="C612" s="1">
        <v>-6</v>
      </c>
      <c r="D612" s="2">
        <v>0</v>
      </c>
      <c r="E612" s="5">
        <v>458.92</v>
      </c>
      <c r="F612" s="5">
        <v>378.9</v>
      </c>
      <c r="G612" s="5">
        <v>27.68</v>
      </c>
      <c r="H612" s="5">
        <v>439.96</v>
      </c>
      <c r="I612" s="5">
        <v>434.41</v>
      </c>
      <c r="J612" s="5">
        <v>8.66</v>
      </c>
      <c r="K612" s="6">
        <f t="shared" ref="K612:K675" si="162" xml:space="preserve"> 0.5*(E612+H612)</f>
        <v>449.44</v>
      </c>
      <c r="L612" s="6">
        <f t="shared" ref="L612:L675" si="163">E612-H612</f>
        <v>18.960000000000036</v>
      </c>
      <c r="M612" s="6">
        <f t="shared" ref="M612:M675" si="164">0.5*(F612+I612)</f>
        <v>406.65499999999997</v>
      </c>
      <c r="N612" s="5">
        <f t="shared" ref="N612:N675" si="165">0.5*P612</f>
        <v>14.501534401572821</v>
      </c>
      <c r="O612" s="6">
        <f t="shared" ref="O612:O675" si="166">F612-I612</f>
        <v>-55.510000000000048</v>
      </c>
      <c r="P612" s="6">
        <f t="shared" ref="P612:P675" si="167">SQRT(G612*G612+J612*J612)</f>
        <v>29.003068803145641</v>
      </c>
      <c r="Q612" s="6">
        <f t="shared" ref="Q612:Q675" si="168">(G612*G612-J612*J612)/(G612*G612+J612*J612)</f>
        <v>0.82168910741840617</v>
      </c>
      <c r="R612" s="5">
        <f t="shared" si="152"/>
        <v>2.5676593227239164</v>
      </c>
      <c r="S612" s="5">
        <f t="shared" si="153"/>
        <v>74.470000000000084</v>
      </c>
      <c r="T612" s="5">
        <f t="shared" si="154"/>
        <v>55.510000000000048</v>
      </c>
      <c r="U612" s="5">
        <f t="shared" si="155"/>
        <v>1.9139353968632276</v>
      </c>
      <c r="V612" s="5">
        <f t="shared" si="156"/>
        <v>2.9503774438765329</v>
      </c>
      <c r="W612" s="5">
        <f t="shared" si="157"/>
        <v>42.785000000000025</v>
      </c>
      <c r="X612" s="5">
        <f t="shared" si="158"/>
        <v>406.65499999999997</v>
      </c>
      <c r="Y612" s="5">
        <f t="shared" si="159"/>
        <v>28.042204965282476</v>
      </c>
      <c r="Z612" s="10">
        <f t="shared" si="160"/>
        <v>0.49272203116970525</v>
      </c>
      <c r="AA612">
        <f t="shared" si="161"/>
        <v>18.960000000000036</v>
      </c>
    </row>
    <row r="613" spans="1:27">
      <c r="A613" s="1">
        <f t="shared" si="151"/>
        <v>1638</v>
      </c>
      <c r="B613" s="1">
        <v>4</v>
      </c>
      <c r="C613" s="1">
        <v>2</v>
      </c>
      <c r="D613" s="2">
        <v>-4</v>
      </c>
      <c r="E613" s="5">
        <v>421.24</v>
      </c>
      <c r="F613" s="5">
        <v>424.39</v>
      </c>
      <c r="G613" s="5">
        <v>10.35</v>
      </c>
      <c r="H613" s="5">
        <v>423.24</v>
      </c>
      <c r="I613" s="5">
        <v>421.05</v>
      </c>
      <c r="J613" s="5">
        <v>12.84</v>
      </c>
      <c r="K613" s="6">
        <f t="shared" si="162"/>
        <v>422.24</v>
      </c>
      <c r="L613" s="6">
        <f t="shared" si="163"/>
        <v>-2</v>
      </c>
      <c r="M613" s="6">
        <f t="shared" si="164"/>
        <v>422.72</v>
      </c>
      <c r="N613" s="5">
        <f t="shared" si="165"/>
        <v>8.2460308633911872</v>
      </c>
      <c r="O613" s="6">
        <f t="shared" si="166"/>
        <v>3.339999999999975</v>
      </c>
      <c r="P613" s="6">
        <f t="shared" si="167"/>
        <v>16.492061726782374</v>
      </c>
      <c r="Q613" s="6">
        <f t="shared" si="168"/>
        <v>-0.21230009695277116</v>
      </c>
      <c r="R613" s="5">
        <f t="shared" si="152"/>
        <v>0.32379214245409066</v>
      </c>
      <c r="S613" s="5">
        <f t="shared" si="153"/>
        <v>5.339999999999975</v>
      </c>
      <c r="T613" s="5">
        <f t="shared" si="154"/>
        <v>3.339999999999975</v>
      </c>
      <c r="U613" s="5">
        <f t="shared" si="155"/>
        <v>0.20252167711547936</v>
      </c>
      <c r="V613" s="5">
        <f t="shared" si="156"/>
        <v>5.8209823362535634E-2</v>
      </c>
      <c r="W613" s="5">
        <f t="shared" si="157"/>
        <v>0.48000000000001819</v>
      </c>
      <c r="X613" s="5">
        <f t="shared" si="158"/>
        <v>422.72</v>
      </c>
      <c r="Y613" s="5">
        <f t="shared" si="159"/>
        <v>51.263451107937776</v>
      </c>
      <c r="Z613" s="10">
        <f t="shared" si="160"/>
        <v>0.49322205952288878</v>
      </c>
      <c r="AA613">
        <f t="shared" si="161"/>
        <v>2</v>
      </c>
    </row>
    <row r="614" spans="1:27">
      <c r="A614" s="1">
        <f t="shared" si="151"/>
        <v>344</v>
      </c>
      <c r="B614" s="1">
        <v>1</v>
      </c>
      <c r="C614" s="1">
        <v>-3</v>
      </c>
      <c r="D614" s="2">
        <v>7</v>
      </c>
      <c r="E614" s="5">
        <v>225.4</v>
      </c>
      <c r="F614" s="5">
        <v>234.18</v>
      </c>
      <c r="G614" s="5">
        <v>8.0399999999999991</v>
      </c>
      <c r="H614" s="5">
        <v>248.71</v>
      </c>
      <c r="I614" s="5">
        <v>258.13</v>
      </c>
      <c r="J614" s="5">
        <v>8.11</v>
      </c>
      <c r="K614" s="6">
        <f t="shared" si="162"/>
        <v>237.05500000000001</v>
      </c>
      <c r="L614" s="6">
        <f t="shared" si="163"/>
        <v>-23.310000000000002</v>
      </c>
      <c r="M614" s="6">
        <f t="shared" si="164"/>
        <v>246.155</v>
      </c>
      <c r="N614" s="5">
        <f t="shared" si="165"/>
        <v>5.709940892863953</v>
      </c>
      <c r="O614" s="6">
        <f t="shared" si="166"/>
        <v>-23.949999999999989</v>
      </c>
      <c r="P614" s="6">
        <f t="shared" si="167"/>
        <v>11.419881785727906</v>
      </c>
      <c r="Q614" s="6">
        <f t="shared" si="168"/>
        <v>-8.6685677961748815E-3</v>
      </c>
      <c r="R614" s="5">
        <f t="shared" si="152"/>
        <v>5.604261164943334E-2</v>
      </c>
      <c r="S614" s="5">
        <f t="shared" si="153"/>
        <v>0.63999999999998636</v>
      </c>
      <c r="T614" s="5">
        <f t="shared" si="154"/>
        <v>23.949999999999989</v>
      </c>
      <c r="U614" s="5">
        <f t="shared" si="155"/>
        <v>2.097219607818682</v>
      </c>
      <c r="V614" s="5">
        <f t="shared" si="156"/>
        <v>1.5937117687807936</v>
      </c>
      <c r="W614" s="5">
        <f t="shared" si="157"/>
        <v>9.0999999999999943</v>
      </c>
      <c r="X614" s="5">
        <f t="shared" si="158"/>
        <v>246.155</v>
      </c>
      <c r="Y614" s="5">
        <f t="shared" si="159"/>
        <v>43.109903345520493</v>
      </c>
      <c r="Z614" s="10">
        <f t="shared" si="160"/>
        <v>0.49325247085037494</v>
      </c>
      <c r="AA614">
        <f t="shared" si="161"/>
        <v>23.310000000000002</v>
      </c>
    </row>
    <row r="615" spans="1:27">
      <c r="A615" s="1">
        <f t="shared" si="151"/>
        <v>1074</v>
      </c>
      <c r="B615" s="1">
        <v>3</v>
      </c>
      <c r="C615" s="1">
        <v>-6</v>
      </c>
      <c r="D615" s="2">
        <v>0</v>
      </c>
      <c r="E615" s="5">
        <v>526.5</v>
      </c>
      <c r="F615" s="5">
        <v>505.33</v>
      </c>
      <c r="G615" s="5">
        <v>40.69</v>
      </c>
      <c r="H615" s="5">
        <v>477.36</v>
      </c>
      <c r="I615" s="5">
        <v>464.55</v>
      </c>
      <c r="J615" s="5">
        <v>12.83</v>
      </c>
      <c r="K615" s="6">
        <f t="shared" si="162"/>
        <v>501.93</v>
      </c>
      <c r="L615" s="6">
        <f t="shared" si="163"/>
        <v>49.139999999999986</v>
      </c>
      <c r="M615" s="6">
        <f t="shared" si="164"/>
        <v>484.94</v>
      </c>
      <c r="N615" s="5">
        <f t="shared" si="165"/>
        <v>21.332399068084207</v>
      </c>
      <c r="O615" s="6">
        <f t="shared" si="166"/>
        <v>40.779999999999973</v>
      </c>
      <c r="P615" s="6">
        <f t="shared" si="167"/>
        <v>42.664798136168415</v>
      </c>
      <c r="Q615" s="6">
        <f t="shared" si="168"/>
        <v>0.81913942047536514</v>
      </c>
      <c r="R615" s="5">
        <f t="shared" si="152"/>
        <v>0.19594608120067383</v>
      </c>
      <c r="S615" s="5">
        <f t="shared" si="153"/>
        <v>8.3600000000000136</v>
      </c>
      <c r="T615" s="5">
        <f t="shared" si="154"/>
        <v>40.779999999999973</v>
      </c>
      <c r="U615" s="5">
        <f t="shared" si="155"/>
        <v>0.95582310901476797</v>
      </c>
      <c r="V615" s="5">
        <f t="shared" si="156"/>
        <v>0.79644112909077625</v>
      </c>
      <c r="W615" s="5">
        <f t="shared" si="157"/>
        <v>16.990000000000009</v>
      </c>
      <c r="X615" s="5">
        <f t="shared" si="158"/>
        <v>484.94</v>
      </c>
      <c r="Y615" s="5">
        <f t="shared" si="159"/>
        <v>22.732558042453256</v>
      </c>
      <c r="Z615" s="10">
        <f t="shared" si="160"/>
        <v>0.49326970310368745</v>
      </c>
      <c r="AA615">
        <f t="shared" si="161"/>
        <v>49.139999999999986</v>
      </c>
    </row>
    <row r="616" spans="1:27">
      <c r="A616" s="1">
        <f t="shared" si="151"/>
        <v>1622</v>
      </c>
      <c r="B616" s="1">
        <v>4</v>
      </c>
      <c r="C616" s="1">
        <v>1</v>
      </c>
      <c r="D616" s="2">
        <v>1</v>
      </c>
      <c r="E616" s="5">
        <v>579.74</v>
      </c>
      <c r="F616" s="5">
        <v>582.14</v>
      </c>
      <c r="G616" s="5">
        <v>22.34</v>
      </c>
      <c r="H616" s="5">
        <v>588.17999999999995</v>
      </c>
      <c r="I616" s="5">
        <v>586.32000000000005</v>
      </c>
      <c r="J616" s="5">
        <v>14.62</v>
      </c>
      <c r="K616" s="6">
        <f t="shared" si="162"/>
        <v>583.96</v>
      </c>
      <c r="L616" s="6">
        <f t="shared" si="163"/>
        <v>-8.4399999999999409</v>
      </c>
      <c r="M616" s="6">
        <f t="shared" si="164"/>
        <v>584.23</v>
      </c>
      <c r="N616" s="5">
        <f t="shared" si="165"/>
        <v>13.349344553198108</v>
      </c>
      <c r="O616" s="6">
        <f t="shared" si="166"/>
        <v>-4.1800000000000637</v>
      </c>
      <c r="P616" s="6">
        <f t="shared" si="167"/>
        <v>26.698689106396216</v>
      </c>
      <c r="Q616" s="6">
        <f t="shared" si="168"/>
        <v>0.4002850649532842</v>
      </c>
      <c r="R616" s="5">
        <f t="shared" si="152"/>
        <v>0.15955839565843355</v>
      </c>
      <c r="S616" s="5">
        <f t="shared" si="153"/>
        <v>4.2599999999998772</v>
      </c>
      <c r="T616" s="5">
        <f t="shared" si="154"/>
        <v>4.1800000000000637</v>
      </c>
      <c r="U616" s="5">
        <f t="shared" si="155"/>
        <v>0.15656199386203795</v>
      </c>
      <c r="V616" s="5">
        <f t="shared" si="156"/>
        <v>2.0225712125716149E-2</v>
      </c>
      <c r="W616" s="5">
        <f t="shared" si="157"/>
        <v>0.26999999999998181</v>
      </c>
      <c r="X616" s="5">
        <f t="shared" si="158"/>
        <v>584.23</v>
      </c>
      <c r="Y616" s="5">
        <f t="shared" si="159"/>
        <v>43.764695537807192</v>
      </c>
      <c r="Z616" s="10">
        <f t="shared" si="160"/>
        <v>0.49347745642531632</v>
      </c>
      <c r="AA616">
        <f t="shared" si="161"/>
        <v>8.4399999999999409</v>
      </c>
    </row>
    <row r="617" spans="1:27">
      <c r="A617" s="1">
        <f t="shared" si="151"/>
        <v>1151</v>
      </c>
      <c r="B617" s="1">
        <v>3</v>
      </c>
      <c r="C617" s="1">
        <v>-2</v>
      </c>
      <c r="D617" s="2">
        <v>-7</v>
      </c>
      <c r="E617" s="5">
        <v>439.87</v>
      </c>
      <c r="F617" s="5">
        <v>449.19</v>
      </c>
      <c r="G617" s="5">
        <v>14.99</v>
      </c>
      <c r="H617" s="5">
        <v>428.44</v>
      </c>
      <c r="I617" s="5">
        <v>444.87</v>
      </c>
      <c r="J617" s="5">
        <v>11.45</v>
      </c>
      <c r="K617" s="6">
        <f t="shared" si="162"/>
        <v>434.15499999999997</v>
      </c>
      <c r="L617" s="6">
        <f t="shared" si="163"/>
        <v>11.430000000000007</v>
      </c>
      <c r="M617" s="6">
        <f t="shared" si="164"/>
        <v>447.03</v>
      </c>
      <c r="N617" s="5">
        <f t="shared" si="165"/>
        <v>9.431365224610909</v>
      </c>
      <c r="O617" s="6">
        <f t="shared" si="166"/>
        <v>4.3199999999999932</v>
      </c>
      <c r="P617" s="6">
        <f t="shared" si="167"/>
        <v>18.862730449221818</v>
      </c>
      <c r="Q617" s="6">
        <f t="shared" si="168"/>
        <v>0.26306047229559321</v>
      </c>
      <c r="R617" s="5">
        <f t="shared" si="152"/>
        <v>0.37693376466042522</v>
      </c>
      <c r="S617" s="5">
        <f t="shared" si="153"/>
        <v>7.1100000000000136</v>
      </c>
      <c r="T617" s="5">
        <f t="shared" si="154"/>
        <v>4.3199999999999932</v>
      </c>
      <c r="U617" s="5">
        <f t="shared" si="155"/>
        <v>0.22902304688228287</v>
      </c>
      <c r="V617" s="5">
        <f t="shared" si="156"/>
        <v>1.365125800282128</v>
      </c>
      <c r="W617" s="5">
        <f t="shared" si="157"/>
        <v>12.875</v>
      </c>
      <c r="X617" s="5">
        <f t="shared" si="158"/>
        <v>447.03</v>
      </c>
      <c r="Y617" s="5">
        <f t="shared" si="159"/>
        <v>47.3982280776792</v>
      </c>
      <c r="Z617" s="10">
        <f t="shared" si="160"/>
        <v>0.49375499997468381</v>
      </c>
      <c r="AA617">
        <f t="shared" si="161"/>
        <v>11.430000000000007</v>
      </c>
    </row>
    <row r="618" spans="1:27">
      <c r="A618" s="1">
        <f t="shared" si="151"/>
        <v>1519</v>
      </c>
      <c r="B618" s="1">
        <v>4</v>
      </c>
      <c r="C618" s="1">
        <v>-4</v>
      </c>
      <c r="D618" s="2">
        <v>3</v>
      </c>
      <c r="E618" s="5">
        <v>519.61</v>
      </c>
      <c r="F618" s="5">
        <v>523.30999999999995</v>
      </c>
      <c r="G618" s="5">
        <v>22.57</v>
      </c>
      <c r="H618" s="5">
        <v>505.57</v>
      </c>
      <c r="I618" s="5">
        <v>495.99</v>
      </c>
      <c r="J618" s="5">
        <v>15.75</v>
      </c>
      <c r="K618" s="6">
        <f t="shared" si="162"/>
        <v>512.59</v>
      </c>
      <c r="L618" s="6">
        <f t="shared" si="163"/>
        <v>14.04000000000002</v>
      </c>
      <c r="M618" s="6">
        <f t="shared" si="164"/>
        <v>509.65</v>
      </c>
      <c r="N618" s="5">
        <f t="shared" si="165"/>
        <v>13.761062822325897</v>
      </c>
      <c r="O618" s="6">
        <f t="shared" si="166"/>
        <v>27.319999999999936</v>
      </c>
      <c r="P618" s="6">
        <f t="shared" si="167"/>
        <v>27.522125644651794</v>
      </c>
      <c r="Q618" s="6">
        <f t="shared" si="168"/>
        <v>0.34502131708902589</v>
      </c>
      <c r="R618" s="5">
        <f t="shared" si="152"/>
        <v>0.48252086962550933</v>
      </c>
      <c r="S618" s="5">
        <f t="shared" si="153"/>
        <v>13.279999999999916</v>
      </c>
      <c r="T618" s="5">
        <f t="shared" si="154"/>
        <v>27.319999999999936</v>
      </c>
      <c r="U618" s="5">
        <f t="shared" si="155"/>
        <v>0.99265588540428973</v>
      </c>
      <c r="V618" s="5">
        <f t="shared" si="156"/>
        <v>0.21364628865949289</v>
      </c>
      <c r="W618" s="5">
        <f t="shared" si="157"/>
        <v>2.9400000000000546</v>
      </c>
      <c r="X618" s="5">
        <f t="shared" si="158"/>
        <v>509.65</v>
      </c>
      <c r="Y618" s="5">
        <f t="shared" si="159"/>
        <v>37.035656807928071</v>
      </c>
      <c r="Z618" s="10">
        <f t="shared" si="160"/>
        <v>0.49375601262161861</v>
      </c>
      <c r="AA618">
        <f t="shared" si="161"/>
        <v>14.04000000000002</v>
      </c>
    </row>
    <row r="619" spans="1:27">
      <c r="A619" s="1">
        <f t="shared" si="151"/>
        <v>673</v>
      </c>
      <c r="B619" s="1">
        <v>2</v>
      </c>
      <c r="C619" s="1">
        <v>-6</v>
      </c>
      <c r="D619" s="2">
        <v>-1</v>
      </c>
      <c r="E619" s="5">
        <v>261.48</v>
      </c>
      <c r="F619" s="5">
        <v>251.26</v>
      </c>
      <c r="G619" s="5">
        <v>14.88</v>
      </c>
      <c r="H619" s="5">
        <v>259.81</v>
      </c>
      <c r="I619" s="5">
        <v>274.72000000000003</v>
      </c>
      <c r="J619" s="5">
        <v>5.66</v>
      </c>
      <c r="K619" s="6">
        <f t="shared" si="162"/>
        <v>260.64499999999998</v>
      </c>
      <c r="L619" s="6">
        <f t="shared" si="163"/>
        <v>1.6700000000000159</v>
      </c>
      <c r="M619" s="6">
        <f t="shared" si="164"/>
        <v>262.99</v>
      </c>
      <c r="N619" s="5">
        <f t="shared" si="165"/>
        <v>7.9600565324625689</v>
      </c>
      <c r="O619" s="6">
        <f t="shared" si="166"/>
        <v>-23.460000000000036</v>
      </c>
      <c r="P619" s="6">
        <f t="shared" si="167"/>
        <v>15.920113064925138</v>
      </c>
      <c r="Q619" s="6">
        <f t="shared" si="168"/>
        <v>0.74720378772933504</v>
      </c>
      <c r="R619" s="5">
        <f t="shared" si="152"/>
        <v>1.5785063772798162</v>
      </c>
      <c r="S619" s="5">
        <f t="shared" si="153"/>
        <v>25.130000000000052</v>
      </c>
      <c r="T619" s="5">
        <f t="shared" si="154"/>
        <v>23.460000000000036</v>
      </c>
      <c r="U619" s="5">
        <f t="shared" si="155"/>
        <v>1.4736076247904684</v>
      </c>
      <c r="V619" s="5">
        <f t="shared" si="156"/>
        <v>0.29459589770960642</v>
      </c>
      <c r="W619" s="5">
        <f t="shared" si="157"/>
        <v>2.3450000000000273</v>
      </c>
      <c r="X619" s="5">
        <f t="shared" si="158"/>
        <v>262.99</v>
      </c>
      <c r="Y619" s="5">
        <f t="shared" si="159"/>
        <v>33.038710080447117</v>
      </c>
      <c r="Z619" s="10">
        <f t="shared" si="160"/>
        <v>0.49411233540562416</v>
      </c>
      <c r="AA619">
        <f t="shared" si="161"/>
        <v>1.6700000000000159</v>
      </c>
    </row>
    <row r="620" spans="1:27">
      <c r="A620" s="1">
        <f t="shared" si="151"/>
        <v>1582</v>
      </c>
      <c r="B620" s="1">
        <v>4</v>
      </c>
      <c r="C620" s="1">
        <v>-1</v>
      </c>
      <c r="D620" s="2">
        <v>3</v>
      </c>
      <c r="E620" s="5">
        <v>624.21</v>
      </c>
      <c r="F620" s="5">
        <v>634.91999999999996</v>
      </c>
      <c r="G620" s="5">
        <v>19.07</v>
      </c>
      <c r="H620" s="5">
        <v>592.51</v>
      </c>
      <c r="I620" s="5">
        <v>582.80999999999995</v>
      </c>
      <c r="J620" s="5">
        <v>16.61</v>
      </c>
      <c r="K620" s="6">
        <f t="shared" si="162"/>
        <v>608.36</v>
      </c>
      <c r="L620" s="6">
        <f t="shared" si="163"/>
        <v>31.700000000000045</v>
      </c>
      <c r="M620" s="6">
        <f t="shared" si="164"/>
        <v>608.86500000000001</v>
      </c>
      <c r="N620" s="5">
        <f t="shared" si="165"/>
        <v>12.644732104714596</v>
      </c>
      <c r="O620" s="6">
        <f t="shared" si="166"/>
        <v>52.110000000000014</v>
      </c>
      <c r="P620" s="6">
        <f t="shared" si="167"/>
        <v>25.289464209429191</v>
      </c>
      <c r="Q620" s="6">
        <f t="shared" si="168"/>
        <v>0.13723999580959947</v>
      </c>
      <c r="R620" s="5">
        <f t="shared" si="152"/>
        <v>0.80705545325037331</v>
      </c>
      <c r="S620" s="5">
        <f t="shared" si="153"/>
        <v>20.409999999999968</v>
      </c>
      <c r="T620" s="5">
        <f t="shared" si="154"/>
        <v>52.110000000000014</v>
      </c>
      <c r="U620" s="5">
        <f t="shared" si="155"/>
        <v>2.0605418750062237</v>
      </c>
      <c r="V620" s="5">
        <f t="shared" si="156"/>
        <v>3.9937579999160748E-2</v>
      </c>
      <c r="W620" s="5">
        <f t="shared" si="157"/>
        <v>0.50499999999999545</v>
      </c>
      <c r="X620" s="5">
        <f t="shared" si="158"/>
        <v>608.86500000000001</v>
      </c>
      <c r="Y620" s="5">
        <f t="shared" si="159"/>
        <v>48.151672566711348</v>
      </c>
      <c r="Z620" s="10">
        <f t="shared" si="160"/>
        <v>0.4941173949579189</v>
      </c>
      <c r="AA620">
        <f t="shared" si="161"/>
        <v>31.700000000000045</v>
      </c>
    </row>
    <row r="621" spans="1:27">
      <c r="A621" s="1">
        <f t="shared" si="151"/>
        <v>1075</v>
      </c>
      <c r="B621" s="1">
        <v>3</v>
      </c>
      <c r="C621" s="1">
        <v>-6</v>
      </c>
      <c r="D621" s="2">
        <v>1</v>
      </c>
      <c r="E621" s="5">
        <v>377.11</v>
      </c>
      <c r="F621" s="5">
        <v>355.92</v>
      </c>
      <c r="G621" s="5">
        <v>15.82</v>
      </c>
      <c r="H621" s="5">
        <v>370.08</v>
      </c>
      <c r="I621" s="5">
        <v>355.94</v>
      </c>
      <c r="J621" s="5">
        <v>10.08</v>
      </c>
      <c r="K621" s="6">
        <f t="shared" si="162"/>
        <v>373.59500000000003</v>
      </c>
      <c r="L621" s="6">
        <f t="shared" si="163"/>
        <v>7.0300000000000296</v>
      </c>
      <c r="M621" s="6">
        <f t="shared" si="164"/>
        <v>355.93</v>
      </c>
      <c r="N621" s="5">
        <f t="shared" si="165"/>
        <v>9.3792163851784558</v>
      </c>
      <c r="O621" s="6">
        <f t="shared" si="166"/>
        <v>-1.999999999998181E-2</v>
      </c>
      <c r="P621" s="6">
        <f t="shared" si="167"/>
        <v>18.758432770356912</v>
      </c>
      <c r="Q621" s="6">
        <f t="shared" si="168"/>
        <v>0.42249206260792066</v>
      </c>
      <c r="R621" s="5">
        <f t="shared" si="152"/>
        <v>0.37583097086558331</v>
      </c>
      <c r="S621" s="5">
        <f t="shared" si="153"/>
        <v>7.0500000000000114</v>
      </c>
      <c r="T621" s="5">
        <f t="shared" si="154"/>
        <v>1.999999999998181E-2</v>
      </c>
      <c r="U621" s="5">
        <f t="shared" si="155"/>
        <v>1.0661871513907542E-3</v>
      </c>
      <c r="V621" s="5">
        <f t="shared" si="156"/>
        <v>1.8834196029334824</v>
      </c>
      <c r="W621" s="5">
        <f t="shared" si="157"/>
        <v>17.66500000000002</v>
      </c>
      <c r="X621" s="5">
        <f t="shared" si="158"/>
        <v>355.93</v>
      </c>
      <c r="Y621" s="5">
        <f t="shared" si="159"/>
        <v>37.948799279485634</v>
      </c>
      <c r="Z621" s="10">
        <f t="shared" si="160"/>
        <v>0.49425297166532034</v>
      </c>
      <c r="AA621">
        <f t="shared" si="161"/>
        <v>7.0300000000000296</v>
      </c>
    </row>
    <row r="622" spans="1:27">
      <c r="A622" s="1">
        <f t="shared" si="151"/>
        <v>413</v>
      </c>
      <c r="B622" s="1">
        <v>1</v>
      </c>
      <c r="C622" s="1">
        <v>1</v>
      </c>
      <c r="D622" s="2">
        <v>-8</v>
      </c>
      <c r="E622" s="5">
        <v>223.26</v>
      </c>
      <c r="F622" s="5">
        <v>208.83</v>
      </c>
      <c r="G622" s="5">
        <v>8.19</v>
      </c>
      <c r="H622" s="5">
        <v>214.47</v>
      </c>
      <c r="I622" s="5">
        <v>221.18</v>
      </c>
      <c r="J622" s="5">
        <v>7.28</v>
      </c>
      <c r="K622" s="6">
        <f t="shared" si="162"/>
        <v>218.86500000000001</v>
      </c>
      <c r="L622" s="6">
        <f t="shared" si="163"/>
        <v>8.789999999999992</v>
      </c>
      <c r="M622" s="6">
        <f t="shared" si="164"/>
        <v>215.005</v>
      </c>
      <c r="N622" s="5">
        <f t="shared" si="165"/>
        <v>5.4789255333504947</v>
      </c>
      <c r="O622" s="6">
        <f t="shared" si="166"/>
        <v>-12.349999999999994</v>
      </c>
      <c r="P622" s="6">
        <f t="shared" si="167"/>
        <v>10.957851066700989</v>
      </c>
      <c r="Q622" s="6">
        <f t="shared" si="168"/>
        <v>0.11724137931034477</v>
      </c>
      <c r="R622" s="5">
        <f t="shared" si="152"/>
        <v>1.9292103781407273</v>
      </c>
      <c r="S622" s="5">
        <f t="shared" si="153"/>
        <v>21.139999999999986</v>
      </c>
      <c r="T622" s="5">
        <f t="shared" si="154"/>
        <v>12.349999999999994</v>
      </c>
      <c r="U622" s="5">
        <f t="shared" si="155"/>
        <v>1.1270457980150419</v>
      </c>
      <c r="V622" s="5">
        <f t="shared" si="156"/>
        <v>0.70451769722074153</v>
      </c>
      <c r="W622" s="5">
        <f t="shared" si="157"/>
        <v>3.8600000000000136</v>
      </c>
      <c r="X622" s="5">
        <f t="shared" si="158"/>
        <v>215.005</v>
      </c>
      <c r="Y622" s="5">
        <f t="shared" si="159"/>
        <v>39.242183287809581</v>
      </c>
      <c r="Z622" s="10">
        <f t="shared" si="160"/>
        <v>0.49505252246605114</v>
      </c>
      <c r="AA622">
        <f t="shared" si="161"/>
        <v>8.789999999999992</v>
      </c>
    </row>
    <row r="623" spans="1:27">
      <c r="A623" s="1">
        <f t="shared" si="151"/>
        <v>700</v>
      </c>
      <c r="B623" s="1">
        <v>2</v>
      </c>
      <c r="C623" s="1">
        <v>-5</v>
      </c>
      <c r="D623" s="2">
        <v>5</v>
      </c>
      <c r="E623" s="5">
        <v>537.69000000000005</v>
      </c>
      <c r="F623" s="5">
        <v>518.72</v>
      </c>
      <c r="G623" s="5">
        <v>17.28</v>
      </c>
      <c r="H623" s="5">
        <v>555.54999999999995</v>
      </c>
      <c r="I623" s="5">
        <v>557.95000000000005</v>
      </c>
      <c r="J623" s="5">
        <v>16.670000000000002</v>
      </c>
      <c r="K623" s="6">
        <f t="shared" si="162"/>
        <v>546.62</v>
      </c>
      <c r="L623" s="6">
        <f t="shared" si="163"/>
        <v>-17.8599999999999</v>
      </c>
      <c r="M623" s="6">
        <f t="shared" si="164"/>
        <v>538.33500000000004</v>
      </c>
      <c r="N623" s="5">
        <f t="shared" si="165"/>
        <v>12.005074968528934</v>
      </c>
      <c r="O623" s="6">
        <f t="shared" si="166"/>
        <v>-39.230000000000018</v>
      </c>
      <c r="P623" s="6">
        <f t="shared" si="167"/>
        <v>24.010149937057868</v>
      </c>
      <c r="Q623" s="6">
        <f t="shared" si="168"/>
        <v>3.5923601439268461E-2</v>
      </c>
      <c r="R623" s="5">
        <f t="shared" si="152"/>
        <v>0.89004025614255433</v>
      </c>
      <c r="S623" s="5">
        <f t="shared" si="153"/>
        <v>21.370000000000118</v>
      </c>
      <c r="T623" s="5">
        <f t="shared" si="154"/>
        <v>39.230000000000018</v>
      </c>
      <c r="U623" s="5">
        <f t="shared" si="155"/>
        <v>1.6338923373173715</v>
      </c>
      <c r="V623" s="5">
        <f t="shared" si="156"/>
        <v>0.69012480319522629</v>
      </c>
      <c r="W623" s="5">
        <f t="shared" si="157"/>
        <v>8.2849999999999682</v>
      </c>
      <c r="X623" s="5">
        <f t="shared" si="158"/>
        <v>538.33500000000004</v>
      </c>
      <c r="Y623" s="5">
        <f t="shared" si="159"/>
        <v>44.842285567664888</v>
      </c>
      <c r="Z623" s="10">
        <f t="shared" si="160"/>
        <v>0.49546947433721888</v>
      </c>
      <c r="AA623">
        <f t="shared" si="161"/>
        <v>17.8599999999999</v>
      </c>
    </row>
    <row r="624" spans="1:27">
      <c r="A624" s="1">
        <f t="shared" si="151"/>
        <v>1615</v>
      </c>
      <c r="B624" s="1">
        <v>4</v>
      </c>
      <c r="C624" s="1">
        <v>1</v>
      </c>
      <c r="D624" s="2">
        <v>-6</v>
      </c>
      <c r="E624" s="5">
        <v>354.87</v>
      </c>
      <c r="F624" s="5">
        <v>347.31</v>
      </c>
      <c r="G624" s="5">
        <v>11</v>
      </c>
      <c r="H624" s="5">
        <v>360.09</v>
      </c>
      <c r="I624" s="5">
        <v>341.69</v>
      </c>
      <c r="J624" s="5">
        <v>12.88</v>
      </c>
      <c r="K624" s="6">
        <f t="shared" si="162"/>
        <v>357.48</v>
      </c>
      <c r="L624" s="6">
        <f t="shared" si="163"/>
        <v>-5.2199999999999704</v>
      </c>
      <c r="M624" s="6">
        <f t="shared" si="164"/>
        <v>344.5</v>
      </c>
      <c r="N624" s="5">
        <f t="shared" si="165"/>
        <v>8.4689786869492121</v>
      </c>
      <c r="O624" s="6">
        <f t="shared" si="166"/>
        <v>5.6200000000000045</v>
      </c>
      <c r="P624" s="6">
        <f t="shared" si="167"/>
        <v>16.937957373898424</v>
      </c>
      <c r="Q624" s="6">
        <f t="shared" si="168"/>
        <v>-0.15648405824582151</v>
      </c>
      <c r="R624" s="5">
        <f t="shared" si="152"/>
        <v>0.63998271814667174</v>
      </c>
      <c r="S624" s="5">
        <f t="shared" si="153"/>
        <v>10.839999999999975</v>
      </c>
      <c r="T624" s="5">
        <f t="shared" si="154"/>
        <v>5.6200000000000045</v>
      </c>
      <c r="U624" s="5">
        <f t="shared" si="155"/>
        <v>0.33179915830113527</v>
      </c>
      <c r="V624" s="5">
        <f t="shared" si="156"/>
        <v>1.5326523397682343</v>
      </c>
      <c r="W624" s="5">
        <f t="shared" si="157"/>
        <v>12.980000000000018</v>
      </c>
      <c r="X624" s="5">
        <f t="shared" si="158"/>
        <v>344.5</v>
      </c>
      <c r="Y624" s="5">
        <f t="shared" si="159"/>
        <v>40.677868339765482</v>
      </c>
      <c r="Z624" s="10">
        <f t="shared" si="160"/>
        <v>0.49620056428827242</v>
      </c>
      <c r="AA624">
        <f t="shared" si="161"/>
        <v>5.2199999999999704</v>
      </c>
    </row>
    <row r="625" spans="1:27">
      <c r="A625" s="1">
        <f t="shared" si="151"/>
        <v>677</v>
      </c>
      <c r="B625" s="1">
        <v>2</v>
      </c>
      <c r="C625" s="1">
        <v>-6</v>
      </c>
      <c r="D625" s="2">
        <v>3</v>
      </c>
      <c r="E625" s="5">
        <v>312.43</v>
      </c>
      <c r="F625" s="5">
        <v>308.01</v>
      </c>
      <c r="G625" s="5">
        <v>13.64</v>
      </c>
      <c r="H625" s="5">
        <v>293.66000000000003</v>
      </c>
      <c r="I625" s="5">
        <v>294.36</v>
      </c>
      <c r="J625" s="5">
        <v>8.61</v>
      </c>
      <c r="K625" s="6">
        <f t="shared" si="162"/>
        <v>303.04500000000002</v>
      </c>
      <c r="L625" s="6">
        <f t="shared" si="163"/>
        <v>18.769999999999982</v>
      </c>
      <c r="M625" s="6">
        <f t="shared" si="164"/>
        <v>301.185</v>
      </c>
      <c r="N625" s="5">
        <f t="shared" si="165"/>
        <v>8.0650743951931414</v>
      </c>
      <c r="O625" s="6">
        <f t="shared" si="166"/>
        <v>13.649999999999977</v>
      </c>
      <c r="P625" s="6">
        <f t="shared" si="167"/>
        <v>16.130148790386283</v>
      </c>
      <c r="Q625" s="6">
        <f t="shared" si="168"/>
        <v>0.43015131348592162</v>
      </c>
      <c r="R625" s="5">
        <f t="shared" si="152"/>
        <v>0.31741802673584585</v>
      </c>
      <c r="S625" s="5">
        <f t="shared" si="153"/>
        <v>5.1200000000000045</v>
      </c>
      <c r="T625" s="5">
        <f t="shared" si="154"/>
        <v>13.649999999999977</v>
      </c>
      <c r="U625" s="5">
        <f t="shared" si="155"/>
        <v>0.84624141893443061</v>
      </c>
      <c r="V625" s="5">
        <f t="shared" si="156"/>
        <v>0.23062403505026449</v>
      </c>
      <c r="W625" s="5">
        <f t="shared" si="157"/>
        <v>1.8600000000000136</v>
      </c>
      <c r="X625" s="5">
        <f t="shared" si="158"/>
        <v>301.185</v>
      </c>
      <c r="Y625" s="5">
        <f t="shared" si="159"/>
        <v>37.344354836888925</v>
      </c>
      <c r="Z625" s="10">
        <f t="shared" si="160"/>
        <v>0.49692957247481251</v>
      </c>
      <c r="AA625">
        <f t="shared" si="161"/>
        <v>18.769999999999982</v>
      </c>
    </row>
    <row r="626" spans="1:27">
      <c r="A626" s="1">
        <f t="shared" si="151"/>
        <v>856</v>
      </c>
      <c r="B626" s="1">
        <v>2</v>
      </c>
      <c r="C626" s="1">
        <v>3</v>
      </c>
      <c r="D626" s="2">
        <v>-7</v>
      </c>
      <c r="E626" s="5">
        <v>725.75</v>
      </c>
      <c r="F626" s="5">
        <v>737.06</v>
      </c>
      <c r="G626" s="5">
        <v>22.63</v>
      </c>
      <c r="H626" s="5">
        <v>714.62</v>
      </c>
      <c r="I626" s="5">
        <v>710.36</v>
      </c>
      <c r="J626" s="5">
        <v>19.04</v>
      </c>
      <c r="K626" s="6">
        <f t="shared" si="162"/>
        <v>720.18499999999995</v>
      </c>
      <c r="L626" s="6">
        <f t="shared" si="163"/>
        <v>11.129999999999995</v>
      </c>
      <c r="M626" s="6">
        <f t="shared" si="164"/>
        <v>723.71</v>
      </c>
      <c r="N626" s="5">
        <f t="shared" si="165"/>
        <v>14.787143909491109</v>
      </c>
      <c r="O626" s="6">
        <f t="shared" si="166"/>
        <v>26.699999999999932</v>
      </c>
      <c r="P626" s="6">
        <f t="shared" si="167"/>
        <v>29.574287818982217</v>
      </c>
      <c r="Q626" s="6">
        <f t="shared" si="168"/>
        <v>0.17103671974192766</v>
      </c>
      <c r="R626" s="5">
        <f t="shared" si="152"/>
        <v>0.5264708349124253</v>
      </c>
      <c r="S626" s="5">
        <f t="shared" si="153"/>
        <v>15.569999999999936</v>
      </c>
      <c r="T626" s="5">
        <f t="shared" si="154"/>
        <v>26.699999999999932</v>
      </c>
      <c r="U626" s="5">
        <f t="shared" si="155"/>
        <v>0.90281125832766707</v>
      </c>
      <c r="V626" s="5">
        <f t="shared" si="156"/>
        <v>0.23838274798540199</v>
      </c>
      <c r="W626" s="5">
        <f t="shared" si="157"/>
        <v>3.5250000000000909</v>
      </c>
      <c r="X626" s="5">
        <f t="shared" si="158"/>
        <v>723.71</v>
      </c>
      <c r="Y626" s="5">
        <f t="shared" si="159"/>
        <v>48.941837884967612</v>
      </c>
      <c r="Z626" s="10">
        <f t="shared" si="160"/>
        <v>0.49708148225416726</v>
      </c>
      <c r="AA626">
        <f t="shared" si="161"/>
        <v>11.129999999999995</v>
      </c>
    </row>
    <row r="627" spans="1:27">
      <c r="A627" s="1">
        <f t="shared" si="151"/>
        <v>311</v>
      </c>
      <c r="B627" s="1">
        <v>1</v>
      </c>
      <c r="C627" s="1">
        <v>-4</v>
      </c>
      <c r="D627" s="2">
        <v>-5</v>
      </c>
      <c r="E627" s="5">
        <v>620.35</v>
      </c>
      <c r="F627" s="5">
        <v>607.9</v>
      </c>
      <c r="G627" s="5">
        <v>20.260000000000002</v>
      </c>
      <c r="H627" s="5">
        <v>631.16</v>
      </c>
      <c r="I627" s="5">
        <v>641.85</v>
      </c>
      <c r="J627" s="5">
        <v>25.65</v>
      </c>
      <c r="K627" s="6">
        <f t="shared" si="162"/>
        <v>625.755</v>
      </c>
      <c r="L627" s="6">
        <f t="shared" si="163"/>
        <v>-10.809999999999945</v>
      </c>
      <c r="M627" s="6">
        <f t="shared" si="164"/>
        <v>624.875</v>
      </c>
      <c r="N627" s="5">
        <f t="shared" si="165"/>
        <v>16.343118582449311</v>
      </c>
      <c r="O627" s="6">
        <f t="shared" si="166"/>
        <v>-33.950000000000045</v>
      </c>
      <c r="P627" s="6">
        <f t="shared" si="167"/>
        <v>32.686237164898621</v>
      </c>
      <c r="Q627" s="6">
        <f t="shared" si="168"/>
        <v>-0.23161474446459193</v>
      </c>
      <c r="R627" s="5">
        <f t="shared" si="152"/>
        <v>0.70794322036095003</v>
      </c>
      <c r="S627" s="5">
        <f t="shared" si="153"/>
        <v>23.1400000000001</v>
      </c>
      <c r="T627" s="5">
        <f t="shared" si="154"/>
        <v>33.950000000000045</v>
      </c>
      <c r="U627" s="5">
        <f t="shared" si="155"/>
        <v>1.0386634542460753</v>
      </c>
      <c r="V627" s="5">
        <f t="shared" si="156"/>
        <v>5.3845292473433892E-2</v>
      </c>
      <c r="W627" s="5">
        <f t="shared" si="157"/>
        <v>0.87999999999999545</v>
      </c>
      <c r="X627" s="5">
        <f t="shared" si="158"/>
        <v>624.875</v>
      </c>
      <c r="Y627" s="5">
        <f t="shared" si="159"/>
        <v>38.234746743564976</v>
      </c>
      <c r="Z627" s="10">
        <f t="shared" si="160"/>
        <v>0.49749371855331004</v>
      </c>
      <c r="AA627">
        <f t="shared" si="161"/>
        <v>10.809999999999945</v>
      </c>
    </row>
    <row r="628" spans="1:27">
      <c r="A628" s="1">
        <f t="shared" si="151"/>
        <v>1915</v>
      </c>
      <c r="B628" s="1">
        <v>5</v>
      </c>
      <c r="C628" s="1">
        <v>-4</v>
      </c>
      <c r="D628" s="2">
        <v>-1</v>
      </c>
      <c r="E628" s="5">
        <v>506.93</v>
      </c>
      <c r="F628" s="5">
        <v>518.61</v>
      </c>
      <c r="G628" s="5">
        <v>19.47</v>
      </c>
      <c r="H628" s="5">
        <v>501.88</v>
      </c>
      <c r="I628" s="5">
        <v>536.12</v>
      </c>
      <c r="J628" s="5">
        <v>14.71</v>
      </c>
      <c r="K628" s="6">
        <f t="shared" si="162"/>
        <v>504.40499999999997</v>
      </c>
      <c r="L628" s="6">
        <f t="shared" si="163"/>
        <v>5.0500000000000114</v>
      </c>
      <c r="M628" s="6">
        <f t="shared" si="164"/>
        <v>527.36500000000001</v>
      </c>
      <c r="N628" s="5">
        <f t="shared" si="165"/>
        <v>12.20107577224238</v>
      </c>
      <c r="O628" s="6">
        <f t="shared" si="166"/>
        <v>-17.509999999999991</v>
      </c>
      <c r="P628" s="6">
        <f t="shared" si="167"/>
        <v>24.402151544484759</v>
      </c>
      <c r="Q628" s="6">
        <f t="shared" si="168"/>
        <v>0.27322647006960937</v>
      </c>
      <c r="R628" s="5">
        <f t="shared" si="152"/>
        <v>0.9245086425626633</v>
      </c>
      <c r="S628" s="5">
        <f t="shared" si="153"/>
        <v>22.560000000000002</v>
      </c>
      <c r="T628" s="5">
        <f t="shared" si="154"/>
        <v>17.509999999999991</v>
      </c>
      <c r="U628" s="5">
        <f t="shared" si="155"/>
        <v>0.71755967780461982</v>
      </c>
      <c r="V628" s="5">
        <f t="shared" si="156"/>
        <v>1.881801279542445</v>
      </c>
      <c r="W628" s="5">
        <f t="shared" si="157"/>
        <v>22.960000000000036</v>
      </c>
      <c r="X628" s="5">
        <f t="shared" si="158"/>
        <v>527.36500000000001</v>
      </c>
      <c r="Y628" s="5">
        <f t="shared" si="159"/>
        <v>43.222828039455578</v>
      </c>
      <c r="Z628" s="10">
        <f t="shared" si="160"/>
        <v>0.49784736616758363</v>
      </c>
      <c r="AA628">
        <f t="shared" si="161"/>
        <v>5.0500000000000114</v>
      </c>
    </row>
    <row r="629" spans="1:27">
      <c r="A629" s="1">
        <f t="shared" si="151"/>
        <v>351</v>
      </c>
      <c r="B629" s="1">
        <v>1</v>
      </c>
      <c r="C629" s="1">
        <v>-2</v>
      </c>
      <c r="D629" s="2">
        <v>-7</v>
      </c>
      <c r="E629" s="5">
        <v>756.62</v>
      </c>
      <c r="F629" s="5">
        <v>766.17</v>
      </c>
      <c r="G629" s="5">
        <v>29.79</v>
      </c>
      <c r="H629" s="5">
        <v>751.73</v>
      </c>
      <c r="I629" s="5">
        <v>780.48</v>
      </c>
      <c r="J629" s="5">
        <v>29.04</v>
      </c>
      <c r="K629" s="6">
        <f t="shared" si="162"/>
        <v>754.17499999999995</v>
      </c>
      <c r="L629" s="6">
        <f t="shared" si="163"/>
        <v>4.8899999999999864</v>
      </c>
      <c r="M629" s="6">
        <f t="shared" si="164"/>
        <v>773.32500000000005</v>
      </c>
      <c r="N629" s="5">
        <f t="shared" si="165"/>
        <v>20.801236141152764</v>
      </c>
      <c r="O629" s="6">
        <f t="shared" si="166"/>
        <v>-14.310000000000059</v>
      </c>
      <c r="P629" s="6">
        <f t="shared" si="167"/>
        <v>41.602472282305527</v>
      </c>
      <c r="Q629" s="6">
        <f t="shared" si="168"/>
        <v>2.5493052005826061E-2</v>
      </c>
      <c r="R629" s="5">
        <f t="shared" si="152"/>
        <v>0.46151103400088656</v>
      </c>
      <c r="S629" s="5">
        <f t="shared" si="153"/>
        <v>19.200000000000045</v>
      </c>
      <c r="T629" s="5">
        <f t="shared" si="154"/>
        <v>14.310000000000059</v>
      </c>
      <c r="U629" s="5">
        <f t="shared" si="155"/>
        <v>0.34396994252878632</v>
      </c>
      <c r="V629" s="5">
        <f t="shared" si="156"/>
        <v>0.92061836469968727</v>
      </c>
      <c r="W629" s="5">
        <f t="shared" si="157"/>
        <v>19.150000000000091</v>
      </c>
      <c r="X629" s="5">
        <f t="shared" si="158"/>
        <v>773.32500000000005</v>
      </c>
      <c r="Y629" s="5">
        <f t="shared" si="159"/>
        <v>37.176877121743203</v>
      </c>
      <c r="Z629" s="10">
        <f t="shared" si="160"/>
        <v>0.49832318830253125</v>
      </c>
      <c r="AA629">
        <f t="shared" si="161"/>
        <v>4.8899999999999864</v>
      </c>
    </row>
    <row r="630" spans="1:27">
      <c r="A630" s="1">
        <f t="shared" si="151"/>
        <v>1497</v>
      </c>
      <c r="B630" s="1">
        <v>4</v>
      </c>
      <c r="C630" s="1">
        <v>-5</v>
      </c>
      <c r="D630" s="2">
        <v>2</v>
      </c>
      <c r="E630" s="5">
        <v>793.33</v>
      </c>
      <c r="F630" s="5">
        <v>784.51</v>
      </c>
      <c r="G630" s="5">
        <v>23.85</v>
      </c>
      <c r="H630" s="5">
        <v>805.86</v>
      </c>
      <c r="I630" s="5">
        <v>784.47</v>
      </c>
      <c r="J630" s="5">
        <v>22.98</v>
      </c>
      <c r="K630" s="6">
        <f t="shared" si="162"/>
        <v>799.59500000000003</v>
      </c>
      <c r="L630" s="6">
        <f t="shared" si="163"/>
        <v>-12.529999999999973</v>
      </c>
      <c r="M630" s="6">
        <f t="shared" si="164"/>
        <v>784.49</v>
      </c>
      <c r="N630" s="5">
        <f t="shared" si="165"/>
        <v>16.559762226553858</v>
      </c>
      <c r="O630" s="6">
        <f t="shared" si="166"/>
        <v>3.999999999996362E-2</v>
      </c>
      <c r="P630" s="6">
        <f t="shared" si="167"/>
        <v>33.119524453107715</v>
      </c>
      <c r="Q630" s="6">
        <f t="shared" si="168"/>
        <v>3.7142850110069042E-2</v>
      </c>
      <c r="R630" s="5">
        <f t="shared" si="152"/>
        <v>0.3795344349764796</v>
      </c>
      <c r="S630" s="5">
        <f t="shared" si="153"/>
        <v>12.569999999999936</v>
      </c>
      <c r="T630" s="5">
        <f t="shared" si="154"/>
        <v>3.999999999996362E-2</v>
      </c>
      <c r="U630" s="5">
        <f t="shared" si="155"/>
        <v>1.2077468097888189E-3</v>
      </c>
      <c r="V630" s="5">
        <f t="shared" si="156"/>
        <v>0.91215077809383616</v>
      </c>
      <c r="W630" s="5">
        <f t="shared" si="157"/>
        <v>15.105000000000018</v>
      </c>
      <c r="X630" s="5">
        <f t="shared" si="158"/>
        <v>784.49</v>
      </c>
      <c r="Y630" s="5">
        <f t="shared" si="159"/>
        <v>47.373264740604611</v>
      </c>
      <c r="Z630" s="10">
        <f t="shared" si="160"/>
        <v>0.49847667949463792</v>
      </c>
      <c r="AA630">
        <f t="shared" si="161"/>
        <v>12.529999999999973</v>
      </c>
    </row>
    <row r="631" spans="1:27">
      <c r="A631" s="1">
        <f t="shared" si="151"/>
        <v>1099</v>
      </c>
      <c r="B631" s="1">
        <v>3</v>
      </c>
      <c r="C631" s="1">
        <v>-5</v>
      </c>
      <c r="D631" s="2">
        <v>4</v>
      </c>
      <c r="E631" s="5">
        <v>450.77</v>
      </c>
      <c r="F631" s="5">
        <v>441.65</v>
      </c>
      <c r="G631" s="5">
        <v>13.08</v>
      </c>
      <c r="H631" s="5">
        <v>450.5</v>
      </c>
      <c r="I631" s="5">
        <v>429.96</v>
      </c>
      <c r="J631" s="5">
        <v>15.43</v>
      </c>
      <c r="K631" s="6">
        <f t="shared" si="162"/>
        <v>450.63499999999999</v>
      </c>
      <c r="L631" s="6">
        <f t="shared" si="163"/>
        <v>0.26999999999998181</v>
      </c>
      <c r="M631" s="6">
        <f t="shared" si="164"/>
        <v>435.80499999999995</v>
      </c>
      <c r="N631" s="5">
        <f t="shared" si="165"/>
        <v>10.113991546367833</v>
      </c>
      <c r="O631" s="6">
        <f t="shared" si="166"/>
        <v>11.689999999999998</v>
      </c>
      <c r="P631" s="6">
        <f t="shared" si="167"/>
        <v>20.227983092735666</v>
      </c>
      <c r="Q631" s="6">
        <f t="shared" si="168"/>
        <v>-0.16374193400172499</v>
      </c>
      <c r="R631" s="5">
        <f t="shared" si="152"/>
        <v>0.56456444261618943</v>
      </c>
      <c r="S631" s="5">
        <f t="shared" si="153"/>
        <v>11.420000000000016</v>
      </c>
      <c r="T631" s="5">
        <f t="shared" si="154"/>
        <v>11.689999999999998</v>
      </c>
      <c r="U631" s="5">
        <f t="shared" si="155"/>
        <v>0.57791228845737697</v>
      </c>
      <c r="V631" s="5">
        <f t="shared" si="156"/>
        <v>1.4662855838875835</v>
      </c>
      <c r="W631" s="5">
        <f t="shared" si="157"/>
        <v>14.830000000000041</v>
      </c>
      <c r="X631" s="5">
        <f t="shared" si="158"/>
        <v>435.80499999999995</v>
      </c>
      <c r="Y631" s="5">
        <f t="shared" si="159"/>
        <v>43.08931819865991</v>
      </c>
      <c r="Z631" s="10">
        <f t="shared" si="160"/>
        <v>0.49893987613739599</v>
      </c>
      <c r="AA631">
        <f t="shared" si="161"/>
        <v>0.26999999999998181</v>
      </c>
    </row>
    <row r="632" spans="1:27">
      <c r="A632" s="1">
        <f t="shared" si="151"/>
        <v>1914</v>
      </c>
      <c r="B632" s="1">
        <v>5</v>
      </c>
      <c r="C632" s="1">
        <v>-4</v>
      </c>
      <c r="D632" s="2">
        <v>-2</v>
      </c>
      <c r="E632" s="5">
        <v>619.65</v>
      </c>
      <c r="F632" s="5">
        <v>647.1</v>
      </c>
      <c r="G632" s="5">
        <v>20.48</v>
      </c>
      <c r="H632" s="5">
        <v>624.5</v>
      </c>
      <c r="I632" s="5">
        <v>672.16</v>
      </c>
      <c r="J632" s="5">
        <v>21.77</v>
      </c>
      <c r="K632" s="6">
        <f t="shared" si="162"/>
        <v>622.07500000000005</v>
      </c>
      <c r="L632" s="6">
        <f t="shared" si="163"/>
        <v>-4.8500000000000227</v>
      </c>
      <c r="M632" s="6">
        <f t="shared" si="164"/>
        <v>659.63</v>
      </c>
      <c r="N632" s="5">
        <f t="shared" si="165"/>
        <v>14.944591831160864</v>
      </c>
      <c r="O632" s="6">
        <f t="shared" si="166"/>
        <v>-25.059999999999945</v>
      </c>
      <c r="P632" s="6">
        <f t="shared" si="167"/>
        <v>29.889183662321727</v>
      </c>
      <c r="Q632" s="6">
        <f t="shared" si="168"/>
        <v>-6.1008214687126659E-2</v>
      </c>
      <c r="R632" s="5">
        <f t="shared" si="152"/>
        <v>0.67616433517642793</v>
      </c>
      <c r="S632" s="5">
        <f t="shared" si="153"/>
        <v>20.209999999999923</v>
      </c>
      <c r="T632" s="5">
        <f t="shared" si="154"/>
        <v>25.059999999999945</v>
      </c>
      <c r="U632" s="5">
        <f t="shared" si="155"/>
        <v>0.83843039285112875</v>
      </c>
      <c r="V632" s="5">
        <f t="shared" si="156"/>
        <v>2.5129491942158153</v>
      </c>
      <c r="W632" s="5">
        <f t="shared" si="157"/>
        <v>37.55499999999995</v>
      </c>
      <c r="X632" s="5">
        <f t="shared" si="158"/>
        <v>659.63</v>
      </c>
      <c r="Y632" s="5">
        <f t="shared" si="159"/>
        <v>44.138375102664902</v>
      </c>
      <c r="Z632" s="10">
        <f t="shared" si="160"/>
        <v>0.49928849375886886</v>
      </c>
      <c r="AA632">
        <f t="shared" si="161"/>
        <v>4.8500000000000227</v>
      </c>
    </row>
    <row r="633" spans="1:27">
      <c r="A633" s="1">
        <f t="shared" si="151"/>
        <v>813</v>
      </c>
      <c r="B633" s="1">
        <v>2</v>
      </c>
      <c r="C633" s="1">
        <v>1</v>
      </c>
      <c r="D633" s="2">
        <v>-8</v>
      </c>
      <c r="E633" s="5">
        <v>447.07</v>
      </c>
      <c r="F633" s="5">
        <v>443.26</v>
      </c>
      <c r="G633" s="5">
        <v>19.350000000000001</v>
      </c>
      <c r="H633" s="5">
        <v>449.9</v>
      </c>
      <c r="I633" s="5">
        <v>434.04</v>
      </c>
      <c r="J633" s="5">
        <v>13.86</v>
      </c>
      <c r="K633" s="6">
        <f t="shared" si="162"/>
        <v>448.48500000000001</v>
      </c>
      <c r="L633" s="6">
        <f t="shared" si="163"/>
        <v>-2.8299999999999841</v>
      </c>
      <c r="M633" s="6">
        <f t="shared" si="164"/>
        <v>438.65</v>
      </c>
      <c r="N633" s="5">
        <f t="shared" si="165"/>
        <v>11.900862363711296</v>
      </c>
      <c r="O633" s="6">
        <f t="shared" si="166"/>
        <v>9.2199999999999704</v>
      </c>
      <c r="P633" s="6">
        <f t="shared" si="167"/>
        <v>23.801724727422592</v>
      </c>
      <c r="Q633" s="6">
        <f t="shared" si="168"/>
        <v>0.32182839822135817</v>
      </c>
      <c r="R633" s="5">
        <f t="shared" si="152"/>
        <v>0.50626583316951113</v>
      </c>
      <c r="S633" s="5">
        <f t="shared" si="153"/>
        <v>12.049999999999955</v>
      </c>
      <c r="T633" s="5">
        <f t="shared" si="154"/>
        <v>9.2199999999999704</v>
      </c>
      <c r="U633" s="5">
        <f t="shared" si="155"/>
        <v>0.38736688645833162</v>
      </c>
      <c r="V633" s="5">
        <f t="shared" si="156"/>
        <v>0.82641070028583896</v>
      </c>
      <c r="W633" s="5">
        <f t="shared" si="157"/>
        <v>9.8350000000000364</v>
      </c>
      <c r="X633" s="5">
        <f t="shared" si="158"/>
        <v>438.65</v>
      </c>
      <c r="Y633" s="5">
        <f t="shared" si="159"/>
        <v>36.858673480465875</v>
      </c>
      <c r="Z633" s="10">
        <f t="shared" si="160"/>
        <v>0.49931252738139875</v>
      </c>
      <c r="AA633">
        <f t="shared" si="161"/>
        <v>2.8299999999999841</v>
      </c>
    </row>
    <row r="634" spans="1:27">
      <c r="A634" s="1">
        <f t="shared" si="151"/>
        <v>1492</v>
      </c>
      <c r="B634" s="1">
        <v>4</v>
      </c>
      <c r="C634" s="1">
        <v>-5</v>
      </c>
      <c r="D634" s="2">
        <v>-3</v>
      </c>
      <c r="E634" s="5">
        <v>702.52</v>
      </c>
      <c r="F634" s="5">
        <v>710.55</v>
      </c>
      <c r="G634" s="5">
        <v>25.26</v>
      </c>
      <c r="H634" s="5">
        <v>700.05</v>
      </c>
      <c r="I634" s="5">
        <v>693.93</v>
      </c>
      <c r="J634" s="5">
        <v>27.05</v>
      </c>
      <c r="K634" s="6">
        <f t="shared" si="162"/>
        <v>701.28499999999997</v>
      </c>
      <c r="L634" s="6">
        <f t="shared" si="163"/>
        <v>2.4700000000000273</v>
      </c>
      <c r="M634" s="6">
        <f t="shared" si="164"/>
        <v>702.24</v>
      </c>
      <c r="N634" s="5">
        <f t="shared" si="165"/>
        <v>18.505202646823406</v>
      </c>
      <c r="O634" s="6">
        <f t="shared" si="166"/>
        <v>16.620000000000005</v>
      </c>
      <c r="P634" s="6">
        <f t="shared" si="167"/>
        <v>37.010405293646812</v>
      </c>
      <c r="Q634" s="6">
        <f t="shared" si="168"/>
        <v>-6.8358113525766026E-2</v>
      </c>
      <c r="R634" s="5">
        <f t="shared" si="152"/>
        <v>0.38232491343262753</v>
      </c>
      <c r="S634" s="5">
        <f t="shared" si="153"/>
        <v>14.149999999999977</v>
      </c>
      <c r="T634" s="5">
        <f t="shared" si="154"/>
        <v>16.620000000000005</v>
      </c>
      <c r="U634" s="5">
        <f t="shared" si="155"/>
        <v>0.44906290185514358</v>
      </c>
      <c r="V634" s="5">
        <f t="shared" si="156"/>
        <v>5.1607108456279228E-2</v>
      </c>
      <c r="W634" s="5">
        <f t="shared" si="157"/>
        <v>0.95500000000004093</v>
      </c>
      <c r="X634" s="5">
        <f t="shared" si="158"/>
        <v>702.24</v>
      </c>
      <c r="Y634" s="5">
        <f t="shared" si="159"/>
        <v>37.948246955325622</v>
      </c>
      <c r="Z634" s="10">
        <f t="shared" si="160"/>
        <v>0.49964387317368353</v>
      </c>
      <c r="AA634">
        <f t="shared" si="161"/>
        <v>2.4700000000000273</v>
      </c>
    </row>
    <row r="635" spans="1:27">
      <c r="A635" s="1">
        <f t="shared" si="151"/>
        <v>792</v>
      </c>
      <c r="B635" s="1">
        <v>2</v>
      </c>
      <c r="C635" s="1">
        <v>0</v>
      </c>
      <c r="D635" s="2">
        <v>-8</v>
      </c>
      <c r="E635" s="5">
        <v>742.97</v>
      </c>
      <c r="F635" s="5">
        <v>755.9</v>
      </c>
      <c r="G635" s="5">
        <v>25.74</v>
      </c>
      <c r="H635" s="5">
        <v>709.02</v>
      </c>
      <c r="I635" s="5">
        <v>728.91</v>
      </c>
      <c r="J635" s="5">
        <v>18.22</v>
      </c>
      <c r="K635" s="6">
        <f t="shared" si="162"/>
        <v>725.995</v>
      </c>
      <c r="L635" s="6">
        <f t="shared" si="163"/>
        <v>33.950000000000045</v>
      </c>
      <c r="M635" s="6">
        <f t="shared" si="164"/>
        <v>742.40499999999997</v>
      </c>
      <c r="N635" s="5">
        <f t="shared" si="165"/>
        <v>15.767973871109755</v>
      </c>
      <c r="O635" s="6">
        <f t="shared" si="166"/>
        <v>26.990000000000009</v>
      </c>
      <c r="P635" s="6">
        <f t="shared" si="167"/>
        <v>31.535947742219509</v>
      </c>
      <c r="Q635" s="6">
        <f t="shared" si="168"/>
        <v>0.33240209307844215</v>
      </c>
      <c r="R635" s="5">
        <f t="shared" si="152"/>
        <v>0.22070051792615603</v>
      </c>
      <c r="S635" s="5">
        <f t="shared" si="153"/>
        <v>6.9600000000000364</v>
      </c>
      <c r="T635" s="5">
        <f t="shared" si="154"/>
        <v>26.990000000000009</v>
      </c>
      <c r="U635" s="5">
        <f t="shared" si="155"/>
        <v>0.85584870385444278</v>
      </c>
      <c r="V635" s="5">
        <f t="shared" si="156"/>
        <v>1.0407170974621249</v>
      </c>
      <c r="W635" s="5">
        <f t="shared" si="157"/>
        <v>16.409999999999968</v>
      </c>
      <c r="X635" s="5">
        <f t="shared" si="158"/>
        <v>742.40499999999997</v>
      </c>
      <c r="Y635" s="5">
        <f t="shared" si="159"/>
        <v>47.083094256024999</v>
      </c>
      <c r="Z635" s="10">
        <f t="shared" si="160"/>
        <v>0.49973192813747652</v>
      </c>
      <c r="AA635">
        <f t="shared" si="161"/>
        <v>33.950000000000045</v>
      </c>
    </row>
    <row r="636" spans="1:27">
      <c r="A636" s="1">
        <f t="shared" si="151"/>
        <v>1933</v>
      </c>
      <c r="B636" s="1">
        <v>5</v>
      </c>
      <c r="C636" s="1">
        <v>-3</v>
      </c>
      <c r="D636" s="2">
        <v>-4</v>
      </c>
      <c r="E636" s="5">
        <v>1353.08</v>
      </c>
      <c r="F636" s="5">
        <v>1390.68</v>
      </c>
      <c r="G636" s="5">
        <v>48.19</v>
      </c>
      <c r="H636" s="5">
        <v>1367.27</v>
      </c>
      <c r="I636" s="5">
        <v>1385.79</v>
      </c>
      <c r="J636" s="5">
        <v>36.200000000000003</v>
      </c>
      <c r="K636" s="6">
        <f t="shared" si="162"/>
        <v>1360.175</v>
      </c>
      <c r="L636" s="6">
        <f t="shared" si="163"/>
        <v>-14.190000000000055</v>
      </c>
      <c r="M636" s="6">
        <f t="shared" si="164"/>
        <v>1388.2350000000001</v>
      </c>
      <c r="N636" s="5">
        <f t="shared" si="165"/>
        <v>30.136008776876874</v>
      </c>
      <c r="O636" s="6">
        <f t="shared" si="166"/>
        <v>4.8900000000001</v>
      </c>
      <c r="P636" s="6">
        <f t="shared" si="167"/>
        <v>60.272017553753749</v>
      </c>
      <c r="Q636" s="6">
        <f t="shared" si="168"/>
        <v>0.27853431761430503</v>
      </c>
      <c r="R636" s="5">
        <f t="shared" si="152"/>
        <v>0.31656481356350163</v>
      </c>
      <c r="S636" s="5">
        <f t="shared" si="153"/>
        <v>19.080000000000155</v>
      </c>
      <c r="T636" s="5">
        <f t="shared" si="154"/>
        <v>4.8900000000001</v>
      </c>
      <c r="U636" s="5">
        <f t="shared" si="155"/>
        <v>8.1132177061087121E-2</v>
      </c>
      <c r="V636" s="5">
        <f t="shared" si="156"/>
        <v>0.93111201976853664</v>
      </c>
      <c r="W636" s="5">
        <f t="shared" si="157"/>
        <v>28.060000000000173</v>
      </c>
      <c r="X636" s="5">
        <f t="shared" si="158"/>
        <v>1388.2350000000001</v>
      </c>
      <c r="Y636" s="5">
        <f t="shared" si="159"/>
        <v>46.065655551082202</v>
      </c>
      <c r="Z636" s="10">
        <f t="shared" si="160"/>
        <v>0.50038085494950746</v>
      </c>
      <c r="AA636">
        <f t="shared" si="161"/>
        <v>14.190000000000055</v>
      </c>
    </row>
    <row r="637" spans="1:27">
      <c r="A637" s="1">
        <f t="shared" si="151"/>
        <v>1184</v>
      </c>
      <c r="B637" s="1">
        <v>3</v>
      </c>
      <c r="C637" s="1">
        <v>-1</v>
      </c>
      <c r="D637" s="2">
        <v>5</v>
      </c>
      <c r="E637" s="5">
        <v>348.2</v>
      </c>
      <c r="F637" s="5">
        <v>368.28</v>
      </c>
      <c r="G637" s="5">
        <v>13.55</v>
      </c>
      <c r="H637" s="5">
        <v>326.95999999999998</v>
      </c>
      <c r="I637" s="5">
        <v>332.37</v>
      </c>
      <c r="J637" s="5">
        <v>10.25</v>
      </c>
      <c r="K637" s="6">
        <f t="shared" si="162"/>
        <v>337.58</v>
      </c>
      <c r="L637" s="6">
        <f t="shared" si="163"/>
        <v>21.240000000000009</v>
      </c>
      <c r="M637" s="6">
        <f t="shared" si="164"/>
        <v>350.32499999999999</v>
      </c>
      <c r="N637" s="5">
        <f t="shared" si="165"/>
        <v>8.4950721009300452</v>
      </c>
      <c r="O637" s="6">
        <f t="shared" si="166"/>
        <v>35.909999999999968</v>
      </c>
      <c r="P637" s="6">
        <f t="shared" si="167"/>
        <v>16.99014420186009</v>
      </c>
      <c r="Q637" s="6">
        <f t="shared" si="168"/>
        <v>0.27208009284118273</v>
      </c>
      <c r="R637" s="5">
        <f t="shared" si="152"/>
        <v>0.8634417592755852</v>
      </c>
      <c r="S637" s="5">
        <f t="shared" si="153"/>
        <v>14.669999999999959</v>
      </c>
      <c r="T637" s="5">
        <f t="shared" si="154"/>
        <v>35.909999999999968</v>
      </c>
      <c r="U637" s="5">
        <f t="shared" si="155"/>
        <v>2.1135782941776635</v>
      </c>
      <c r="V637" s="5">
        <f t="shared" si="156"/>
        <v>1.5002815571870984</v>
      </c>
      <c r="W637" s="5">
        <f t="shared" si="157"/>
        <v>12.745000000000005</v>
      </c>
      <c r="X637" s="5">
        <f t="shared" si="158"/>
        <v>350.32499999999999</v>
      </c>
      <c r="Y637" s="5">
        <f t="shared" si="159"/>
        <v>41.23861408564693</v>
      </c>
      <c r="Z637" s="10">
        <f t="shared" si="160"/>
        <v>0.50056967546985909</v>
      </c>
      <c r="AA637">
        <f t="shared" si="161"/>
        <v>21.240000000000009</v>
      </c>
    </row>
    <row r="638" spans="1:27">
      <c r="A638" s="1">
        <f t="shared" si="151"/>
        <v>1641</v>
      </c>
      <c r="B638" s="1">
        <v>4</v>
      </c>
      <c r="C638" s="1">
        <v>2</v>
      </c>
      <c r="D638" s="2">
        <v>-1</v>
      </c>
      <c r="E638" s="5">
        <v>580.64</v>
      </c>
      <c r="F638" s="5">
        <v>580.54</v>
      </c>
      <c r="G638" s="5">
        <v>20.59</v>
      </c>
      <c r="H638" s="5">
        <v>596.91</v>
      </c>
      <c r="I638" s="5">
        <v>590.28</v>
      </c>
      <c r="J638" s="5">
        <v>15.52</v>
      </c>
      <c r="K638" s="6">
        <f t="shared" si="162"/>
        <v>588.77499999999998</v>
      </c>
      <c r="L638" s="6">
        <f t="shared" si="163"/>
        <v>-16.269999999999982</v>
      </c>
      <c r="M638" s="6">
        <f t="shared" si="164"/>
        <v>585.41</v>
      </c>
      <c r="N638" s="5">
        <f t="shared" si="165"/>
        <v>12.892037271122048</v>
      </c>
      <c r="O638" s="6">
        <f t="shared" si="166"/>
        <v>-9.7400000000000091</v>
      </c>
      <c r="P638" s="6">
        <f t="shared" si="167"/>
        <v>25.784074542244095</v>
      </c>
      <c r="Q638" s="6">
        <f t="shared" si="168"/>
        <v>0.27537997212773113</v>
      </c>
      <c r="R638" s="5">
        <f t="shared" si="152"/>
        <v>0.25325710214269492</v>
      </c>
      <c r="S638" s="5">
        <f t="shared" si="153"/>
        <v>6.5299999999999727</v>
      </c>
      <c r="T638" s="5">
        <f t="shared" si="154"/>
        <v>9.7400000000000091</v>
      </c>
      <c r="U638" s="5">
        <f t="shared" si="155"/>
        <v>0.37775255357884552</v>
      </c>
      <c r="V638" s="5">
        <f t="shared" si="156"/>
        <v>0.26101382808887419</v>
      </c>
      <c r="W638" s="5">
        <f t="shared" si="157"/>
        <v>3.3650000000000091</v>
      </c>
      <c r="X638" s="5">
        <f t="shared" si="158"/>
        <v>585.41</v>
      </c>
      <c r="Y638" s="5">
        <f t="shared" si="159"/>
        <v>45.40864936151781</v>
      </c>
      <c r="Z638" s="10">
        <f t="shared" si="160"/>
        <v>0.50074644282311187</v>
      </c>
      <c r="AA638">
        <f t="shared" si="161"/>
        <v>16.269999999999982</v>
      </c>
    </row>
    <row r="639" spans="1:27">
      <c r="A639" s="1">
        <f t="shared" si="151"/>
        <v>1073</v>
      </c>
      <c r="B639" s="1">
        <v>3</v>
      </c>
      <c r="C639" s="1">
        <v>-6</v>
      </c>
      <c r="D639" s="2">
        <v>-1</v>
      </c>
      <c r="E639" s="5">
        <v>372.86</v>
      </c>
      <c r="F639" s="5">
        <v>341.46</v>
      </c>
      <c r="G639" s="5">
        <v>21.9</v>
      </c>
      <c r="H639" s="5">
        <v>367.15</v>
      </c>
      <c r="I639" s="5">
        <v>339.43</v>
      </c>
      <c r="J639" s="5">
        <v>13.84</v>
      </c>
      <c r="K639" s="6">
        <f t="shared" si="162"/>
        <v>370.005</v>
      </c>
      <c r="L639" s="6">
        <f t="shared" si="163"/>
        <v>5.7100000000000364</v>
      </c>
      <c r="M639" s="6">
        <f t="shared" si="164"/>
        <v>340.44499999999999</v>
      </c>
      <c r="N639" s="5">
        <f t="shared" si="165"/>
        <v>12.953335477783318</v>
      </c>
      <c r="O639" s="6">
        <f t="shared" si="166"/>
        <v>2.0299999999999727</v>
      </c>
      <c r="P639" s="6">
        <f t="shared" si="167"/>
        <v>25.906670955566636</v>
      </c>
      <c r="Q639" s="6">
        <f t="shared" si="168"/>
        <v>0.42920658041145748</v>
      </c>
      <c r="R639" s="5">
        <f t="shared" si="152"/>
        <v>0.14204835527929274</v>
      </c>
      <c r="S639" s="5">
        <f t="shared" si="153"/>
        <v>3.6800000000000637</v>
      </c>
      <c r="T639" s="5">
        <f t="shared" si="154"/>
        <v>2.0299999999999727</v>
      </c>
      <c r="U639" s="5">
        <f t="shared" si="155"/>
        <v>7.8358195982868306E-2</v>
      </c>
      <c r="V639" s="5">
        <f t="shared" si="156"/>
        <v>2.282037707639033</v>
      </c>
      <c r="W639" s="5">
        <f t="shared" si="157"/>
        <v>29.560000000000002</v>
      </c>
      <c r="X639" s="5">
        <f t="shared" si="158"/>
        <v>340.44499999999999</v>
      </c>
      <c r="Y639" s="5">
        <f t="shared" si="159"/>
        <v>26.282419735357596</v>
      </c>
      <c r="Z639" s="10">
        <f t="shared" si="160"/>
        <v>0.50105289141965836</v>
      </c>
      <c r="AA639">
        <f t="shared" si="161"/>
        <v>5.7100000000000364</v>
      </c>
    </row>
    <row r="640" spans="1:27">
      <c r="A640" s="1">
        <f t="shared" si="151"/>
        <v>722</v>
      </c>
      <c r="B640" s="1">
        <v>2</v>
      </c>
      <c r="C640" s="1">
        <v>-4</v>
      </c>
      <c r="D640" s="2">
        <v>6</v>
      </c>
      <c r="E640" s="5">
        <v>517.4</v>
      </c>
      <c r="F640" s="5">
        <v>508.78</v>
      </c>
      <c r="G640" s="5">
        <v>18.350000000000001</v>
      </c>
      <c r="H640" s="5">
        <v>481.18</v>
      </c>
      <c r="I640" s="5">
        <v>496.76</v>
      </c>
      <c r="J640" s="5">
        <v>12.89</v>
      </c>
      <c r="K640" s="6">
        <f t="shared" si="162"/>
        <v>499.28999999999996</v>
      </c>
      <c r="L640" s="6">
        <f t="shared" si="163"/>
        <v>36.21999999999997</v>
      </c>
      <c r="M640" s="6">
        <f t="shared" si="164"/>
        <v>502.77</v>
      </c>
      <c r="N640" s="5">
        <f t="shared" si="165"/>
        <v>11.212432831459907</v>
      </c>
      <c r="O640" s="6">
        <f t="shared" si="166"/>
        <v>12.019999999999982</v>
      </c>
      <c r="P640" s="6">
        <f t="shared" si="167"/>
        <v>22.424865662919814</v>
      </c>
      <c r="Q640" s="6">
        <f t="shared" si="168"/>
        <v>0.33919072468563732</v>
      </c>
      <c r="R640" s="5">
        <f t="shared" si="152"/>
        <v>1.0791591960354712</v>
      </c>
      <c r="S640" s="5">
        <f t="shared" si="153"/>
        <v>24.199999999999989</v>
      </c>
      <c r="T640" s="5">
        <f t="shared" si="154"/>
        <v>12.019999999999982</v>
      </c>
      <c r="U640" s="5">
        <f t="shared" si="155"/>
        <v>0.53601212960108879</v>
      </c>
      <c r="V640" s="5">
        <f t="shared" si="156"/>
        <v>0.31036975224821989</v>
      </c>
      <c r="W640" s="5">
        <f t="shared" si="157"/>
        <v>3.4800000000000182</v>
      </c>
      <c r="X640" s="5">
        <f t="shared" si="158"/>
        <v>502.77</v>
      </c>
      <c r="Y640" s="5">
        <f t="shared" si="159"/>
        <v>44.840402395930084</v>
      </c>
      <c r="Z640" s="10">
        <f t="shared" si="160"/>
        <v>0.50138208982770816</v>
      </c>
      <c r="AA640">
        <f t="shared" si="161"/>
        <v>36.21999999999997</v>
      </c>
    </row>
    <row r="641" spans="1:27">
      <c r="A641" s="1">
        <f t="shared" si="151"/>
        <v>1997</v>
      </c>
      <c r="B641" s="1">
        <v>5</v>
      </c>
      <c r="C641" s="1">
        <v>0</v>
      </c>
      <c r="D641" s="2">
        <v>-3</v>
      </c>
      <c r="E641" s="5">
        <v>350.89</v>
      </c>
      <c r="F641" s="5">
        <v>356.47</v>
      </c>
      <c r="G641" s="5">
        <v>14.86</v>
      </c>
      <c r="H641" s="5">
        <v>350.63</v>
      </c>
      <c r="I641" s="5">
        <v>356.18</v>
      </c>
      <c r="J641" s="5">
        <v>11.46</v>
      </c>
      <c r="K641" s="6">
        <f t="shared" si="162"/>
        <v>350.76</v>
      </c>
      <c r="L641" s="6">
        <f t="shared" si="163"/>
        <v>0.25999999999999091</v>
      </c>
      <c r="M641" s="6">
        <f t="shared" si="164"/>
        <v>356.32500000000005</v>
      </c>
      <c r="N641" s="5">
        <f t="shared" si="165"/>
        <v>9.3828460501065454</v>
      </c>
      <c r="O641" s="6">
        <f t="shared" si="166"/>
        <v>0.29000000000002046</v>
      </c>
      <c r="P641" s="6">
        <f t="shared" si="167"/>
        <v>18.765692100213091</v>
      </c>
      <c r="Q641" s="6">
        <f t="shared" si="168"/>
        <v>0.25411811744500651</v>
      </c>
      <c r="R641" s="5">
        <f t="shared" si="152"/>
        <v>1.5986620605210132E-3</v>
      </c>
      <c r="S641" s="5">
        <f t="shared" si="153"/>
        <v>3.0000000000029559E-2</v>
      </c>
      <c r="T641" s="5">
        <f t="shared" si="154"/>
        <v>0.29000000000002046</v>
      </c>
      <c r="U641" s="5">
        <f t="shared" si="155"/>
        <v>1.5453733251688992E-2</v>
      </c>
      <c r="V641" s="5">
        <f t="shared" si="156"/>
        <v>0.59310362445271736</v>
      </c>
      <c r="W641" s="5">
        <f t="shared" si="157"/>
        <v>5.5650000000000546</v>
      </c>
      <c r="X641" s="5">
        <f t="shared" si="158"/>
        <v>356.32500000000005</v>
      </c>
      <c r="Y641" s="5">
        <f t="shared" si="159"/>
        <v>37.976217247639255</v>
      </c>
      <c r="Z641" s="10">
        <f t="shared" si="160"/>
        <v>0.5013980454688669</v>
      </c>
      <c r="AA641">
        <f t="shared" si="161"/>
        <v>0.25999999999999091</v>
      </c>
    </row>
    <row r="642" spans="1:27">
      <c r="A642" s="1">
        <f t="shared" si="151"/>
        <v>487</v>
      </c>
      <c r="B642" s="1">
        <v>1</v>
      </c>
      <c r="C642" s="1">
        <v>4</v>
      </c>
      <c r="D642" s="2">
        <v>3</v>
      </c>
      <c r="E642" s="5">
        <v>224.47</v>
      </c>
      <c r="F642" s="5">
        <v>223.69</v>
      </c>
      <c r="G642" s="5">
        <v>8.7799999999999994</v>
      </c>
      <c r="H642" s="5">
        <v>181</v>
      </c>
      <c r="I642" s="5">
        <v>176.31</v>
      </c>
      <c r="J642" s="5">
        <v>6.81</v>
      </c>
      <c r="K642" s="6">
        <f t="shared" si="162"/>
        <v>202.73500000000001</v>
      </c>
      <c r="L642" s="6">
        <f t="shared" si="163"/>
        <v>43.47</v>
      </c>
      <c r="M642" s="6">
        <f t="shared" si="164"/>
        <v>200</v>
      </c>
      <c r="N642" s="5">
        <f t="shared" si="165"/>
        <v>5.5557290250695273</v>
      </c>
      <c r="O642" s="6">
        <f t="shared" si="166"/>
        <v>47.379999999999995</v>
      </c>
      <c r="P642" s="6">
        <f t="shared" si="167"/>
        <v>11.111458050139055</v>
      </c>
      <c r="Q642" s="6">
        <f t="shared" si="168"/>
        <v>0.24875409530674811</v>
      </c>
      <c r="R642" s="5">
        <f t="shared" si="152"/>
        <v>0.351889012437127</v>
      </c>
      <c r="S642" s="5">
        <f t="shared" si="153"/>
        <v>3.9099999999999966</v>
      </c>
      <c r="T642" s="5">
        <f t="shared" si="154"/>
        <v>47.379999999999995</v>
      </c>
      <c r="U642" s="5">
        <f t="shared" si="155"/>
        <v>4.2640668565910715</v>
      </c>
      <c r="V642" s="5">
        <f t="shared" si="156"/>
        <v>0.4922846286524542</v>
      </c>
      <c r="W642" s="5">
        <f t="shared" si="157"/>
        <v>2.7350000000000136</v>
      </c>
      <c r="X642" s="5">
        <f t="shared" si="158"/>
        <v>200</v>
      </c>
      <c r="Y642" s="5">
        <f t="shared" si="159"/>
        <v>35.998875952647296</v>
      </c>
      <c r="Z642" s="10">
        <f t="shared" si="160"/>
        <v>0.50153763567652632</v>
      </c>
      <c r="AA642">
        <f t="shared" si="161"/>
        <v>43.47</v>
      </c>
    </row>
    <row r="643" spans="1:27">
      <c r="A643" s="1">
        <f t="shared" si="151"/>
        <v>866</v>
      </c>
      <c r="B643" s="1">
        <v>2</v>
      </c>
      <c r="C643" s="1">
        <v>3</v>
      </c>
      <c r="D643" s="2">
        <v>3</v>
      </c>
      <c r="E643" s="5">
        <v>269.25</v>
      </c>
      <c r="F643" s="5">
        <v>275.61</v>
      </c>
      <c r="G643" s="5">
        <v>10.08</v>
      </c>
      <c r="H643" s="5">
        <v>302.87</v>
      </c>
      <c r="I643" s="5">
        <v>309.52999999999997</v>
      </c>
      <c r="J643" s="5">
        <v>8.1999999999999993</v>
      </c>
      <c r="K643" s="6">
        <f t="shared" si="162"/>
        <v>286.06</v>
      </c>
      <c r="L643" s="6">
        <f t="shared" si="163"/>
        <v>-33.620000000000005</v>
      </c>
      <c r="M643" s="6">
        <f t="shared" si="164"/>
        <v>292.57</v>
      </c>
      <c r="N643" s="5">
        <f t="shared" si="165"/>
        <v>6.4970454823711989</v>
      </c>
      <c r="O643" s="6">
        <f t="shared" si="166"/>
        <v>-33.919999999999959</v>
      </c>
      <c r="P643" s="6">
        <f t="shared" si="167"/>
        <v>12.994090964742398</v>
      </c>
      <c r="Q643" s="6">
        <f t="shared" si="168"/>
        <v>0.20353646864842845</v>
      </c>
      <c r="R643" s="5">
        <f t="shared" si="152"/>
        <v>2.3087417258657147E-2</v>
      </c>
      <c r="S643" s="5">
        <f t="shared" si="153"/>
        <v>0.29999999999995453</v>
      </c>
      <c r="T643" s="5">
        <f t="shared" si="154"/>
        <v>33.919999999999959</v>
      </c>
      <c r="U643" s="5">
        <f t="shared" si="155"/>
        <v>2.6104173113792273</v>
      </c>
      <c r="V643" s="5">
        <f t="shared" si="156"/>
        <v>1.0019939090258707</v>
      </c>
      <c r="W643" s="5">
        <f t="shared" si="157"/>
        <v>6.5099999999999909</v>
      </c>
      <c r="X643" s="5">
        <f t="shared" si="158"/>
        <v>292.57</v>
      </c>
      <c r="Y643" s="5">
        <f t="shared" si="159"/>
        <v>45.031237782442297</v>
      </c>
      <c r="Z643" s="10">
        <f t="shared" si="160"/>
        <v>0.50178680731960268</v>
      </c>
      <c r="AA643">
        <f t="shared" si="161"/>
        <v>33.620000000000005</v>
      </c>
    </row>
    <row r="644" spans="1:27">
      <c r="A644" s="1">
        <f t="shared" si="151"/>
        <v>1979</v>
      </c>
      <c r="B644" s="1">
        <v>5</v>
      </c>
      <c r="C644" s="1">
        <v>-1</v>
      </c>
      <c r="D644" s="2">
        <v>0</v>
      </c>
      <c r="E644" s="5">
        <v>521.30999999999995</v>
      </c>
      <c r="F644" s="5">
        <v>526.79</v>
      </c>
      <c r="G644" s="5">
        <v>14.82</v>
      </c>
      <c r="H644" s="5">
        <v>525.53</v>
      </c>
      <c r="I644" s="5">
        <v>538.24</v>
      </c>
      <c r="J644" s="5">
        <v>12.27</v>
      </c>
      <c r="K644" s="6">
        <f t="shared" si="162"/>
        <v>523.41999999999996</v>
      </c>
      <c r="L644" s="6">
        <f t="shared" si="163"/>
        <v>-4.2200000000000273</v>
      </c>
      <c r="M644" s="6">
        <f t="shared" si="164"/>
        <v>532.51499999999999</v>
      </c>
      <c r="N644" s="5">
        <f t="shared" si="165"/>
        <v>9.6201000514547665</v>
      </c>
      <c r="O644" s="6">
        <f t="shared" si="166"/>
        <v>-11.450000000000045</v>
      </c>
      <c r="P644" s="6">
        <f t="shared" si="167"/>
        <v>19.240200102909533</v>
      </c>
      <c r="Q644" s="6">
        <f t="shared" si="168"/>
        <v>0.18660789609960207</v>
      </c>
      <c r="R644" s="5">
        <f t="shared" si="152"/>
        <v>0.37577571757721406</v>
      </c>
      <c r="S644" s="5">
        <f t="shared" si="153"/>
        <v>7.2300000000000182</v>
      </c>
      <c r="T644" s="5">
        <f t="shared" si="154"/>
        <v>11.450000000000045</v>
      </c>
      <c r="U644" s="5">
        <f t="shared" si="155"/>
        <v>0.59510815577581022</v>
      </c>
      <c r="V644" s="5">
        <f t="shared" si="156"/>
        <v>0.94541636275650454</v>
      </c>
      <c r="W644" s="5">
        <f t="shared" si="157"/>
        <v>9.0950000000000273</v>
      </c>
      <c r="X644" s="5">
        <f t="shared" si="158"/>
        <v>532.51499999999999</v>
      </c>
      <c r="Y644" s="5">
        <f t="shared" si="159"/>
        <v>55.354413899205987</v>
      </c>
      <c r="Z644" s="10">
        <f t="shared" si="160"/>
        <v>0.50197111470681255</v>
      </c>
      <c r="AA644">
        <f t="shared" si="161"/>
        <v>4.2200000000000273</v>
      </c>
    </row>
    <row r="645" spans="1:27">
      <c r="A645" s="1">
        <f t="shared" si="151"/>
        <v>691</v>
      </c>
      <c r="B645" s="1">
        <v>2</v>
      </c>
      <c r="C645" s="1">
        <v>-5</v>
      </c>
      <c r="D645" s="2">
        <v>-4</v>
      </c>
      <c r="E645" s="5">
        <v>865.5</v>
      </c>
      <c r="F645" s="5">
        <v>850.6</v>
      </c>
      <c r="G645" s="5">
        <v>31.7</v>
      </c>
      <c r="H645" s="5">
        <v>838.46</v>
      </c>
      <c r="I645" s="5">
        <v>814.46</v>
      </c>
      <c r="J645" s="5">
        <v>24.59</v>
      </c>
      <c r="K645" s="6">
        <f t="shared" si="162"/>
        <v>851.98</v>
      </c>
      <c r="L645" s="6">
        <f t="shared" si="163"/>
        <v>27.039999999999964</v>
      </c>
      <c r="M645" s="6">
        <f t="shared" si="164"/>
        <v>832.53</v>
      </c>
      <c r="N645" s="5">
        <f t="shared" si="165"/>
        <v>20.059649174399834</v>
      </c>
      <c r="O645" s="6">
        <f t="shared" si="166"/>
        <v>36.139999999999986</v>
      </c>
      <c r="P645" s="6">
        <f t="shared" si="167"/>
        <v>40.119298348799667</v>
      </c>
      <c r="Q645" s="6">
        <f t="shared" si="168"/>
        <v>0.24865327943116811</v>
      </c>
      <c r="R645" s="5">
        <f t="shared" si="152"/>
        <v>0.22682350824992148</v>
      </c>
      <c r="S645" s="5">
        <f t="shared" si="153"/>
        <v>9.1000000000000227</v>
      </c>
      <c r="T645" s="5">
        <f t="shared" si="154"/>
        <v>36.139999999999986</v>
      </c>
      <c r="U645" s="5">
        <f t="shared" si="155"/>
        <v>0.90081336133539991</v>
      </c>
      <c r="V645" s="5">
        <f t="shared" si="156"/>
        <v>0.9696081836177961</v>
      </c>
      <c r="W645" s="5">
        <f t="shared" si="157"/>
        <v>19.450000000000045</v>
      </c>
      <c r="X645" s="5">
        <f t="shared" si="158"/>
        <v>832.53</v>
      </c>
      <c r="Y645" s="5">
        <f t="shared" si="159"/>
        <v>41.50271985127619</v>
      </c>
      <c r="Z645" s="10">
        <f t="shared" si="160"/>
        <v>0.50249477609224957</v>
      </c>
      <c r="AA645">
        <f t="shared" si="161"/>
        <v>27.039999999999964</v>
      </c>
    </row>
    <row r="646" spans="1:27">
      <c r="A646" s="1">
        <f t="shared" si="151"/>
        <v>434</v>
      </c>
      <c r="B646" s="1">
        <v>1</v>
      </c>
      <c r="C646" s="1">
        <v>2</v>
      </c>
      <c r="D646" s="2">
        <v>-8</v>
      </c>
      <c r="E646" s="5">
        <v>396.86</v>
      </c>
      <c r="F646" s="5">
        <v>406.37</v>
      </c>
      <c r="G646" s="5">
        <v>14.44</v>
      </c>
      <c r="H646" s="5">
        <v>426.16</v>
      </c>
      <c r="I646" s="5">
        <v>428.22</v>
      </c>
      <c r="J646" s="5">
        <v>13.74</v>
      </c>
      <c r="K646" s="6">
        <f t="shared" si="162"/>
        <v>411.51</v>
      </c>
      <c r="L646" s="6">
        <f t="shared" si="163"/>
        <v>-29.300000000000011</v>
      </c>
      <c r="M646" s="6">
        <f t="shared" si="164"/>
        <v>417.29500000000002</v>
      </c>
      <c r="N646" s="5">
        <f t="shared" si="165"/>
        <v>9.9662079047148122</v>
      </c>
      <c r="O646" s="6">
        <f t="shared" si="166"/>
        <v>-21.850000000000023</v>
      </c>
      <c r="P646" s="6">
        <f t="shared" si="167"/>
        <v>19.932415809429624</v>
      </c>
      <c r="Q646" s="6">
        <f t="shared" si="168"/>
        <v>4.964998847222208E-2</v>
      </c>
      <c r="R646" s="5">
        <f t="shared" si="152"/>
        <v>0.37376302357065738</v>
      </c>
      <c r="S646" s="5">
        <f t="shared" si="153"/>
        <v>7.4499999999999886</v>
      </c>
      <c r="T646" s="5">
        <f t="shared" si="154"/>
        <v>21.850000000000023</v>
      </c>
      <c r="U646" s="5">
        <f t="shared" si="155"/>
        <v>1.0962043040293805</v>
      </c>
      <c r="V646" s="5">
        <f t="shared" si="156"/>
        <v>0.58046150103523908</v>
      </c>
      <c r="W646" s="5">
        <f t="shared" si="157"/>
        <v>5.785000000000025</v>
      </c>
      <c r="X646" s="5">
        <f t="shared" si="158"/>
        <v>417.29500000000002</v>
      </c>
      <c r="Y646" s="5">
        <f t="shared" si="159"/>
        <v>41.870990851253076</v>
      </c>
      <c r="Z646" s="10">
        <f t="shared" si="160"/>
        <v>0.50253656583377093</v>
      </c>
      <c r="AA646">
        <f t="shared" si="161"/>
        <v>29.300000000000011</v>
      </c>
    </row>
    <row r="647" spans="1:27">
      <c r="A647" s="1">
        <f t="shared" si="151"/>
        <v>885</v>
      </c>
      <c r="B647" s="1">
        <v>2</v>
      </c>
      <c r="C647" s="1">
        <v>4</v>
      </c>
      <c r="D647" s="2">
        <v>1</v>
      </c>
      <c r="E647" s="5">
        <v>458.19</v>
      </c>
      <c r="F647" s="5">
        <v>438.53</v>
      </c>
      <c r="G647" s="5">
        <v>18.13</v>
      </c>
      <c r="H647" s="5">
        <v>450.13</v>
      </c>
      <c r="I647" s="5">
        <v>452.1</v>
      </c>
      <c r="J647" s="5">
        <v>11.56</v>
      </c>
      <c r="K647" s="6">
        <f t="shared" si="162"/>
        <v>454.15999999999997</v>
      </c>
      <c r="L647" s="6">
        <f t="shared" si="163"/>
        <v>8.0600000000000023</v>
      </c>
      <c r="M647" s="6">
        <f t="shared" si="164"/>
        <v>445.315</v>
      </c>
      <c r="N647" s="5">
        <f t="shared" si="165"/>
        <v>10.750936005762474</v>
      </c>
      <c r="O647" s="6">
        <f t="shared" si="166"/>
        <v>-13.57000000000005</v>
      </c>
      <c r="P647" s="6">
        <f t="shared" si="167"/>
        <v>21.501872011524949</v>
      </c>
      <c r="Q647" s="6">
        <f t="shared" si="168"/>
        <v>0.42191311194048409</v>
      </c>
      <c r="R647" s="5">
        <f t="shared" si="152"/>
        <v>1.0059589224792347</v>
      </c>
      <c r="S647" s="5">
        <f t="shared" si="153"/>
        <v>21.630000000000052</v>
      </c>
      <c r="T647" s="5">
        <f t="shared" si="154"/>
        <v>13.57000000000005</v>
      </c>
      <c r="U647" s="5">
        <f t="shared" si="155"/>
        <v>0.6311078399465202</v>
      </c>
      <c r="V647" s="5">
        <f t="shared" si="156"/>
        <v>0.82271906327589273</v>
      </c>
      <c r="W647" s="5">
        <f t="shared" si="157"/>
        <v>8.8449999999999704</v>
      </c>
      <c r="X647" s="5">
        <f t="shared" si="158"/>
        <v>445.315</v>
      </c>
      <c r="Y647" s="5">
        <f t="shared" si="159"/>
        <v>41.421044619864936</v>
      </c>
      <c r="Z647" s="10">
        <f t="shared" si="160"/>
        <v>0.50269573302346615</v>
      </c>
      <c r="AA647">
        <f t="shared" si="161"/>
        <v>8.0600000000000023</v>
      </c>
    </row>
    <row r="648" spans="1:27">
      <c r="A648" s="1">
        <f t="shared" si="151"/>
        <v>1998</v>
      </c>
      <c r="B648" s="1">
        <v>5</v>
      </c>
      <c r="C648" s="1">
        <v>0</v>
      </c>
      <c r="D648" s="2">
        <v>-2</v>
      </c>
      <c r="E648" s="5">
        <v>663.03</v>
      </c>
      <c r="F648" s="5">
        <v>676.23</v>
      </c>
      <c r="G648" s="5">
        <v>19.57</v>
      </c>
      <c r="H648" s="5">
        <v>655.98</v>
      </c>
      <c r="I648" s="5">
        <v>654.16</v>
      </c>
      <c r="J648" s="5">
        <v>19.989999999999998</v>
      </c>
      <c r="K648" s="6">
        <f t="shared" si="162"/>
        <v>659.505</v>
      </c>
      <c r="L648" s="6">
        <f t="shared" si="163"/>
        <v>7.0499999999999545</v>
      </c>
      <c r="M648" s="6">
        <f t="shared" si="164"/>
        <v>665.19499999999994</v>
      </c>
      <c r="N648" s="5">
        <f t="shared" si="165"/>
        <v>13.987360365701601</v>
      </c>
      <c r="O648" s="6">
        <f t="shared" si="166"/>
        <v>22.07000000000005</v>
      </c>
      <c r="P648" s="6">
        <f t="shared" si="167"/>
        <v>27.974720731403202</v>
      </c>
      <c r="Q648" s="6">
        <f t="shared" si="168"/>
        <v>-2.1231176166167126E-2</v>
      </c>
      <c r="R648" s="5">
        <f t="shared" si="152"/>
        <v>0.53691331342369031</v>
      </c>
      <c r="S648" s="5">
        <f t="shared" si="153"/>
        <v>15.020000000000095</v>
      </c>
      <c r="T648" s="5">
        <f t="shared" si="154"/>
        <v>22.07000000000005</v>
      </c>
      <c r="U648" s="5">
        <f t="shared" si="155"/>
        <v>0.78892655307994652</v>
      </c>
      <c r="V648" s="5">
        <f t="shared" si="156"/>
        <v>0.40679583933165736</v>
      </c>
      <c r="W648" s="5">
        <f t="shared" si="157"/>
        <v>5.6899999999999409</v>
      </c>
      <c r="X648" s="5">
        <f t="shared" si="158"/>
        <v>665.19499999999994</v>
      </c>
      <c r="Y648" s="5">
        <f t="shared" si="159"/>
        <v>47.55686438387076</v>
      </c>
      <c r="Z648" s="10">
        <f t="shared" si="160"/>
        <v>0.50275739676309095</v>
      </c>
      <c r="AA648">
        <f t="shared" si="161"/>
        <v>7.0499999999999545</v>
      </c>
    </row>
    <row r="649" spans="1:27">
      <c r="A649" s="1">
        <f t="shared" si="151"/>
        <v>1235</v>
      </c>
      <c r="B649" s="1">
        <v>3</v>
      </c>
      <c r="C649" s="1">
        <v>2</v>
      </c>
      <c r="D649" s="2">
        <v>-7</v>
      </c>
      <c r="E649" s="5">
        <v>270.22000000000003</v>
      </c>
      <c r="F649" s="5">
        <v>268.64999999999998</v>
      </c>
      <c r="G649" s="5">
        <v>10.84</v>
      </c>
      <c r="H649" s="5">
        <v>276.79000000000002</v>
      </c>
      <c r="I649" s="5">
        <v>286.75</v>
      </c>
      <c r="J649" s="5">
        <v>7.85</v>
      </c>
      <c r="K649" s="6">
        <f t="shared" si="162"/>
        <v>273.505</v>
      </c>
      <c r="L649" s="6">
        <f t="shared" si="163"/>
        <v>-6.5699999999999932</v>
      </c>
      <c r="M649" s="6">
        <f t="shared" si="164"/>
        <v>277.7</v>
      </c>
      <c r="N649" s="5">
        <f t="shared" si="165"/>
        <v>6.6919373129161928</v>
      </c>
      <c r="O649" s="6">
        <f t="shared" si="166"/>
        <v>-18.100000000000023</v>
      </c>
      <c r="P649" s="6">
        <f t="shared" si="167"/>
        <v>13.383874625832386</v>
      </c>
      <c r="Q649" s="6">
        <f t="shared" si="168"/>
        <v>0.31197282838370982</v>
      </c>
      <c r="R649" s="5">
        <f t="shared" si="152"/>
        <v>0.86148445964562692</v>
      </c>
      <c r="S649" s="5">
        <f t="shared" si="153"/>
        <v>11.53000000000003</v>
      </c>
      <c r="T649" s="5">
        <f t="shared" si="154"/>
        <v>18.100000000000023</v>
      </c>
      <c r="U649" s="5">
        <f t="shared" si="155"/>
        <v>1.3523736964081376</v>
      </c>
      <c r="V649" s="5">
        <f t="shared" si="156"/>
        <v>0.62687377419139456</v>
      </c>
      <c r="W649" s="5">
        <f t="shared" si="157"/>
        <v>4.1949999999999932</v>
      </c>
      <c r="X649" s="5">
        <f t="shared" si="158"/>
        <v>277.7</v>
      </c>
      <c r="Y649" s="5">
        <f t="shared" si="159"/>
        <v>41.497698949451859</v>
      </c>
      <c r="Z649" s="10">
        <f t="shared" si="160"/>
        <v>0.502782259034664</v>
      </c>
      <c r="AA649">
        <f t="shared" si="161"/>
        <v>6.5699999999999932</v>
      </c>
    </row>
    <row r="650" spans="1:27">
      <c r="A650" s="1">
        <f t="shared" si="151"/>
        <v>392</v>
      </c>
      <c r="B650" s="1">
        <v>1</v>
      </c>
      <c r="C650" s="1">
        <v>0</v>
      </c>
      <c r="D650" s="2">
        <v>-8</v>
      </c>
      <c r="E650" s="5">
        <v>349.2</v>
      </c>
      <c r="F650" s="5">
        <v>344.04</v>
      </c>
      <c r="G650" s="5">
        <v>12.02</v>
      </c>
      <c r="H650" s="5">
        <v>318.26</v>
      </c>
      <c r="I650" s="5">
        <v>311.95999999999998</v>
      </c>
      <c r="J650" s="5">
        <v>9.6</v>
      </c>
      <c r="K650" s="6">
        <f t="shared" si="162"/>
        <v>333.73</v>
      </c>
      <c r="L650" s="6">
        <f t="shared" si="163"/>
        <v>30.939999999999998</v>
      </c>
      <c r="M650" s="6">
        <f t="shared" si="164"/>
        <v>328</v>
      </c>
      <c r="N650" s="5">
        <f t="shared" si="165"/>
        <v>7.6915603098461105</v>
      </c>
      <c r="O650" s="6">
        <f t="shared" si="166"/>
        <v>32.080000000000041</v>
      </c>
      <c r="P650" s="6">
        <f t="shared" si="167"/>
        <v>15.383120619692221</v>
      </c>
      <c r="Q650" s="6">
        <f t="shared" si="168"/>
        <v>0.22109665129031225</v>
      </c>
      <c r="R650" s="5">
        <f t="shared" si="152"/>
        <v>7.410720023482803E-2</v>
      </c>
      <c r="S650" s="5">
        <f t="shared" si="153"/>
        <v>1.1400000000000432</v>
      </c>
      <c r="T650" s="5">
        <f t="shared" si="154"/>
        <v>32.080000000000041</v>
      </c>
      <c r="U650" s="5">
        <f t="shared" si="155"/>
        <v>2.0854026171343825</v>
      </c>
      <c r="V650" s="5">
        <f t="shared" si="156"/>
        <v>0.74497238130798216</v>
      </c>
      <c r="W650" s="5">
        <f t="shared" si="157"/>
        <v>5.7300000000000182</v>
      </c>
      <c r="X650" s="5">
        <f t="shared" si="158"/>
        <v>328</v>
      </c>
      <c r="Y650" s="5">
        <f t="shared" si="159"/>
        <v>42.644143293022232</v>
      </c>
      <c r="Z650" s="10">
        <f t="shared" si="160"/>
        <v>0.50295228401907077</v>
      </c>
      <c r="AA650">
        <f t="shared" si="161"/>
        <v>30.939999999999998</v>
      </c>
    </row>
    <row r="651" spans="1:27">
      <c r="A651" s="1">
        <f t="shared" si="151"/>
        <v>1091</v>
      </c>
      <c r="B651" s="1">
        <v>3</v>
      </c>
      <c r="C651" s="1">
        <v>-5</v>
      </c>
      <c r="D651" s="2">
        <v>-4</v>
      </c>
      <c r="E651" s="5">
        <v>385.4</v>
      </c>
      <c r="F651" s="5">
        <v>383.67</v>
      </c>
      <c r="G651" s="5">
        <v>13.74</v>
      </c>
      <c r="H651" s="5">
        <v>393.11</v>
      </c>
      <c r="I651" s="5">
        <v>392.19</v>
      </c>
      <c r="J651" s="5">
        <v>12.69</v>
      </c>
      <c r="K651" s="6">
        <f t="shared" si="162"/>
        <v>389.255</v>
      </c>
      <c r="L651" s="6">
        <f t="shared" si="163"/>
        <v>-7.7100000000000364</v>
      </c>
      <c r="M651" s="6">
        <f t="shared" si="164"/>
        <v>387.93</v>
      </c>
      <c r="N651" s="5">
        <f t="shared" si="165"/>
        <v>9.3517872623365417</v>
      </c>
      <c r="O651" s="6">
        <f t="shared" si="166"/>
        <v>-8.5199999999999818</v>
      </c>
      <c r="P651" s="6">
        <f t="shared" si="167"/>
        <v>18.703574524673083</v>
      </c>
      <c r="Q651" s="6">
        <f t="shared" si="168"/>
        <v>7.9329959633952826E-2</v>
      </c>
      <c r="R651" s="5">
        <f t="shared" si="152"/>
        <v>4.330722979885062E-2</v>
      </c>
      <c r="S651" s="5">
        <f t="shared" si="153"/>
        <v>0.80999999999994543</v>
      </c>
      <c r="T651" s="5">
        <f t="shared" si="154"/>
        <v>8.5199999999999818</v>
      </c>
      <c r="U651" s="5">
        <f t="shared" si="155"/>
        <v>0.45552789862497695</v>
      </c>
      <c r="V651" s="5">
        <f t="shared" si="156"/>
        <v>0.14168414687279121</v>
      </c>
      <c r="W651" s="5">
        <f t="shared" si="157"/>
        <v>1.3249999999999886</v>
      </c>
      <c r="X651" s="5">
        <f t="shared" si="158"/>
        <v>387.93</v>
      </c>
      <c r="Y651" s="5">
        <f t="shared" si="159"/>
        <v>41.481910261405559</v>
      </c>
      <c r="Z651" s="10">
        <f t="shared" si="160"/>
        <v>0.50298011889139316</v>
      </c>
      <c r="AA651">
        <f t="shared" si="161"/>
        <v>7.7100000000000364</v>
      </c>
    </row>
    <row r="652" spans="1:27">
      <c r="A652" s="1">
        <f t="shared" si="151"/>
        <v>1076</v>
      </c>
      <c r="B652" s="1">
        <v>3</v>
      </c>
      <c r="C652" s="1">
        <v>-6</v>
      </c>
      <c r="D652" s="2">
        <v>2</v>
      </c>
      <c r="E652" s="5">
        <v>487.8</v>
      </c>
      <c r="F652" s="5">
        <v>495.02</v>
      </c>
      <c r="G652" s="5">
        <v>18.32</v>
      </c>
      <c r="H652" s="5">
        <v>503.28</v>
      </c>
      <c r="I652" s="5">
        <v>496.17</v>
      </c>
      <c r="J652" s="5">
        <v>12.31</v>
      </c>
      <c r="K652" s="6">
        <f t="shared" si="162"/>
        <v>495.53999999999996</v>
      </c>
      <c r="L652" s="6">
        <f t="shared" si="163"/>
        <v>-15.479999999999961</v>
      </c>
      <c r="M652" s="6">
        <f t="shared" si="164"/>
        <v>495.59500000000003</v>
      </c>
      <c r="N652" s="5">
        <f t="shared" si="165"/>
        <v>11.035833679428119</v>
      </c>
      <c r="O652" s="6">
        <f t="shared" si="166"/>
        <v>-1.1500000000000341</v>
      </c>
      <c r="P652" s="6">
        <f t="shared" si="167"/>
        <v>22.071667358856239</v>
      </c>
      <c r="Q652" s="6">
        <f t="shared" si="168"/>
        <v>0.37787763120216528</v>
      </c>
      <c r="R652" s="5">
        <f t="shared" si="152"/>
        <v>0.64924863930816834</v>
      </c>
      <c r="S652" s="5">
        <f t="shared" si="153"/>
        <v>14.329999999999927</v>
      </c>
      <c r="T652" s="5">
        <f t="shared" si="154"/>
        <v>1.1500000000000341</v>
      </c>
      <c r="U652" s="5">
        <f t="shared" si="155"/>
        <v>5.2102996176163263E-2</v>
      </c>
      <c r="V652" s="5">
        <f t="shared" si="156"/>
        <v>4.9837648516386284E-3</v>
      </c>
      <c r="W652" s="5">
        <f t="shared" si="157"/>
        <v>5.5000000000063665E-2</v>
      </c>
      <c r="X652" s="5">
        <f t="shared" si="158"/>
        <v>495.59500000000003</v>
      </c>
      <c r="Y652" s="5">
        <f t="shared" si="159"/>
        <v>44.907798938999768</v>
      </c>
      <c r="Z652" s="10">
        <f t="shared" si="160"/>
        <v>0.50395138654437688</v>
      </c>
      <c r="AA652">
        <f t="shared" si="161"/>
        <v>15.479999999999961</v>
      </c>
    </row>
    <row r="653" spans="1:27">
      <c r="A653" s="1">
        <f t="shared" si="151"/>
        <v>1916</v>
      </c>
      <c r="B653" s="1">
        <v>5</v>
      </c>
      <c r="C653" s="1">
        <v>-4</v>
      </c>
      <c r="D653" s="2">
        <v>0</v>
      </c>
      <c r="E653" s="5">
        <v>303.32</v>
      </c>
      <c r="F653" s="5">
        <v>322.54000000000002</v>
      </c>
      <c r="G653" s="5">
        <v>9.07</v>
      </c>
      <c r="H653" s="5">
        <v>316.38</v>
      </c>
      <c r="I653" s="5">
        <v>334.93</v>
      </c>
      <c r="J653" s="5">
        <v>15.31</v>
      </c>
      <c r="K653" s="6">
        <f t="shared" si="162"/>
        <v>309.85000000000002</v>
      </c>
      <c r="L653" s="6">
        <f t="shared" si="163"/>
        <v>-13.060000000000002</v>
      </c>
      <c r="M653" s="6">
        <f t="shared" si="164"/>
        <v>328.73500000000001</v>
      </c>
      <c r="N653" s="5">
        <f t="shared" si="165"/>
        <v>8.8974855998759566</v>
      </c>
      <c r="O653" s="6">
        <f t="shared" si="166"/>
        <v>-12.389999999999986</v>
      </c>
      <c r="P653" s="6">
        <f t="shared" si="167"/>
        <v>17.794971199751913</v>
      </c>
      <c r="Q653" s="6">
        <f t="shared" si="168"/>
        <v>-0.48042291283107164</v>
      </c>
      <c r="R653" s="5">
        <f t="shared" si="152"/>
        <v>3.7651086505234507E-2</v>
      </c>
      <c r="S653" s="5">
        <f t="shared" si="153"/>
        <v>0.67000000000001592</v>
      </c>
      <c r="T653" s="5">
        <f t="shared" si="154"/>
        <v>12.389999999999986</v>
      </c>
      <c r="U653" s="5">
        <f t="shared" si="155"/>
        <v>0.69626412208931932</v>
      </c>
      <c r="V653" s="5">
        <f t="shared" si="156"/>
        <v>2.1225097571681681</v>
      </c>
      <c r="W653" s="5">
        <f t="shared" si="157"/>
        <v>18.884999999999991</v>
      </c>
      <c r="X653" s="5">
        <f t="shared" si="158"/>
        <v>328.73500000000001</v>
      </c>
      <c r="Y653" s="5">
        <f t="shared" si="159"/>
        <v>36.946954991934241</v>
      </c>
      <c r="Z653" s="10">
        <f t="shared" si="160"/>
        <v>0.50509900019699117</v>
      </c>
      <c r="AA653">
        <f t="shared" si="161"/>
        <v>13.060000000000002</v>
      </c>
    </row>
    <row r="654" spans="1:27">
      <c r="A654" s="1">
        <f t="shared" si="151"/>
        <v>1121</v>
      </c>
      <c r="B654" s="1">
        <v>3</v>
      </c>
      <c r="C654" s="1">
        <v>-4</v>
      </c>
      <c r="D654" s="2">
        <v>5</v>
      </c>
      <c r="E654" s="5">
        <v>547.99</v>
      </c>
      <c r="F654" s="5">
        <v>573.24</v>
      </c>
      <c r="G654" s="5">
        <v>16.989999999999998</v>
      </c>
      <c r="H654" s="5">
        <v>578.84</v>
      </c>
      <c r="I654" s="5">
        <v>603.66999999999996</v>
      </c>
      <c r="J654" s="5">
        <v>20.48</v>
      </c>
      <c r="K654" s="6">
        <f t="shared" si="162"/>
        <v>563.41499999999996</v>
      </c>
      <c r="L654" s="6">
        <f t="shared" si="163"/>
        <v>-30.850000000000023</v>
      </c>
      <c r="M654" s="6">
        <f t="shared" si="164"/>
        <v>588.45499999999993</v>
      </c>
      <c r="N654" s="5">
        <f t="shared" si="165"/>
        <v>13.304984968048631</v>
      </c>
      <c r="O654" s="6">
        <f t="shared" si="166"/>
        <v>-30.42999999999995</v>
      </c>
      <c r="P654" s="6">
        <f t="shared" si="167"/>
        <v>26.609969936097261</v>
      </c>
      <c r="Q654" s="6">
        <f t="shared" si="168"/>
        <v>-0.18468020683796785</v>
      </c>
      <c r="R654" s="5">
        <f t="shared" si="152"/>
        <v>1.5783557854769672E-2</v>
      </c>
      <c r="S654" s="5">
        <f t="shared" si="153"/>
        <v>0.42000000000007276</v>
      </c>
      <c r="T654" s="5">
        <f t="shared" si="154"/>
        <v>30.42999999999995</v>
      </c>
      <c r="U654" s="5">
        <f t="shared" si="155"/>
        <v>1.1435563464775169</v>
      </c>
      <c r="V654" s="5">
        <f t="shared" si="156"/>
        <v>1.8820013746826836</v>
      </c>
      <c r="W654" s="5">
        <f t="shared" si="157"/>
        <v>25.039999999999964</v>
      </c>
      <c r="X654" s="5">
        <f t="shared" si="158"/>
        <v>588.45499999999993</v>
      </c>
      <c r="Y654" s="5">
        <f t="shared" si="159"/>
        <v>44.228159702032748</v>
      </c>
      <c r="Z654" s="10">
        <f t="shared" si="160"/>
        <v>0.50531178494074336</v>
      </c>
      <c r="AA654">
        <f t="shared" si="161"/>
        <v>30.850000000000023</v>
      </c>
    </row>
    <row r="655" spans="1:27">
      <c r="A655" s="1">
        <f t="shared" si="151"/>
        <v>77</v>
      </c>
      <c r="B655" s="1">
        <v>0</v>
      </c>
      <c r="C655" s="1">
        <v>4</v>
      </c>
      <c r="D655" s="2">
        <v>-7</v>
      </c>
      <c r="E655" s="5">
        <v>239.1</v>
      </c>
      <c r="F655" s="5">
        <v>243.83</v>
      </c>
      <c r="G655" s="5">
        <v>8.07</v>
      </c>
      <c r="H655" s="5">
        <v>248.05</v>
      </c>
      <c r="I655" s="5">
        <v>259.08999999999997</v>
      </c>
      <c r="J655" s="5">
        <v>9.4499999999999993</v>
      </c>
      <c r="K655" s="6">
        <f t="shared" si="162"/>
        <v>243.57499999999999</v>
      </c>
      <c r="L655" s="6">
        <f t="shared" si="163"/>
        <v>-8.9500000000000171</v>
      </c>
      <c r="M655" s="6">
        <f t="shared" si="164"/>
        <v>251.45999999999998</v>
      </c>
      <c r="N655" s="5">
        <f t="shared" si="165"/>
        <v>6.2134410756037584</v>
      </c>
      <c r="O655" s="6">
        <f t="shared" si="166"/>
        <v>-15.259999999999962</v>
      </c>
      <c r="P655" s="6">
        <f t="shared" si="167"/>
        <v>12.426882151207517</v>
      </c>
      <c r="Q655" s="6">
        <f t="shared" si="168"/>
        <v>-0.15656288974624952</v>
      </c>
      <c r="R655" s="5">
        <f t="shared" si="152"/>
        <v>0.50777016497149319</v>
      </c>
      <c r="S655" s="5">
        <f t="shared" si="153"/>
        <v>6.3099999999999454</v>
      </c>
      <c r="T655" s="5">
        <f t="shared" si="154"/>
        <v>15.259999999999962</v>
      </c>
      <c r="U655" s="5">
        <f t="shared" si="155"/>
        <v>1.2279829980134762</v>
      </c>
      <c r="V655" s="5">
        <f t="shared" si="156"/>
        <v>1.2690230588907303</v>
      </c>
      <c r="W655" s="5">
        <f t="shared" si="157"/>
        <v>7.8849999999999909</v>
      </c>
      <c r="X655" s="5">
        <f t="shared" si="158"/>
        <v>251.45999999999998</v>
      </c>
      <c r="Y655" s="5">
        <f t="shared" si="159"/>
        <v>40.470328267427192</v>
      </c>
      <c r="Z655" s="10">
        <f t="shared" si="160"/>
        <v>0.50557986510540553</v>
      </c>
      <c r="AA655">
        <f t="shared" si="161"/>
        <v>8.9500000000000171</v>
      </c>
    </row>
    <row r="656" spans="1:27">
      <c r="A656" s="1">
        <f t="shared" si="151"/>
        <v>407</v>
      </c>
      <c r="B656" s="1">
        <v>1</v>
      </c>
      <c r="C656" s="1">
        <v>0</v>
      </c>
      <c r="D656" s="2">
        <v>7</v>
      </c>
      <c r="E656" s="5">
        <v>667.35</v>
      </c>
      <c r="F656" s="5">
        <v>670.99</v>
      </c>
      <c r="G656" s="5">
        <v>32.68</v>
      </c>
      <c r="H656" s="5">
        <v>667.74</v>
      </c>
      <c r="I656" s="5">
        <v>649.04999999999995</v>
      </c>
      <c r="J656" s="5">
        <v>22.29</v>
      </c>
      <c r="K656" s="6">
        <f t="shared" si="162"/>
        <v>667.54500000000007</v>
      </c>
      <c r="L656" s="6">
        <f t="shared" si="163"/>
        <v>-0.38999999999998636</v>
      </c>
      <c r="M656" s="6">
        <f t="shared" si="164"/>
        <v>660.02</v>
      </c>
      <c r="N656" s="5">
        <f t="shared" si="165"/>
        <v>19.778943980910608</v>
      </c>
      <c r="O656" s="6">
        <f t="shared" si="166"/>
        <v>21.940000000000055</v>
      </c>
      <c r="P656" s="6">
        <f t="shared" si="167"/>
        <v>39.557887961821216</v>
      </c>
      <c r="Q656" s="6">
        <f t="shared" si="168"/>
        <v>0.3649850638393457</v>
      </c>
      <c r="R656" s="5">
        <f t="shared" si="152"/>
        <v>0.56448918662066971</v>
      </c>
      <c r="S656" s="5">
        <f t="shared" si="153"/>
        <v>22.330000000000041</v>
      </c>
      <c r="T656" s="5">
        <f t="shared" si="154"/>
        <v>21.940000000000055</v>
      </c>
      <c r="U656" s="5">
        <f t="shared" si="155"/>
        <v>0.55463021739621599</v>
      </c>
      <c r="V656" s="5">
        <f t="shared" si="156"/>
        <v>0.38045509443086284</v>
      </c>
      <c r="W656" s="5">
        <f t="shared" si="157"/>
        <v>7.5250000000000909</v>
      </c>
      <c r="X656" s="5">
        <f t="shared" si="158"/>
        <v>660.02</v>
      </c>
      <c r="Y656" s="5">
        <f t="shared" si="159"/>
        <v>33.369830089867776</v>
      </c>
      <c r="Z656" s="10">
        <f t="shared" si="160"/>
        <v>0.50700690330605958</v>
      </c>
      <c r="AA656">
        <f t="shared" si="161"/>
        <v>0.38999999999998636</v>
      </c>
    </row>
    <row r="657" spans="1:27">
      <c r="A657" s="1">
        <f t="shared" si="151"/>
        <v>1531</v>
      </c>
      <c r="B657" s="1">
        <v>4</v>
      </c>
      <c r="C657" s="1">
        <v>-3</v>
      </c>
      <c r="D657" s="2">
        <v>-6</v>
      </c>
      <c r="E657" s="5">
        <v>888.18</v>
      </c>
      <c r="F657" s="5">
        <v>928.72</v>
      </c>
      <c r="G657" s="5">
        <v>25.33</v>
      </c>
      <c r="H657" s="5">
        <v>891.95</v>
      </c>
      <c r="I657" s="5">
        <v>907.94</v>
      </c>
      <c r="J657" s="5">
        <v>30.54</v>
      </c>
      <c r="K657" s="6">
        <f t="shared" si="162"/>
        <v>890.06500000000005</v>
      </c>
      <c r="L657" s="6">
        <f t="shared" si="163"/>
        <v>-3.7700000000000955</v>
      </c>
      <c r="M657" s="6">
        <f t="shared" si="164"/>
        <v>918.33</v>
      </c>
      <c r="N657" s="5">
        <f t="shared" si="165"/>
        <v>19.838727907806991</v>
      </c>
      <c r="O657" s="6">
        <f t="shared" si="166"/>
        <v>20.779999999999973</v>
      </c>
      <c r="P657" s="6">
        <f t="shared" si="167"/>
        <v>39.677455815613982</v>
      </c>
      <c r="Q657" s="6">
        <f t="shared" si="168"/>
        <v>-0.18489653023676234</v>
      </c>
      <c r="R657" s="5">
        <f t="shared" si="152"/>
        <v>0.61873926882023234</v>
      </c>
      <c r="S657" s="5">
        <f t="shared" si="153"/>
        <v>24.550000000000068</v>
      </c>
      <c r="T657" s="5">
        <f t="shared" si="154"/>
        <v>20.779999999999973</v>
      </c>
      <c r="U657" s="5">
        <f t="shared" si="155"/>
        <v>0.52372309597085032</v>
      </c>
      <c r="V657" s="5">
        <f t="shared" si="156"/>
        <v>1.424738528163243</v>
      </c>
      <c r="W657" s="5">
        <f t="shared" si="157"/>
        <v>28.264999999999986</v>
      </c>
      <c r="X657" s="5">
        <f t="shared" si="158"/>
        <v>918.33</v>
      </c>
      <c r="Y657" s="5">
        <f t="shared" si="159"/>
        <v>46.289762340992453</v>
      </c>
      <c r="Z657" s="10">
        <f t="shared" si="160"/>
        <v>0.50719522868418232</v>
      </c>
      <c r="AA657">
        <f t="shared" si="161"/>
        <v>3.7700000000000955</v>
      </c>
    </row>
    <row r="658" spans="1:27">
      <c r="A658" s="1">
        <f t="shared" si="151"/>
        <v>806</v>
      </c>
      <c r="B658" s="1">
        <v>2</v>
      </c>
      <c r="C658" s="1">
        <v>0</v>
      </c>
      <c r="D658" s="2">
        <v>6</v>
      </c>
      <c r="E658" s="5">
        <v>570.70000000000005</v>
      </c>
      <c r="F658" s="5">
        <v>569.46</v>
      </c>
      <c r="G658" s="5">
        <v>29.3</v>
      </c>
      <c r="H658" s="5">
        <v>543.9</v>
      </c>
      <c r="I658" s="5">
        <v>552.51</v>
      </c>
      <c r="J658" s="5">
        <v>19.05</v>
      </c>
      <c r="K658" s="6">
        <f t="shared" si="162"/>
        <v>557.29999999999995</v>
      </c>
      <c r="L658" s="6">
        <f t="shared" si="163"/>
        <v>26.800000000000068</v>
      </c>
      <c r="M658" s="6">
        <f t="shared" si="164"/>
        <v>560.98500000000001</v>
      </c>
      <c r="N658" s="5">
        <f t="shared" si="165"/>
        <v>17.474213143944421</v>
      </c>
      <c r="O658" s="6">
        <f t="shared" si="166"/>
        <v>16.950000000000045</v>
      </c>
      <c r="P658" s="6">
        <f t="shared" si="167"/>
        <v>34.948426287888843</v>
      </c>
      <c r="Q658" s="6">
        <f t="shared" si="168"/>
        <v>0.40575613490339918</v>
      </c>
      <c r="R658" s="5">
        <f t="shared" si="152"/>
        <v>0.28184387814376288</v>
      </c>
      <c r="S658" s="5">
        <f t="shared" si="153"/>
        <v>9.8500000000000227</v>
      </c>
      <c r="T658" s="5">
        <f t="shared" si="154"/>
        <v>16.950000000000045</v>
      </c>
      <c r="U658" s="5">
        <f t="shared" si="155"/>
        <v>0.48500037914079014</v>
      </c>
      <c r="V658" s="5">
        <f t="shared" si="156"/>
        <v>0.21088217075325494</v>
      </c>
      <c r="W658" s="5">
        <f t="shared" si="157"/>
        <v>3.6850000000000591</v>
      </c>
      <c r="X658" s="5">
        <f t="shared" si="158"/>
        <v>560.98500000000001</v>
      </c>
      <c r="Y658" s="5">
        <f t="shared" si="159"/>
        <v>32.103591468117457</v>
      </c>
      <c r="Z658" s="10">
        <f t="shared" si="160"/>
        <v>0.50732238271142749</v>
      </c>
      <c r="AA658">
        <f t="shared" si="161"/>
        <v>26.800000000000068</v>
      </c>
    </row>
    <row r="659" spans="1:27">
      <c r="A659" s="1">
        <f t="shared" si="151"/>
        <v>1511</v>
      </c>
      <c r="B659" s="1">
        <v>4</v>
      </c>
      <c r="C659" s="1">
        <v>-4</v>
      </c>
      <c r="D659" s="2">
        <v>-5</v>
      </c>
      <c r="E659" s="5">
        <v>352.99</v>
      </c>
      <c r="F659" s="5">
        <v>364.64</v>
      </c>
      <c r="G659" s="5">
        <v>11.06</v>
      </c>
      <c r="H659" s="5">
        <v>355.03</v>
      </c>
      <c r="I659" s="5">
        <v>356.43</v>
      </c>
      <c r="J659" s="5">
        <v>12.95</v>
      </c>
      <c r="K659" s="6">
        <f t="shared" si="162"/>
        <v>354.01</v>
      </c>
      <c r="L659" s="6">
        <f t="shared" si="163"/>
        <v>-2.0399999999999636</v>
      </c>
      <c r="M659" s="6">
        <f t="shared" si="164"/>
        <v>360.53499999999997</v>
      </c>
      <c r="N659" s="5">
        <f t="shared" si="165"/>
        <v>8.515076335535694</v>
      </c>
      <c r="O659" s="6">
        <f t="shared" si="166"/>
        <v>8.2099999999999795</v>
      </c>
      <c r="P659" s="6">
        <f t="shared" si="167"/>
        <v>17.030152671071388</v>
      </c>
      <c r="Q659" s="6">
        <f t="shared" si="168"/>
        <v>-0.1564648836777103</v>
      </c>
      <c r="R659" s="5">
        <f t="shared" si="152"/>
        <v>0.60187364129807908</v>
      </c>
      <c r="S659" s="5">
        <f t="shared" si="153"/>
        <v>10.249999999999943</v>
      </c>
      <c r="T659" s="5">
        <f t="shared" si="154"/>
        <v>8.2099999999999795</v>
      </c>
      <c r="U659" s="5">
        <f t="shared" si="155"/>
        <v>0.48208610683485309</v>
      </c>
      <c r="V659" s="5">
        <f t="shared" si="156"/>
        <v>0.76628790428682414</v>
      </c>
      <c r="W659" s="5">
        <f t="shared" si="157"/>
        <v>6.5249999999999773</v>
      </c>
      <c r="X659" s="5">
        <f t="shared" si="158"/>
        <v>360.53499999999997</v>
      </c>
      <c r="Y659" s="5">
        <f t="shared" si="159"/>
        <v>42.340783076176415</v>
      </c>
      <c r="Z659" s="10">
        <f t="shared" si="160"/>
        <v>0.50741994442473382</v>
      </c>
      <c r="AA659">
        <f t="shared" si="161"/>
        <v>2.0399999999999636</v>
      </c>
    </row>
    <row r="660" spans="1:27">
      <c r="A660" s="1">
        <f t="shared" si="151"/>
        <v>1938</v>
      </c>
      <c r="B660" s="1">
        <v>5</v>
      </c>
      <c r="C660" s="1">
        <v>-3</v>
      </c>
      <c r="D660" s="2">
        <v>1</v>
      </c>
      <c r="E660" s="5">
        <v>433.36</v>
      </c>
      <c r="F660" s="5">
        <v>435.38</v>
      </c>
      <c r="G660" s="5">
        <v>14.17</v>
      </c>
      <c r="H660" s="5">
        <v>439.39</v>
      </c>
      <c r="I660" s="5">
        <v>461.13</v>
      </c>
      <c r="J660" s="5">
        <v>16.57</v>
      </c>
      <c r="K660" s="6">
        <f t="shared" si="162"/>
        <v>436.375</v>
      </c>
      <c r="L660" s="6">
        <f t="shared" si="163"/>
        <v>-6.0299999999999727</v>
      </c>
      <c r="M660" s="6">
        <f t="shared" si="164"/>
        <v>448.255</v>
      </c>
      <c r="N660" s="5">
        <f t="shared" si="165"/>
        <v>10.901304967755006</v>
      </c>
      <c r="O660" s="6">
        <f t="shared" si="166"/>
        <v>-25.75</v>
      </c>
      <c r="P660" s="6">
        <f t="shared" si="167"/>
        <v>21.802609935510013</v>
      </c>
      <c r="Q660" s="6">
        <f t="shared" si="168"/>
        <v>-0.15520229353378481</v>
      </c>
      <c r="R660" s="5">
        <f t="shared" si="152"/>
        <v>0.9044788701137092</v>
      </c>
      <c r="S660" s="5">
        <f t="shared" si="153"/>
        <v>19.720000000000027</v>
      </c>
      <c r="T660" s="5">
        <f t="shared" si="154"/>
        <v>25.75</v>
      </c>
      <c r="U660" s="5">
        <f t="shared" si="155"/>
        <v>1.1810512629527374</v>
      </c>
      <c r="V660" s="5">
        <f t="shared" si="156"/>
        <v>1.0897777867090108</v>
      </c>
      <c r="W660" s="5">
        <f t="shared" si="157"/>
        <v>11.879999999999995</v>
      </c>
      <c r="X660" s="5">
        <f t="shared" si="158"/>
        <v>448.255</v>
      </c>
      <c r="Y660" s="5">
        <f t="shared" si="159"/>
        <v>41.119389038825574</v>
      </c>
      <c r="Z660" s="10">
        <f t="shared" si="160"/>
        <v>0.50752930949847619</v>
      </c>
      <c r="AA660">
        <f t="shared" si="161"/>
        <v>6.0299999999999727</v>
      </c>
    </row>
    <row r="661" spans="1:27">
      <c r="A661" s="1">
        <f t="shared" si="151"/>
        <v>1637</v>
      </c>
      <c r="B661" s="1">
        <v>4</v>
      </c>
      <c r="C661" s="1">
        <v>2</v>
      </c>
      <c r="D661" s="2">
        <v>-5</v>
      </c>
      <c r="E661" s="5">
        <v>420.22</v>
      </c>
      <c r="F661" s="5">
        <v>428.01</v>
      </c>
      <c r="G661" s="5">
        <v>9.9499999999999993</v>
      </c>
      <c r="H661" s="5">
        <v>406</v>
      </c>
      <c r="I661" s="5">
        <v>400.75</v>
      </c>
      <c r="J661" s="5">
        <v>12.47</v>
      </c>
      <c r="K661" s="6">
        <f t="shared" si="162"/>
        <v>413.11</v>
      </c>
      <c r="L661" s="6">
        <f t="shared" si="163"/>
        <v>14.220000000000027</v>
      </c>
      <c r="M661" s="6">
        <f t="shared" si="164"/>
        <v>414.38</v>
      </c>
      <c r="N661" s="5">
        <f t="shared" si="165"/>
        <v>7.9765813479209253</v>
      </c>
      <c r="O661" s="6">
        <f t="shared" si="166"/>
        <v>27.259999999999991</v>
      </c>
      <c r="P661" s="6">
        <f t="shared" si="167"/>
        <v>15.953162695841851</v>
      </c>
      <c r="Q661" s="6">
        <f t="shared" si="168"/>
        <v>-0.22199467669194223</v>
      </c>
      <c r="R661" s="5">
        <f t="shared" si="152"/>
        <v>0.81739277963978918</v>
      </c>
      <c r="S661" s="5">
        <f t="shared" si="153"/>
        <v>13.039999999999964</v>
      </c>
      <c r="T661" s="5">
        <f t="shared" si="154"/>
        <v>27.259999999999991</v>
      </c>
      <c r="U661" s="5">
        <f t="shared" si="155"/>
        <v>1.708752083817539</v>
      </c>
      <c r="V661" s="5">
        <f t="shared" si="156"/>
        <v>0.15921607824271786</v>
      </c>
      <c r="W661" s="5">
        <f t="shared" si="157"/>
        <v>1.2699999999999818</v>
      </c>
      <c r="X661" s="5">
        <f t="shared" si="158"/>
        <v>414.38</v>
      </c>
      <c r="Y661" s="5">
        <f t="shared" si="159"/>
        <v>51.949573623793988</v>
      </c>
      <c r="Z661" s="10">
        <f t="shared" si="160"/>
        <v>0.508128920649081</v>
      </c>
      <c r="AA661">
        <f t="shared" si="161"/>
        <v>14.220000000000027</v>
      </c>
    </row>
    <row r="662" spans="1:27">
      <c r="A662" s="1">
        <f t="shared" si="151"/>
        <v>1996</v>
      </c>
      <c r="B662" s="1">
        <v>5</v>
      </c>
      <c r="C662" s="1">
        <v>0</v>
      </c>
      <c r="D662" s="2">
        <v>-4</v>
      </c>
      <c r="E662" s="5">
        <v>177.91</v>
      </c>
      <c r="F662" s="5">
        <v>165.04</v>
      </c>
      <c r="G662" s="5">
        <v>8.0500000000000007</v>
      </c>
      <c r="H662" s="5">
        <v>152.43</v>
      </c>
      <c r="I662" s="5">
        <v>149.07</v>
      </c>
      <c r="J662" s="5">
        <v>5.09</v>
      </c>
      <c r="K662" s="6">
        <f t="shared" si="162"/>
        <v>165.17000000000002</v>
      </c>
      <c r="L662" s="6">
        <f t="shared" si="163"/>
        <v>25.47999999999999</v>
      </c>
      <c r="M662" s="6">
        <f t="shared" si="164"/>
        <v>157.05500000000001</v>
      </c>
      <c r="N662" s="5">
        <f t="shared" si="165"/>
        <v>4.7621056267159805</v>
      </c>
      <c r="O662" s="6">
        <f t="shared" si="166"/>
        <v>15.969999999999999</v>
      </c>
      <c r="P662" s="6">
        <f t="shared" si="167"/>
        <v>9.524211253431961</v>
      </c>
      <c r="Q662" s="6">
        <f t="shared" si="168"/>
        <v>0.42877458643201577</v>
      </c>
      <c r="R662" s="5">
        <f t="shared" si="152"/>
        <v>0.99850788132961155</v>
      </c>
      <c r="S662" s="5">
        <f t="shared" si="153"/>
        <v>9.5099999999999909</v>
      </c>
      <c r="T662" s="5">
        <f t="shared" si="154"/>
        <v>15.969999999999999</v>
      </c>
      <c r="U662" s="5">
        <f t="shared" si="155"/>
        <v>1.6767792707501483</v>
      </c>
      <c r="V662" s="5">
        <f t="shared" si="156"/>
        <v>1.7040781192407601</v>
      </c>
      <c r="W662" s="5">
        <f t="shared" si="157"/>
        <v>8.1150000000000091</v>
      </c>
      <c r="X662" s="5">
        <f t="shared" si="158"/>
        <v>157.05500000000001</v>
      </c>
      <c r="Y662" s="5">
        <f t="shared" si="159"/>
        <v>32.980158843790178</v>
      </c>
      <c r="Z662" s="10">
        <f t="shared" si="160"/>
        <v>0.50866983397878041</v>
      </c>
      <c r="AA662">
        <f t="shared" si="161"/>
        <v>25.47999999999999</v>
      </c>
    </row>
    <row r="663" spans="1:27">
      <c r="A663" s="1">
        <f t="shared" si="151"/>
        <v>1257</v>
      </c>
      <c r="B663" s="1">
        <v>3</v>
      </c>
      <c r="C663" s="1">
        <v>3</v>
      </c>
      <c r="D663" s="2">
        <v>-6</v>
      </c>
      <c r="E663" s="5">
        <v>426.04</v>
      </c>
      <c r="F663" s="5">
        <v>413.29</v>
      </c>
      <c r="G663" s="5">
        <v>12.01</v>
      </c>
      <c r="H663" s="5">
        <v>447.95</v>
      </c>
      <c r="I663" s="5">
        <v>465.55</v>
      </c>
      <c r="J663" s="5">
        <v>17.329999999999998</v>
      </c>
      <c r="K663" s="6">
        <f t="shared" si="162"/>
        <v>436.995</v>
      </c>
      <c r="L663" s="6">
        <f t="shared" si="163"/>
        <v>-21.909999999999968</v>
      </c>
      <c r="M663" s="6">
        <f t="shared" si="164"/>
        <v>439.42</v>
      </c>
      <c r="N663" s="5">
        <f t="shared" si="165"/>
        <v>10.542402477613914</v>
      </c>
      <c r="O663" s="6">
        <f t="shared" si="166"/>
        <v>-52.259999999999991</v>
      </c>
      <c r="P663" s="6">
        <f t="shared" si="167"/>
        <v>21.084804955227828</v>
      </c>
      <c r="Q663" s="6">
        <f t="shared" si="168"/>
        <v>-0.35110140383157612</v>
      </c>
      <c r="R663" s="5">
        <f t="shared" si="152"/>
        <v>1.4394252194623671</v>
      </c>
      <c r="S663" s="5">
        <f t="shared" si="153"/>
        <v>30.350000000000023</v>
      </c>
      <c r="T663" s="5">
        <f t="shared" si="154"/>
        <v>52.259999999999991</v>
      </c>
      <c r="U663" s="5">
        <f t="shared" si="155"/>
        <v>2.4785621736113095</v>
      </c>
      <c r="V663" s="5">
        <f t="shared" si="156"/>
        <v>0.23002346999645826</v>
      </c>
      <c r="W663" s="5">
        <f t="shared" si="157"/>
        <v>2.4250000000000114</v>
      </c>
      <c r="X663" s="5">
        <f t="shared" si="158"/>
        <v>439.42</v>
      </c>
      <c r="Y663" s="5">
        <f t="shared" si="159"/>
        <v>41.681201313749781</v>
      </c>
      <c r="Z663" s="10">
        <f t="shared" si="160"/>
        <v>0.50923177434248934</v>
      </c>
      <c r="AA663">
        <f t="shared" si="161"/>
        <v>21.909999999999968</v>
      </c>
    </row>
    <row r="664" spans="1:27">
      <c r="A664" s="1">
        <f t="shared" si="151"/>
        <v>1959</v>
      </c>
      <c r="B664" s="1">
        <v>5</v>
      </c>
      <c r="C664" s="1">
        <v>-2</v>
      </c>
      <c r="D664" s="2">
        <v>1</v>
      </c>
      <c r="E664" s="5">
        <v>487.1</v>
      </c>
      <c r="F664" s="5">
        <v>482.74</v>
      </c>
      <c r="G664" s="5">
        <v>17.27</v>
      </c>
      <c r="H664" s="5">
        <v>459.32</v>
      </c>
      <c r="I664" s="5">
        <v>470.59</v>
      </c>
      <c r="J664" s="5">
        <v>14.73</v>
      </c>
      <c r="K664" s="6">
        <f t="shared" si="162"/>
        <v>473.21000000000004</v>
      </c>
      <c r="L664" s="6">
        <f t="shared" si="163"/>
        <v>27.78000000000003</v>
      </c>
      <c r="M664" s="6">
        <f t="shared" si="164"/>
        <v>476.66499999999996</v>
      </c>
      <c r="N664" s="5">
        <f t="shared" si="165"/>
        <v>11.349292929517681</v>
      </c>
      <c r="O664" s="6">
        <f t="shared" si="166"/>
        <v>12.150000000000034</v>
      </c>
      <c r="P664" s="6">
        <f t="shared" si="167"/>
        <v>22.698585859035362</v>
      </c>
      <c r="Q664" s="6">
        <f t="shared" si="168"/>
        <v>0.15775607510338185</v>
      </c>
      <c r="R664" s="5">
        <f t="shared" si="152"/>
        <v>0.68858915251666852</v>
      </c>
      <c r="S664" s="5">
        <f t="shared" si="153"/>
        <v>15.629999999999995</v>
      </c>
      <c r="T664" s="5">
        <f t="shared" si="154"/>
        <v>12.150000000000034</v>
      </c>
      <c r="U664" s="5">
        <f t="shared" si="155"/>
        <v>0.53527563679318924</v>
      </c>
      <c r="V664" s="5">
        <f t="shared" si="156"/>
        <v>0.30442425104862958</v>
      </c>
      <c r="W664" s="5">
        <f t="shared" si="157"/>
        <v>3.4549999999999272</v>
      </c>
      <c r="X664" s="5">
        <f t="shared" si="158"/>
        <v>476.66499999999996</v>
      </c>
      <c r="Y664" s="5">
        <f t="shared" si="159"/>
        <v>41.999532742720135</v>
      </c>
      <c r="Z664" s="10">
        <f t="shared" si="160"/>
        <v>0.50932700694151301</v>
      </c>
      <c r="AA664">
        <f t="shared" si="161"/>
        <v>27.78000000000003</v>
      </c>
    </row>
    <row r="665" spans="1:27">
      <c r="A665" s="1">
        <f t="shared" si="151"/>
        <v>1913</v>
      </c>
      <c r="B665" s="1">
        <v>5</v>
      </c>
      <c r="C665" s="1">
        <v>-4</v>
      </c>
      <c r="D665" s="2">
        <v>-3</v>
      </c>
      <c r="E665" s="5">
        <v>328.23</v>
      </c>
      <c r="F665" s="5">
        <v>326.73</v>
      </c>
      <c r="G665" s="5">
        <v>8.51</v>
      </c>
      <c r="H665" s="5">
        <v>351.7</v>
      </c>
      <c r="I665" s="5">
        <v>364.06</v>
      </c>
      <c r="J665" s="5">
        <v>12.23</v>
      </c>
      <c r="K665" s="6">
        <f t="shared" si="162"/>
        <v>339.96500000000003</v>
      </c>
      <c r="L665" s="6">
        <f t="shared" si="163"/>
        <v>-23.46999999999997</v>
      </c>
      <c r="M665" s="6">
        <f t="shared" si="164"/>
        <v>345.39499999999998</v>
      </c>
      <c r="N665" s="5">
        <f t="shared" si="165"/>
        <v>7.4497147596401296</v>
      </c>
      <c r="O665" s="6">
        <f t="shared" si="166"/>
        <v>-37.329999999999984</v>
      </c>
      <c r="P665" s="6">
        <f t="shared" si="167"/>
        <v>14.899429519280259</v>
      </c>
      <c r="Q665" s="6">
        <f t="shared" si="168"/>
        <v>-0.34754609379575041</v>
      </c>
      <c r="R665" s="5">
        <f t="shared" si="152"/>
        <v>0.93023695854024502</v>
      </c>
      <c r="S665" s="5">
        <f t="shared" si="153"/>
        <v>13.860000000000014</v>
      </c>
      <c r="T665" s="5">
        <f t="shared" si="154"/>
        <v>37.329999999999984</v>
      </c>
      <c r="U665" s="5">
        <f t="shared" si="155"/>
        <v>2.5054650550005264</v>
      </c>
      <c r="V665" s="5">
        <f t="shared" si="156"/>
        <v>0.72888696751421056</v>
      </c>
      <c r="W665" s="5">
        <f t="shared" si="157"/>
        <v>5.42999999999995</v>
      </c>
      <c r="X665" s="5">
        <f t="shared" si="158"/>
        <v>345.39499999999998</v>
      </c>
      <c r="Y665" s="5">
        <f t="shared" si="159"/>
        <v>46.363520100289698</v>
      </c>
      <c r="Z665" s="10">
        <f t="shared" si="160"/>
        <v>0.50934860361053313</v>
      </c>
      <c r="AA665">
        <f t="shared" si="161"/>
        <v>23.46999999999997</v>
      </c>
    </row>
    <row r="666" spans="1:27">
      <c r="A666" s="1">
        <f t="shared" si="151"/>
        <v>1974</v>
      </c>
      <c r="B666" s="1">
        <v>5</v>
      </c>
      <c r="C666" s="1">
        <v>-1</v>
      </c>
      <c r="D666" s="2">
        <v>-5</v>
      </c>
      <c r="E666" s="5">
        <v>251.34</v>
      </c>
      <c r="F666" s="5">
        <v>245.93</v>
      </c>
      <c r="G666" s="5">
        <v>9.0299999999999994</v>
      </c>
      <c r="H666" s="5">
        <v>263.44</v>
      </c>
      <c r="I666" s="5">
        <v>264.55</v>
      </c>
      <c r="J666" s="5">
        <v>7.57</v>
      </c>
      <c r="K666" s="6">
        <f t="shared" si="162"/>
        <v>257.39</v>
      </c>
      <c r="L666" s="6">
        <f t="shared" si="163"/>
        <v>-12.099999999999994</v>
      </c>
      <c r="M666" s="6">
        <f t="shared" si="164"/>
        <v>255.24</v>
      </c>
      <c r="N666" s="5">
        <f t="shared" si="165"/>
        <v>5.8916423856171036</v>
      </c>
      <c r="O666" s="6">
        <f t="shared" si="166"/>
        <v>-18.620000000000005</v>
      </c>
      <c r="P666" s="6">
        <f t="shared" si="167"/>
        <v>11.783284771234207</v>
      </c>
      <c r="Q666" s="6">
        <f t="shared" si="168"/>
        <v>0.1745533534323688</v>
      </c>
      <c r="R666" s="5">
        <f t="shared" si="152"/>
        <v>0.55332618421621083</v>
      </c>
      <c r="S666" s="5">
        <f t="shared" si="153"/>
        <v>6.5200000000000102</v>
      </c>
      <c r="T666" s="5">
        <f t="shared" si="154"/>
        <v>18.620000000000005</v>
      </c>
      <c r="U666" s="5">
        <f t="shared" si="155"/>
        <v>1.5802045322248208</v>
      </c>
      <c r="V666" s="5">
        <f t="shared" si="156"/>
        <v>0.36492371044933702</v>
      </c>
      <c r="W666" s="5">
        <f t="shared" si="157"/>
        <v>2.1499999999999773</v>
      </c>
      <c r="X666" s="5">
        <f t="shared" si="158"/>
        <v>255.24</v>
      </c>
      <c r="Y666" s="5">
        <f t="shared" si="159"/>
        <v>43.322385048878964</v>
      </c>
      <c r="Z666" s="10">
        <f t="shared" si="160"/>
        <v>0.50945068456132236</v>
      </c>
      <c r="AA666">
        <f t="shared" si="161"/>
        <v>12.099999999999994</v>
      </c>
    </row>
    <row r="667" spans="1:27">
      <c r="A667" s="1">
        <f t="shared" si="151"/>
        <v>1953</v>
      </c>
      <c r="B667" s="1">
        <v>5</v>
      </c>
      <c r="C667" s="1">
        <v>-2</v>
      </c>
      <c r="D667" s="2">
        <v>-5</v>
      </c>
      <c r="E667" s="5">
        <v>943.34</v>
      </c>
      <c r="F667" s="5">
        <v>968.84</v>
      </c>
      <c r="G667" s="5">
        <v>32.72</v>
      </c>
      <c r="H667" s="5">
        <v>928.57</v>
      </c>
      <c r="I667" s="5">
        <v>928.45</v>
      </c>
      <c r="J667" s="5">
        <v>28.08</v>
      </c>
      <c r="K667" s="6">
        <f t="shared" si="162"/>
        <v>935.95500000000004</v>
      </c>
      <c r="L667" s="6">
        <f t="shared" si="163"/>
        <v>14.769999999999982</v>
      </c>
      <c r="M667" s="6">
        <f t="shared" si="164"/>
        <v>948.64499999999998</v>
      </c>
      <c r="N667" s="5">
        <f t="shared" si="165"/>
        <v>21.558552827126405</v>
      </c>
      <c r="O667" s="6">
        <f t="shared" si="166"/>
        <v>40.389999999999986</v>
      </c>
      <c r="P667" s="6">
        <f t="shared" si="167"/>
        <v>43.117105654252811</v>
      </c>
      <c r="Q667" s="6">
        <f t="shared" si="168"/>
        <v>0.15174778471643682</v>
      </c>
      <c r="R667" s="5">
        <f t="shared" si="152"/>
        <v>0.59419572838310408</v>
      </c>
      <c r="S667" s="5">
        <f t="shared" si="153"/>
        <v>25.620000000000005</v>
      </c>
      <c r="T667" s="5">
        <f t="shared" si="154"/>
        <v>40.389999999999986</v>
      </c>
      <c r="U667" s="5">
        <f t="shared" si="155"/>
        <v>0.93675118928155976</v>
      </c>
      <c r="V667" s="5">
        <f t="shared" si="156"/>
        <v>0.58862949205164361</v>
      </c>
      <c r="W667" s="5">
        <f t="shared" si="157"/>
        <v>12.689999999999941</v>
      </c>
      <c r="X667" s="5">
        <f t="shared" si="158"/>
        <v>948.64499999999998</v>
      </c>
      <c r="Y667" s="5">
        <f t="shared" si="159"/>
        <v>44.003185538797005</v>
      </c>
      <c r="Z667" s="10">
        <f t="shared" si="160"/>
        <v>0.50953900733898683</v>
      </c>
      <c r="AA667">
        <f t="shared" si="161"/>
        <v>14.769999999999982</v>
      </c>
    </row>
    <row r="668" spans="1:27">
      <c r="A668" s="1">
        <f t="shared" ref="A668:A731" si="169">400*B668+21*C668+D668</f>
        <v>878</v>
      </c>
      <c r="B668" s="1">
        <v>2</v>
      </c>
      <c r="C668" s="1">
        <v>4</v>
      </c>
      <c r="D668" s="2">
        <v>-6</v>
      </c>
      <c r="E668" s="5">
        <v>254.46</v>
      </c>
      <c r="F668" s="5">
        <v>254.41</v>
      </c>
      <c r="G668" s="5">
        <v>7.34</v>
      </c>
      <c r="H668" s="5">
        <v>260.68</v>
      </c>
      <c r="I668" s="5">
        <v>258.10000000000002</v>
      </c>
      <c r="J668" s="5">
        <v>12.31</v>
      </c>
      <c r="K668" s="6">
        <f t="shared" si="162"/>
        <v>257.57</v>
      </c>
      <c r="L668" s="6">
        <f t="shared" si="163"/>
        <v>-6.2199999999999989</v>
      </c>
      <c r="M668" s="6">
        <f t="shared" si="164"/>
        <v>256.255</v>
      </c>
      <c r="N668" s="5">
        <f t="shared" si="165"/>
        <v>7.1660955198769152</v>
      </c>
      <c r="O668" s="6">
        <f t="shared" si="166"/>
        <v>-3.6900000000000261</v>
      </c>
      <c r="P668" s="6">
        <f t="shared" si="167"/>
        <v>14.33219103975383</v>
      </c>
      <c r="Q668" s="6">
        <f t="shared" si="168"/>
        <v>-0.47543786454228271</v>
      </c>
      <c r="R668" s="5">
        <f t="shared" ref="R668:R731" si="170">ABS(O668-L668)/P668</f>
        <v>0.17652569610483143</v>
      </c>
      <c r="S668" s="5">
        <f t="shared" ref="S668:S731" si="171">ABS(O668-L668)</f>
        <v>2.5299999999999727</v>
      </c>
      <c r="T668" s="5">
        <f t="shared" ref="T668:T731" si="172">ABS(O668)</f>
        <v>3.6900000000000261</v>
      </c>
      <c r="U668" s="5">
        <f t="shared" ref="U668:U731" si="173">ABS(O668)/P668</f>
        <v>0.25746237890388918</v>
      </c>
      <c r="V668" s="5">
        <f t="shared" ref="V668:V731" si="174">ABS(M668-K668)/N668</f>
        <v>0.18350299634613079</v>
      </c>
      <c r="W668" s="5">
        <f t="shared" ref="W668:W731" si="175">ABS(M668-K668)</f>
        <v>1.3149999999999977</v>
      </c>
      <c r="X668" s="5">
        <f t="shared" ref="X668:X731" si="176">ABS(M668)</f>
        <v>256.255</v>
      </c>
      <c r="Y668" s="5">
        <f t="shared" ref="Y668:Y731" si="177">ABS(M668)/N668</f>
        <v>35.759361466675152</v>
      </c>
      <c r="Z668" s="10">
        <f t="shared" ref="Z668:Z731" si="178">SQRT(0.011265*B668*B668+0.007675*C668*C668+0.004355*D668*D668+0.007465*B668*C668+0.002878*C668*D668+0.004628*D668*B668)</f>
        <v>0.50965870933400126</v>
      </c>
      <c r="AA668">
        <f t="shared" si="161"/>
        <v>6.2199999999999989</v>
      </c>
    </row>
    <row r="669" spans="1:27">
      <c r="A669" s="1">
        <f t="shared" si="169"/>
        <v>273</v>
      </c>
      <c r="B669" s="1">
        <v>1</v>
      </c>
      <c r="C669" s="1">
        <v>-6</v>
      </c>
      <c r="D669" s="2">
        <v>-1</v>
      </c>
      <c r="E669" s="5">
        <v>476.75</v>
      </c>
      <c r="F669" s="5">
        <v>447.39</v>
      </c>
      <c r="G669" s="5">
        <v>22.23</v>
      </c>
      <c r="H669" s="5">
        <v>460.22</v>
      </c>
      <c r="I669" s="5">
        <v>460.92</v>
      </c>
      <c r="J669" s="5">
        <v>10.99</v>
      </c>
      <c r="K669" s="6">
        <f t="shared" si="162"/>
        <v>468.48500000000001</v>
      </c>
      <c r="L669" s="6">
        <f t="shared" si="163"/>
        <v>16.529999999999973</v>
      </c>
      <c r="M669" s="6">
        <f t="shared" si="164"/>
        <v>454.15499999999997</v>
      </c>
      <c r="N669" s="5">
        <f t="shared" si="165"/>
        <v>12.399122952854366</v>
      </c>
      <c r="O669" s="6">
        <f t="shared" si="166"/>
        <v>-13.53000000000003</v>
      </c>
      <c r="P669" s="6">
        <f t="shared" si="167"/>
        <v>24.798245905708733</v>
      </c>
      <c r="Q669" s="6">
        <f t="shared" si="168"/>
        <v>0.60718916730221661</v>
      </c>
      <c r="R669" s="5">
        <f t="shared" si="170"/>
        <v>1.2121825113880325</v>
      </c>
      <c r="S669" s="5">
        <f t="shared" si="171"/>
        <v>30.060000000000002</v>
      </c>
      <c r="T669" s="5">
        <f t="shared" si="172"/>
        <v>13.53000000000003</v>
      </c>
      <c r="U669" s="5">
        <f t="shared" si="173"/>
        <v>0.54560310642315746</v>
      </c>
      <c r="V669" s="5">
        <f t="shared" si="174"/>
        <v>1.1557269054018997</v>
      </c>
      <c r="W669" s="5">
        <f t="shared" si="175"/>
        <v>14.330000000000041</v>
      </c>
      <c r="X669" s="5">
        <f t="shared" si="176"/>
        <v>454.15499999999997</v>
      </c>
      <c r="Y669" s="5">
        <f t="shared" si="177"/>
        <v>36.627993909476494</v>
      </c>
      <c r="Z669" s="10">
        <f t="shared" si="178"/>
        <v>0.50967636790418291</v>
      </c>
      <c r="AA669">
        <f t="shared" ref="AA669:AA732" si="179">ABS(L669)</f>
        <v>16.529999999999973</v>
      </c>
    </row>
    <row r="670" spans="1:27">
      <c r="A670" s="1">
        <f t="shared" si="169"/>
        <v>278</v>
      </c>
      <c r="B670" s="1">
        <v>1</v>
      </c>
      <c r="C670" s="1">
        <v>-6</v>
      </c>
      <c r="D670" s="2">
        <v>4</v>
      </c>
      <c r="E670" s="5">
        <v>129.84</v>
      </c>
      <c r="F670" s="5">
        <v>140.71</v>
      </c>
      <c r="G670" s="5">
        <v>4.25</v>
      </c>
      <c r="H670" s="5">
        <v>132</v>
      </c>
      <c r="I670" s="5">
        <v>133.24</v>
      </c>
      <c r="J670" s="5">
        <v>7.87</v>
      </c>
      <c r="K670" s="6">
        <f t="shared" si="162"/>
        <v>130.92000000000002</v>
      </c>
      <c r="L670" s="6">
        <f t="shared" si="163"/>
        <v>-2.1599999999999966</v>
      </c>
      <c r="M670" s="6">
        <f t="shared" si="164"/>
        <v>136.97500000000002</v>
      </c>
      <c r="N670" s="5">
        <f t="shared" si="165"/>
        <v>4.4721191844583039</v>
      </c>
      <c r="O670" s="6">
        <f t="shared" si="166"/>
        <v>7.4699999999999989</v>
      </c>
      <c r="P670" s="6">
        <f t="shared" si="167"/>
        <v>8.9442383689166078</v>
      </c>
      <c r="Q670" s="6">
        <f t="shared" si="168"/>
        <v>-0.54843411325584934</v>
      </c>
      <c r="R670" s="5">
        <f t="shared" si="170"/>
        <v>1.0766707686891011</v>
      </c>
      <c r="S670" s="5">
        <f t="shared" si="171"/>
        <v>9.6299999999999955</v>
      </c>
      <c r="T670" s="5">
        <f t="shared" si="172"/>
        <v>7.4699999999999989</v>
      </c>
      <c r="U670" s="5">
        <f t="shared" si="173"/>
        <v>0.83517452150649918</v>
      </c>
      <c r="V670" s="5">
        <f t="shared" si="174"/>
        <v>1.3539442376765352</v>
      </c>
      <c r="W670" s="5">
        <f t="shared" si="175"/>
        <v>6.0550000000000068</v>
      </c>
      <c r="X670" s="5">
        <f t="shared" si="176"/>
        <v>136.97500000000002</v>
      </c>
      <c r="Y670" s="5">
        <f t="shared" si="177"/>
        <v>30.628655979478651</v>
      </c>
      <c r="Z670" s="10">
        <f t="shared" si="178"/>
        <v>0.51175677816712895</v>
      </c>
      <c r="AA670">
        <f t="shared" si="179"/>
        <v>2.1599999999999966</v>
      </c>
    </row>
    <row r="671" spans="1:27">
      <c r="A671" s="1">
        <f t="shared" si="169"/>
        <v>1572</v>
      </c>
      <c r="B671" s="1">
        <v>4</v>
      </c>
      <c r="C671" s="1">
        <v>-1</v>
      </c>
      <c r="D671" s="2">
        <v>-7</v>
      </c>
      <c r="E671" s="5">
        <v>357.67</v>
      </c>
      <c r="F671" s="5">
        <v>341.45</v>
      </c>
      <c r="G671" s="5">
        <v>13.12</v>
      </c>
      <c r="H671" s="5">
        <v>372.45</v>
      </c>
      <c r="I671" s="5">
        <v>371.87</v>
      </c>
      <c r="J671" s="5">
        <v>9.85</v>
      </c>
      <c r="K671" s="6">
        <f t="shared" si="162"/>
        <v>365.06</v>
      </c>
      <c r="L671" s="6">
        <f t="shared" si="163"/>
        <v>-14.779999999999973</v>
      </c>
      <c r="M671" s="6">
        <f t="shared" si="164"/>
        <v>356.65999999999997</v>
      </c>
      <c r="N671" s="5">
        <f t="shared" si="165"/>
        <v>8.2030009752528983</v>
      </c>
      <c r="O671" s="6">
        <f t="shared" si="166"/>
        <v>-30.420000000000016</v>
      </c>
      <c r="P671" s="6">
        <f t="shared" si="167"/>
        <v>16.406001950505797</v>
      </c>
      <c r="Q671" s="6">
        <f t="shared" si="168"/>
        <v>0.27906362422809888</v>
      </c>
      <c r="R671" s="5">
        <f t="shared" si="170"/>
        <v>0.95330965138144841</v>
      </c>
      <c r="S671" s="5">
        <f t="shared" si="171"/>
        <v>15.640000000000043</v>
      </c>
      <c r="T671" s="5">
        <f t="shared" si="172"/>
        <v>30.420000000000016</v>
      </c>
      <c r="U671" s="5">
        <f t="shared" si="173"/>
        <v>1.8541994625974165</v>
      </c>
      <c r="V671" s="5">
        <f t="shared" si="174"/>
        <v>1.0240154823023244</v>
      </c>
      <c r="W671" s="5">
        <f t="shared" si="175"/>
        <v>8.4000000000000341</v>
      </c>
      <c r="X671" s="5">
        <f t="shared" si="176"/>
        <v>356.65999999999997</v>
      </c>
      <c r="Y671" s="5">
        <f t="shared" si="177"/>
        <v>43.47920975213637</v>
      </c>
      <c r="Z671" s="10">
        <f t="shared" si="178"/>
        <v>0.51187107751854866</v>
      </c>
      <c r="AA671">
        <f t="shared" si="179"/>
        <v>14.779999999999973</v>
      </c>
    </row>
    <row r="672" spans="1:27">
      <c r="A672" s="1">
        <f t="shared" si="169"/>
        <v>99</v>
      </c>
      <c r="B672" s="1">
        <v>0</v>
      </c>
      <c r="C672" s="1">
        <v>5</v>
      </c>
      <c r="D672" s="2">
        <v>-6</v>
      </c>
      <c r="E672" s="5">
        <v>269.33999999999997</v>
      </c>
      <c r="F672" s="5">
        <v>275.33999999999997</v>
      </c>
      <c r="G672" s="5">
        <v>7.48</v>
      </c>
      <c r="H672" s="5">
        <v>265.04000000000002</v>
      </c>
      <c r="I672" s="5">
        <v>271.11</v>
      </c>
      <c r="J672" s="5">
        <v>8.9700000000000006</v>
      </c>
      <c r="K672" s="6">
        <f t="shared" si="162"/>
        <v>267.19</v>
      </c>
      <c r="L672" s="6">
        <f t="shared" si="163"/>
        <v>4.2999999999999545</v>
      </c>
      <c r="M672" s="6">
        <f t="shared" si="164"/>
        <v>273.22500000000002</v>
      </c>
      <c r="N672" s="5">
        <f t="shared" si="165"/>
        <v>5.8397624095505805</v>
      </c>
      <c r="O672" s="6">
        <f t="shared" si="166"/>
        <v>4.2299999999999613</v>
      </c>
      <c r="P672" s="6">
        <f t="shared" si="167"/>
        <v>11.679524819101161</v>
      </c>
      <c r="Q672" s="6">
        <f t="shared" si="168"/>
        <v>-0.17968086221596011</v>
      </c>
      <c r="R672" s="5">
        <f t="shared" si="170"/>
        <v>5.9933945159748609E-3</v>
      </c>
      <c r="S672" s="5">
        <f t="shared" si="171"/>
        <v>6.9999999999993179E-2</v>
      </c>
      <c r="T672" s="5">
        <f t="shared" si="172"/>
        <v>4.2299999999999613</v>
      </c>
      <c r="U672" s="5">
        <f t="shared" si="173"/>
        <v>0.36217226860822715</v>
      </c>
      <c r="V672" s="5">
        <f t="shared" si="174"/>
        <v>1.0334324543974847</v>
      </c>
      <c r="W672" s="5">
        <f t="shared" si="175"/>
        <v>6.035000000000025</v>
      </c>
      <c r="X672" s="5">
        <f t="shared" si="176"/>
        <v>273.22500000000002</v>
      </c>
      <c r="Y672" s="5">
        <f t="shared" si="177"/>
        <v>46.787006189354031</v>
      </c>
      <c r="Z672" s="10">
        <f t="shared" si="178"/>
        <v>0.51216696496357506</v>
      </c>
      <c r="AA672">
        <f t="shared" si="179"/>
        <v>4.2999999999999545</v>
      </c>
    </row>
    <row r="673" spans="1:27">
      <c r="A673" s="1">
        <f t="shared" si="169"/>
        <v>1999</v>
      </c>
      <c r="B673" s="1">
        <v>5</v>
      </c>
      <c r="C673" s="1">
        <v>0</v>
      </c>
      <c r="D673" s="2">
        <v>-1</v>
      </c>
      <c r="E673" s="5">
        <v>448.56</v>
      </c>
      <c r="F673" s="5">
        <v>445.31</v>
      </c>
      <c r="G673" s="5">
        <v>11.14</v>
      </c>
      <c r="H673" s="5">
        <v>425.12</v>
      </c>
      <c r="I673" s="5">
        <v>437.23</v>
      </c>
      <c r="J673" s="5">
        <v>9.31</v>
      </c>
      <c r="K673" s="6">
        <f t="shared" si="162"/>
        <v>436.84000000000003</v>
      </c>
      <c r="L673" s="6">
        <f t="shared" si="163"/>
        <v>23.439999999999998</v>
      </c>
      <c r="M673" s="6">
        <f t="shared" si="164"/>
        <v>441.27</v>
      </c>
      <c r="N673" s="5">
        <f t="shared" si="165"/>
        <v>7.2590581344965139</v>
      </c>
      <c r="O673" s="6">
        <f t="shared" si="166"/>
        <v>8.0799999999999841</v>
      </c>
      <c r="P673" s="6">
        <f t="shared" si="167"/>
        <v>14.518116268993028</v>
      </c>
      <c r="Q673" s="6">
        <f t="shared" si="168"/>
        <v>0.17755130216623644</v>
      </c>
      <c r="R673" s="5">
        <f t="shared" si="170"/>
        <v>1.0579884962627717</v>
      </c>
      <c r="S673" s="5">
        <f t="shared" si="171"/>
        <v>15.360000000000014</v>
      </c>
      <c r="T673" s="5">
        <f t="shared" si="172"/>
        <v>8.0799999999999841</v>
      </c>
      <c r="U673" s="5">
        <f t="shared" si="173"/>
        <v>0.55654603188822727</v>
      </c>
      <c r="V673" s="5">
        <f t="shared" si="174"/>
        <v>0.6102720102140653</v>
      </c>
      <c r="W673" s="5">
        <f t="shared" si="175"/>
        <v>4.42999999999995</v>
      </c>
      <c r="X673" s="5">
        <f t="shared" si="176"/>
        <v>441.27</v>
      </c>
      <c r="Y673" s="5">
        <f t="shared" si="177"/>
        <v>60.788878091910519</v>
      </c>
      <c r="Z673" s="10">
        <f t="shared" si="178"/>
        <v>0.51267923695035678</v>
      </c>
      <c r="AA673">
        <f t="shared" si="179"/>
        <v>23.439999999999998</v>
      </c>
    </row>
    <row r="674" spans="1:27">
      <c r="A674" s="1">
        <f t="shared" si="169"/>
        <v>13</v>
      </c>
      <c r="B674" s="1">
        <v>0</v>
      </c>
      <c r="C674" s="1">
        <v>1</v>
      </c>
      <c r="D674" s="2">
        <v>-8</v>
      </c>
      <c r="E674" s="5">
        <v>857.83</v>
      </c>
      <c r="F674" s="5">
        <v>875.15</v>
      </c>
      <c r="G674" s="5">
        <v>29.32</v>
      </c>
      <c r="H674" s="5">
        <v>885.93</v>
      </c>
      <c r="I674" s="5">
        <v>887.24</v>
      </c>
      <c r="J674" s="5">
        <v>31.8</v>
      </c>
      <c r="K674" s="6">
        <f t="shared" si="162"/>
        <v>871.88</v>
      </c>
      <c r="L674" s="6">
        <f t="shared" si="163"/>
        <v>-28.099999999999909</v>
      </c>
      <c r="M674" s="6">
        <f t="shared" si="164"/>
        <v>881.19499999999994</v>
      </c>
      <c r="N674" s="5">
        <f t="shared" si="165"/>
        <v>21.626964650639255</v>
      </c>
      <c r="O674" s="6">
        <f t="shared" si="166"/>
        <v>-12.090000000000032</v>
      </c>
      <c r="P674" s="6">
        <f t="shared" si="167"/>
        <v>43.253929301278511</v>
      </c>
      <c r="Q674" s="6">
        <f t="shared" si="168"/>
        <v>-8.1018443292391926E-2</v>
      </c>
      <c r="R674" s="5">
        <f t="shared" si="170"/>
        <v>0.37013978287347526</v>
      </c>
      <c r="S674" s="5">
        <f t="shared" si="171"/>
        <v>16.009999999999877</v>
      </c>
      <c r="T674" s="5">
        <f t="shared" si="172"/>
        <v>12.090000000000032</v>
      </c>
      <c r="U674" s="5">
        <f t="shared" si="173"/>
        <v>0.27951217832232117</v>
      </c>
      <c r="V674" s="5">
        <f t="shared" si="174"/>
        <v>0.43071231448674913</v>
      </c>
      <c r="W674" s="5">
        <f t="shared" si="175"/>
        <v>9.3149999999999409</v>
      </c>
      <c r="X674" s="5">
        <f t="shared" si="176"/>
        <v>881.19499999999994</v>
      </c>
      <c r="Y674" s="5">
        <f t="shared" si="177"/>
        <v>40.745199996151719</v>
      </c>
      <c r="Z674" s="10">
        <f t="shared" si="178"/>
        <v>0.51319684332622317</v>
      </c>
      <c r="AA674">
        <f t="shared" si="179"/>
        <v>28.099999999999909</v>
      </c>
    </row>
    <row r="675" spans="1:27">
      <c r="A675" s="1">
        <f t="shared" si="169"/>
        <v>34</v>
      </c>
      <c r="B675" s="1">
        <v>0</v>
      </c>
      <c r="C675" s="1">
        <v>2</v>
      </c>
      <c r="D675" s="2">
        <v>-8</v>
      </c>
      <c r="E675" s="5">
        <v>247.63</v>
      </c>
      <c r="F675" s="5">
        <v>253.84</v>
      </c>
      <c r="G675" s="5">
        <v>7.89</v>
      </c>
      <c r="H675" s="5">
        <v>260.22000000000003</v>
      </c>
      <c r="I675" s="5">
        <v>260.31</v>
      </c>
      <c r="J675" s="5">
        <v>9.58</v>
      </c>
      <c r="K675" s="6">
        <f t="shared" si="162"/>
        <v>253.92500000000001</v>
      </c>
      <c r="L675" s="6">
        <f t="shared" si="163"/>
        <v>-12.590000000000032</v>
      </c>
      <c r="M675" s="6">
        <f t="shared" si="164"/>
        <v>257.07499999999999</v>
      </c>
      <c r="N675" s="5">
        <f t="shared" si="165"/>
        <v>6.2054109452960482</v>
      </c>
      <c r="O675" s="6">
        <f t="shared" si="166"/>
        <v>-6.4699999999999989</v>
      </c>
      <c r="P675" s="6">
        <f t="shared" si="167"/>
        <v>12.410821890592096</v>
      </c>
      <c r="Q675" s="6">
        <f t="shared" si="168"/>
        <v>-0.19168076037876111</v>
      </c>
      <c r="R675" s="5">
        <f t="shared" si="170"/>
        <v>0.49311802666664967</v>
      </c>
      <c r="S675" s="5">
        <f t="shared" si="171"/>
        <v>6.120000000000033</v>
      </c>
      <c r="T675" s="5">
        <f t="shared" si="172"/>
        <v>6.4699999999999989</v>
      </c>
      <c r="U675" s="5">
        <f t="shared" si="173"/>
        <v>0.52131922100215777</v>
      </c>
      <c r="V675" s="5">
        <f t="shared" si="174"/>
        <v>0.50762149803919177</v>
      </c>
      <c r="W675" s="5">
        <f t="shared" si="175"/>
        <v>3.1499999999999773</v>
      </c>
      <c r="X675" s="5">
        <f t="shared" si="176"/>
        <v>257.07499999999999</v>
      </c>
      <c r="Y675" s="5">
        <f t="shared" si="177"/>
        <v>41.427554478865453</v>
      </c>
      <c r="Z675" s="10">
        <f t="shared" si="178"/>
        <v>0.51319781761032468</v>
      </c>
      <c r="AA675">
        <f t="shared" si="179"/>
        <v>12.590000000000032</v>
      </c>
    </row>
    <row r="676" spans="1:27">
      <c r="A676" s="1">
        <f t="shared" si="169"/>
        <v>506</v>
      </c>
      <c r="B676" s="1">
        <v>1</v>
      </c>
      <c r="C676" s="1">
        <v>5</v>
      </c>
      <c r="D676" s="2">
        <v>1</v>
      </c>
      <c r="E676" s="5">
        <v>363.43</v>
      </c>
      <c r="F676" s="5">
        <v>355.29</v>
      </c>
      <c r="G676" s="5">
        <v>10.15</v>
      </c>
      <c r="H676" s="5">
        <v>344.04</v>
      </c>
      <c r="I676" s="5">
        <v>341.91</v>
      </c>
      <c r="J676" s="5">
        <v>12.7</v>
      </c>
      <c r="K676" s="6">
        <f t="shared" ref="K676:K739" si="180" xml:space="preserve"> 0.5*(E676+H676)</f>
        <v>353.73500000000001</v>
      </c>
      <c r="L676" s="6">
        <f t="shared" ref="L676:L739" si="181">E676-H676</f>
        <v>19.389999999999986</v>
      </c>
      <c r="M676" s="6">
        <f t="shared" ref="M676:M739" si="182">0.5*(F676+I676)</f>
        <v>348.6</v>
      </c>
      <c r="N676" s="5">
        <f t="shared" ref="N676:N739" si="183">0.5*P676</f>
        <v>8.1288452439445535</v>
      </c>
      <c r="O676" s="6">
        <f t="shared" ref="O676:O739" si="184">F676-I676</f>
        <v>13.379999999999995</v>
      </c>
      <c r="P676" s="6">
        <f t="shared" ref="P676:P739" si="185">SQRT(G676*G676+J676*J676)</f>
        <v>16.257690487889107</v>
      </c>
      <c r="Q676" s="6">
        <f t="shared" ref="Q676:Q739" si="186">(G676*G676-J676*J676)/(G676*G676+J676*J676)</f>
        <v>-0.22044927878931184</v>
      </c>
      <c r="R676" s="5">
        <f t="shared" si="170"/>
        <v>0.36967120295942646</v>
      </c>
      <c r="S676" s="5">
        <f t="shared" si="171"/>
        <v>6.0099999999999909</v>
      </c>
      <c r="T676" s="5">
        <f t="shared" si="172"/>
        <v>13.379999999999995</v>
      </c>
      <c r="U676" s="5">
        <f t="shared" si="173"/>
        <v>0.82299512405942288</v>
      </c>
      <c r="V676" s="5">
        <f t="shared" si="174"/>
        <v>0.63170104066444399</v>
      </c>
      <c r="W676" s="5">
        <f t="shared" si="175"/>
        <v>5.1349999999999909</v>
      </c>
      <c r="X676" s="5">
        <f t="shared" si="176"/>
        <v>348.6</v>
      </c>
      <c r="Y676" s="5">
        <f t="shared" si="177"/>
        <v>42.884319917356493</v>
      </c>
      <c r="Z676" s="10">
        <f t="shared" si="178"/>
        <v>0.51365163291865434</v>
      </c>
      <c r="AA676">
        <f t="shared" si="179"/>
        <v>19.389999999999986</v>
      </c>
    </row>
    <row r="677" spans="1:27">
      <c r="A677" s="1">
        <f t="shared" si="169"/>
        <v>301</v>
      </c>
      <c r="B677" s="1">
        <v>1</v>
      </c>
      <c r="C677" s="1">
        <v>-5</v>
      </c>
      <c r="D677" s="2">
        <v>6</v>
      </c>
      <c r="E677" s="5">
        <v>496.61</v>
      </c>
      <c r="F677" s="5">
        <v>503.78</v>
      </c>
      <c r="G677" s="5">
        <v>15.87</v>
      </c>
      <c r="H677" s="5">
        <v>489.4</v>
      </c>
      <c r="I677" s="5">
        <v>498.6</v>
      </c>
      <c r="J677" s="5">
        <v>20.48</v>
      </c>
      <c r="K677" s="6">
        <f t="shared" si="180"/>
        <v>493.005</v>
      </c>
      <c r="L677" s="6">
        <f t="shared" si="181"/>
        <v>7.2100000000000364</v>
      </c>
      <c r="M677" s="6">
        <f t="shared" si="182"/>
        <v>501.19</v>
      </c>
      <c r="N677" s="5">
        <f t="shared" si="183"/>
        <v>12.954606323620954</v>
      </c>
      <c r="O677" s="6">
        <f t="shared" si="184"/>
        <v>5.17999999999995</v>
      </c>
      <c r="P677" s="6">
        <f t="shared" si="185"/>
        <v>25.909212647241908</v>
      </c>
      <c r="Q677" s="6">
        <f t="shared" si="186"/>
        <v>-0.24963007642182425</v>
      </c>
      <c r="R677" s="5">
        <f t="shared" si="170"/>
        <v>7.8350509050153797E-2</v>
      </c>
      <c r="S677" s="5">
        <f t="shared" si="171"/>
        <v>2.0300000000000864</v>
      </c>
      <c r="T677" s="5">
        <f t="shared" si="172"/>
        <v>5.17999999999995</v>
      </c>
      <c r="U677" s="5">
        <f t="shared" si="173"/>
        <v>0.19992888516245097</v>
      </c>
      <c r="V677" s="5">
        <f t="shared" si="174"/>
        <v>0.63182159268520366</v>
      </c>
      <c r="W677" s="5">
        <f t="shared" si="175"/>
        <v>8.1850000000000023</v>
      </c>
      <c r="X677" s="5">
        <f t="shared" si="176"/>
        <v>501.19</v>
      </c>
      <c r="Y677" s="5">
        <f t="shared" si="177"/>
        <v>38.688169094428481</v>
      </c>
      <c r="Z677" s="10">
        <f t="shared" si="178"/>
        <v>0.51383168450378769</v>
      </c>
      <c r="AA677">
        <f t="shared" si="179"/>
        <v>7.2100000000000364</v>
      </c>
    </row>
    <row r="678" spans="1:27">
      <c r="A678" s="1">
        <f t="shared" si="169"/>
        <v>1593</v>
      </c>
      <c r="B678" s="1">
        <v>4</v>
      </c>
      <c r="C678" s="1">
        <v>0</v>
      </c>
      <c r="D678" s="2">
        <v>-7</v>
      </c>
      <c r="E678" s="5">
        <v>443.29</v>
      </c>
      <c r="F678" s="5">
        <v>422.8</v>
      </c>
      <c r="G678" s="5">
        <v>20.2</v>
      </c>
      <c r="H678" s="5">
        <v>441.98</v>
      </c>
      <c r="I678" s="5">
        <v>439.27</v>
      </c>
      <c r="J678" s="5">
        <v>12.19</v>
      </c>
      <c r="K678" s="6">
        <f t="shared" si="180"/>
        <v>442.63499999999999</v>
      </c>
      <c r="L678" s="6">
        <f t="shared" si="181"/>
        <v>1.3100000000000023</v>
      </c>
      <c r="M678" s="6">
        <f t="shared" si="182"/>
        <v>431.03499999999997</v>
      </c>
      <c r="N678" s="5">
        <f t="shared" si="183"/>
        <v>11.796568356941776</v>
      </c>
      <c r="O678" s="6">
        <f t="shared" si="184"/>
        <v>-16.46999999999997</v>
      </c>
      <c r="P678" s="6">
        <f t="shared" si="185"/>
        <v>23.593136713883553</v>
      </c>
      <c r="Q678" s="6">
        <f t="shared" si="186"/>
        <v>0.4660924794493207</v>
      </c>
      <c r="R678" s="5">
        <f t="shared" si="170"/>
        <v>0.75360899297197748</v>
      </c>
      <c r="S678" s="5">
        <f t="shared" si="171"/>
        <v>17.779999999999973</v>
      </c>
      <c r="T678" s="5">
        <f t="shared" si="172"/>
        <v>16.46999999999997</v>
      </c>
      <c r="U678" s="5">
        <f t="shared" si="173"/>
        <v>0.6980843708801161</v>
      </c>
      <c r="V678" s="5">
        <f t="shared" si="174"/>
        <v>0.98333681872609324</v>
      </c>
      <c r="W678" s="5">
        <f t="shared" si="175"/>
        <v>11.600000000000023</v>
      </c>
      <c r="X678" s="5">
        <f t="shared" si="176"/>
        <v>431.03499999999997</v>
      </c>
      <c r="Y678" s="5">
        <f t="shared" si="177"/>
        <v>36.539016005137995</v>
      </c>
      <c r="Z678" s="10">
        <f t="shared" si="178"/>
        <v>0.51385893005765704</v>
      </c>
      <c r="AA678">
        <f t="shared" si="179"/>
        <v>1.3100000000000023</v>
      </c>
    </row>
    <row r="679" spans="1:27">
      <c r="A679" s="1">
        <f t="shared" si="169"/>
        <v>834</v>
      </c>
      <c r="B679" s="1">
        <v>2</v>
      </c>
      <c r="C679" s="1">
        <v>2</v>
      </c>
      <c r="D679" s="2">
        <v>-8</v>
      </c>
      <c r="E679" s="5">
        <v>587.87</v>
      </c>
      <c r="F679" s="5">
        <v>620.16</v>
      </c>
      <c r="G679" s="5">
        <v>23.37</v>
      </c>
      <c r="H679" s="5">
        <v>604.39</v>
      </c>
      <c r="I679" s="5">
        <v>623.12</v>
      </c>
      <c r="J679" s="5">
        <v>17.559999999999999</v>
      </c>
      <c r="K679" s="6">
        <f t="shared" si="180"/>
        <v>596.13</v>
      </c>
      <c r="L679" s="6">
        <f t="shared" si="181"/>
        <v>-16.519999999999982</v>
      </c>
      <c r="M679" s="6">
        <f t="shared" si="182"/>
        <v>621.64</v>
      </c>
      <c r="N679" s="5">
        <f t="shared" si="183"/>
        <v>14.61600578133438</v>
      </c>
      <c r="O679" s="6">
        <f t="shared" si="184"/>
        <v>-2.9600000000000364</v>
      </c>
      <c r="P679" s="6">
        <f t="shared" si="185"/>
        <v>29.23201156266876</v>
      </c>
      <c r="Q679" s="6">
        <f t="shared" si="186"/>
        <v>0.27829184076731656</v>
      </c>
      <c r="R679" s="5">
        <f t="shared" si="170"/>
        <v>0.46387502176952389</v>
      </c>
      <c r="S679" s="5">
        <f t="shared" si="171"/>
        <v>13.559999999999945</v>
      </c>
      <c r="T679" s="5">
        <f t="shared" si="172"/>
        <v>2.9600000000000364</v>
      </c>
      <c r="U679" s="5">
        <f t="shared" si="173"/>
        <v>0.10125885430957324</v>
      </c>
      <c r="V679" s="5">
        <f t="shared" si="174"/>
        <v>1.745346873944041</v>
      </c>
      <c r="W679" s="5">
        <f t="shared" si="175"/>
        <v>25.509999999999991</v>
      </c>
      <c r="X679" s="5">
        <f t="shared" si="176"/>
        <v>621.64</v>
      </c>
      <c r="Y679" s="5">
        <f t="shared" si="177"/>
        <v>42.531455535812391</v>
      </c>
      <c r="Z679" s="10">
        <f t="shared" si="178"/>
        <v>0.51404669048637985</v>
      </c>
      <c r="AA679">
        <f t="shared" si="179"/>
        <v>16.519999999999982</v>
      </c>
    </row>
    <row r="680" spans="1:27">
      <c r="A680" s="1">
        <f t="shared" si="169"/>
        <v>477</v>
      </c>
      <c r="B680" s="1">
        <v>1</v>
      </c>
      <c r="C680" s="1">
        <v>4</v>
      </c>
      <c r="D680" s="2">
        <v>-7</v>
      </c>
      <c r="E680" s="5">
        <v>458.67</v>
      </c>
      <c r="F680" s="5">
        <v>467.25</v>
      </c>
      <c r="G680" s="5">
        <v>13.97</v>
      </c>
      <c r="H680" s="5">
        <v>454.19</v>
      </c>
      <c r="I680" s="5">
        <v>462.12</v>
      </c>
      <c r="J680" s="5">
        <v>15.48</v>
      </c>
      <c r="K680" s="6">
        <f t="shared" si="180"/>
        <v>456.43</v>
      </c>
      <c r="L680" s="6">
        <f t="shared" si="181"/>
        <v>4.4800000000000182</v>
      </c>
      <c r="M680" s="6">
        <f t="shared" si="182"/>
        <v>464.685</v>
      </c>
      <c r="N680" s="5">
        <f t="shared" si="183"/>
        <v>10.425824907411403</v>
      </c>
      <c r="O680" s="6">
        <f t="shared" si="184"/>
        <v>5.1299999999999955</v>
      </c>
      <c r="P680" s="6">
        <f t="shared" si="185"/>
        <v>20.851649814822807</v>
      </c>
      <c r="Q680" s="6">
        <f t="shared" si="186"/>
        <v>-0.10227780546666868</v>
      </c>
      <c r="R680" s="5">
        <f t="shared" si="170"/>
        <v>3.1172593333018278E-2</v>
      </c>
      <c r="S680" s="5">
        <f t="shared" si="171"/>
        <v>0.64999999999997726</v>
      </c>
      <c r="T680" s="5">
        <f t="shared" si="172"/>
        <v>5.1299999999999955</v>
      </c>
      <c r="U680" s="5">
        <f t="shared" si="173"/>
        <v>0.24602369815136804</v>
      </c>
      <c r="V680" s="5">
        <f t="shared" si="174"/>
        <v>0.7917838706586916</v>
      </c>
      <c r="W680" s="5">
        <f t="shared" si="175"/>
        <v>8.2549999999999955</v>
      </c>
      <c r="X680" s="5">
        <f t="shared" si="176"/>
        <v>464.685</v>
      </c>
      <c r="Y680" s="5">
        <f t="shared" si="177"/>
        <v>44.570573947551097</v>
      </c>
      <c r="Z680" s="10">
        <f t="shared" si="178"/>
        <v>0.51414005873886159</v>
      </c>
      <c r="AA680">
        <f t="shared" si="179"/>
        <v>4.4800000000000182</v>
      </c>
    </row>
    <row r="681" spans="1:27">
      <c r="A681" s="1">
        <f t="shared" si="169"/>
        <v>1264</v>
      </c>
      <c r="B681" s="1">
        <v>3</v>
      </c>
      <c r="C681" s="1">
        <v>3</v>
      </c>
      <c r="D681" s="2">
        <v>1</v>
      </c>
      <c r="E681" s="5">
        <v>311.52999999999997</v>
      </c>
      <c r="F681" s="5">
        <v>303.60000000000002</v>
      </c>
      <c r="G681" s="5">
        <v>14.04</v>
      </c>
      <c r="H681" s="5">
        <v>327.05</v>
      </c>
      <c r="I681" s="5">
        <v>328.1</v>
      </c>
      <c r="J681" s="5">
        <v>9.1999999999999993</v>
      </c>
      <c r="K681" s="6">
        <f t="shared" si="180"/>
        <v>319.28999999999996</v>
      </c>
      <c r="L681" s="6">
        <f t="shared" si="181"/>
        <v>-15.520000000000039</v>
      </c>
      <c r="M681" s="6">
        <f t="shared" si="182"/>
        <v>315.85000000000002</v>
      </c>
      <c r="N681" s="5">
        <f t="shared" si="183"/>
        <v>8.3928779331049483</v>
      </c>
      <c r="O681" s="6">
        <f t="shared" si="184"/>
        <v>-24.5</v>
      </c>
      <c r="P681" s="6">
        <f t="shared" si="185"/>
        <v>16.785755866209897</v>
      </c>
      <c r="Q681" s="6">
        <f t="shared" si="186"/>
        <v>0.3992084088108529</v>
      </c>
      <c r="R681" s="5">
        <f t="shared" si="170"/>
        <v>0.53497739819252954</v>
      </c>
      <c r="S681" s="5">
        <f t="shared" si="171"/>
        <v>8.9799999999999613</v>
      </c>
      <c r="T681" s="5">
        <f t="shared" si="172"/>
        <v>24.5</v>
      </c>
      <c r="U681" s="5">
        <f t="shared" si="173"/>
        <v>1.4595708525297362</v>
      </c>
      <c r="V681" s="5">
        <f t="shared" si="174"/>
        <v>0.40987132511854746</v>
      </c>
      <c r="W681" s="5">
        <f t="shared" si="175"/>
        <v>3.4399999999999409</v>
      </c>
      <c r="X681" s="5">
        <f t="shared" si="176"/>
        <v>315.85000000000002</v>
      </c>
      <c r="Y681" s="5">
        <f t="shared" si="177"/>
        <v>37.633098267062628</v>
      </c>
      <c r="Z681" s="10">
        <f t="shared" si="178"/>
        <v>0.51431313418966851</v>
      </c>
      <c r="AA681">
        <f t="shared" si="179"/>
        <v>15.520000000000039</v>
      </c>
    </row>
    <row r="682" spans="1:27">
      <c r="A682" s="1">
        <f t="shared" si="169"/>
        <v>672</v>
      </c>
      <c r="B682" s="1">
        <v>2</v>
      </c>
      <c r="C682" s="1">
        <v>-6</v>
      </c>
      <c r="D682" s="2">
        <v>-2</v>
      </c>
      <c r="E682" s="5">
        <v>591.77</v>
      </c>
      <c r="F682" s="5">
        <v>555.86</v>
      </c>
      <c r="G682" s="5">
        <v>34.24</v>
      </c>
      <c r="H682" s="5">
        <v>595.46</v>
      </c>
      <c r="I682" s="5">
        <v>611.91999999999996</v>
      </c>
      <c r="J682" s="5">
        <v>15.16</v>
      </c>
      <c r="K682" s="6">
        <f t="shared" si="180"/>
        <v>593.61500000000001</v>
      </c>
      <c r="L682" s="6">
        <f t="shared" si="181"/>
        <v>-3.6900000000000546</v>
      </c>
      <c r="M682" s="6">
        <f t="shared" si="182"/>
        <v>583.89</v>
      </c>
      <c r="N682" s="5">
        <f t="shared" si="183"/>
        <v>18.723001896063568</v>
      </c>
      <c r="O682" s="6">
        <f t="shared" si="184"/>
        <v>-56.059999999999945</v>
      </c>
      <c r="P682" s="6">
        <f t="shared" si="185"/>
        <v>37.446003792127136</v>
      </c>
      <c r="Q682" s="6">
        <f t="shared" si="186"/>
        <v>0.67219358791935435</v>
      </c>
      <c r="R682" s="5">
        <f t="shared" si="170"/>
        <v>1.3985470997311189</v>
      </c>
      <c r="S682" s="5">
        <f t="shared" si="171"/>
        <v>52.369999999999891</v>
      </c>
      <c r="T682" s="5">
        <f t="shared" si="172"/>
        <v>56.059999999999945</v>
      </c>
      <c r="U682" s="5">
        <f t="shared" si="173"/>
        <v>1.4970889900883448</v>
      </c>
      <c r="V682" s="5">
        <f t="shared" si="174"/>
        <v>0.51941457112412426</v>
      </c>
      <c r="W682" s="5">
        <f t="shared" si="175"/>
        <v>9.7250000000000227</v>
      </c>
      <c r="X682" s="5">
        <f t="shared" si="176"/>
        <v>583.89</v>
      </c>
      <c r="Y682" s="5">
        <f t="shared" si="177"/>
        <v>31.185704260531018</v>
      </c>
      <c r="Z682" s="10">
        <f t="shared" si="178"/>
        <v>0.51499902912529849</v>
      </c>
      <c r="AA682">
        <f t="shared" si="179"/>
        <v>3.6900000000000546</v>
      </c>
    </row>
    <row r="683" spans="1:27">
      <c r="A683" s="1">
        <f t="shared" si="169"/>
        <v>771</v>
      </c>
      <c r="B683" s="1">
        <v>2</v>
      </c>
      <c r="C683" s="1">
        <v>-1</v>
      </c>
      <c r="D683" s="2">
        <v>-8</v>
      </c>
      <c r="E683" s="5">
        <v>218.74</v>
      </c>
      <c r="F683" s="5">
        <v>207.51</v>
      </c>
      <c r="G683" s="5">
        <v>8.2100000000000009</v>
      </c>
      <c r="H683" s="5">
        <v>242.89</v>
      </c>
      <c r="I683" s="5">
        <v>235.62</v>
      </c>
      <c r="J683" s="5">
        <v>10.32</v>
      </c>
      <c r="K683" s="6">
        <f t="shared" si="180"/>
        <v>230.815</v>
      </c>
      <c r="L683" s="6">
        <f t="shared" si="181"/>
        <v>-24.149999999999977</v>
      </c>
      <c r="M683" s="6">
        <f t="shared" si="182"/>
        <v>221.565</v>
      </c>
      <c r="N683" s="5">
        <f t="shared" si="183"/>
        <v>6.5936806868394839</v>
      </c>
      <c r="O683" s="6">
        <f t="shared" si="184"/>
        <v>-28.110000000000014</v>
      </c>
      <c r="P683" s="6">
        <f t="shared" si="185"/>
        <v>13.187361373678968</v>
      </c>
      <c r="Q683" s="6">
        <f t="shared" si="186"/>
        <v>-0.22482368399111011</v>
      </c>
      <c r="R683" s="5">
        <f t="shared" si="170"/>
        <v>0.30028751679649224</v>
      </c>
      <c r="S683" s="5">
        <f t="shared" si="171"/>
        <v>3.9600000000000364</v>
      </c>
      <c r="T683" s="5">
        <f t="shared" si="172"/>
        <v>28.110000000000014</v>
      </c>
      <c r="U683" s="5">
        <f t="shared" si="173"/>
        <v>2.1315863881690214</v>
      </c>
      <c r="V683" s="5">
        <f t="shared" si="174"/>
        <v>1.4028583486704687</v>
      </c>
      <c r="W683" s="5">
        <f t="shared" si="175"/>
        <v>9.25</v>
      </c>
      <c r="X683" s="5">
        <f t="shared" si="176"/>
        <v>221.565</v>
      </c>
      <c r="Y683" s="5">
        <f t="shared" si="177"/>
        <v>33.602628110613232</v>
      </c>
      <c r="Z683" s="10">
        <f t="shared" si="178"/>
        <v>0.51526789148946595</v>
      </c>
      <c r="AA683">
        <f t="shared" si="179"/>
        <v>24.149999999999977</v>
      </c>
    </row>
    <row r="684" spans="1:27">
      <c r="A684" s="1">
        <f t="shared" si="169"/>
        <v>1072</v>
      </c>
      <c r="B684" s="1">
        <v>3</v>
      </c>
      <c r="C684" s="1">
        <v>-6</v>
      </c>
      <c r="D684" s="2">
        <v>-2</v>
      </c>
      <c r="E684" s="5">
        <v>346.81</v>
      </c>
      <c r="F684" s="5">
        <v>334.09</v>
      </c>
      <c r="G684" s="5">
        <v>28.98</v>
      </c>
      <c r="H684" s="5">
        <v>334.45</v>
      </c>
      <c r="I684" s="5">
        <v>339.29</v>
      </c>
      <c r="J684" s="5">
        <v>11.43</v>
      </c>
      <c r="K684" s="6">
        <f t="shared" si="180"/>
        <v>340.63</v>
      </c>
      <c r="L684" s="6">
        <f t="shared" si="181"/>
        <v>12.360000000000014</v>
      </c>
      <c r="M684" s="6">
        <f t="shared" si="182"/>
        <v>336.69</v>
      </c>
      <c r="N684" s="5">
        <f t="shared" si="183"/>
        <v>15.576306526259684</v>
      </c>
      <c r="O684" s="6">
        <f t="shared" si="184"/>
        <v>-5.2000000000000455</v>
      </c>
      <c r="P684" s="6">
        <f t="shared" si="185"/>
        <v>31.152613052519367</v>
      </c>
      <c r="Q684" s="6">
        <f t="shared" si="186"/>
        <v>0.73076377354711086</v>
      </c>
      <c r="R684" s="5">
        <f t="shared" si="170"/>
        <v>0.56367663188947004</v>
      </c>
      <c r="S684" s="5">
        <f t="shared" si="171"/>
        <v>17.560000000000059</v>
      </c>
      <c r="T684" s="5">
        <f t="shared" si="172"/>
        <v>5.2000000000000455</v>
      </c>
      <c r="U684" s="5">
        <f t="shared" si="173"/>
        <v>0.16692018711988951</v>
      </c>
      <c r="V684" s="5">
        <f t="shared" si="174"/>
        <v>0.25294828355859944</v>
      </c>
      <c r="W684" s="5">
        <f t="shared" si="175"/>
        <v>3.9399999999999977</v>
      </c>
      <c r="X684" s="5">
        <f t="shared" si="176"/>
        <v>336.69</v>
      </c>
      <c r="Y684" s="5">
        <f t="shared" si="177"/>
        <v>21.61552223130581</v>
      </c>
      <c r="Z684" s="10">
        <f t="shared" si="178"/>
        <v>0.51720692184076567</v>
      </c>
      <c r="AA684">
        <f t="shared" si="179"/>
        <v>12.360000000000014</v>
      </c>
    </row>
    <row r="685" spans="1:27">
      <c r="A685" s="1">
        <f t="shared" si="169"/>
        <v>1225</v>
      </c>
      <c r="B685" s="1">
        <v>3</v>
      </c>
      <c r="C685" s="1">
        <v>1</v>
      </c>
      <c r="D685" s="2">
        <v>4</v>
      </c>
      <c r="E685" s="5">
        <v>499.26</v>
      </c>
      <c r="F685" s="5">
        <v>493.78</v>
      </c>
      <c r="G685" s="5">
        <v>32.57</v>
      </c>
      <c r="H685" s="5">
        <v>538.29999999999995</v>
      </c>
      <c r="I685" s="5">
        <v>508.46</v>
      </c>
      <c r="J685" s="5">
        <v>17.64</v>
      </c>
      <c r="K685" s="6">
        <f t="shared" si="180"/>
        <v>518.78</v>
      </c>
      <c r="L685" s="6">
        <f t="shared" si="181"/>
        <v>-39.039999999999964</v>
      </c>
      <c r="M685" s="6">
        <f t="shared" si="182"/>
        <v>501.12</v>
      </c>
      <c r="N685" s="5">
        <f t="shared" si="183"/>
        <v>18.520087067829891</v>
      </c>
      <c r="O685" s="6">
        <f t="shared" si="184"/>
        <v>-14.680000000000007</v>
      </c>
      <c r="P685" s="6">
        <f t="shared" si="185"/>
        <v>37.040174135659782</v>
      </c>
      <c r="Q685" s="6">
        <f t="shared" si="186"/>
        <v>0.54639156923106091</v>
      </c>
      <c r="R685" s="5">
        <f t="shared" si="170"/>
        <v>0.65766429474066079</v>
      </c>
      <c r="S685" s="5">
        <f t="shared" si="171"/>
        <v>24.359999999999957</v>
      </c>
      <c r="T685" s="5">
        <f t="shared" si="172"/>
        <v>14.680000000000007</v>
      </c>
      <c r="U685" s="5">
        <f t="shared" si="173"/>
        <v>0.3963264304923203</v>
      </c>
      <c r="V685" s="5">
        <f t="shared" si="174"/>
        <v>0.95355923194746062</v>
      </c>
      <c r="W685" s="5">
        <f t="shared" si="175"/>
        <v>17.659999999999968</v>
      </c>
      <c r="X685" s="5">
        <f t="shared" si="176"/>
        <v>501.12</v>
      </c>
      <c r="Y685" s="5">
        <f t="shared" si="177"/>
        <v>27.058188126472949</v>
      </c>
      <c r="Z685" s="10">
        <f t="shared" si="178"/>
        <v>0.51786388172955256</v>
      </c>
      <c r="AA685">
        <f t="shared" si="179"/>
        <v>39.039999999999964</v>
      </c>
    </row>
    <row r="686" spans="1:27">
      <c r="A686" s="1">
        <f t="shared" si="169"/>
        <v>1541</v>
      </c>
      <c r="B686" s="1">
        <v>4</v>
      </c>
      <c r="C686" s="1">
        <v>-3</v>
      </c>
      <c r="D686" s="2">
        <v>4</v>
      </c>
      <c r="E686" s="5">
        <v>136.91</v>
      </c>
      <c r="F686" s="5">
        <v>134.81</v>
      </c>
      <c r="G686" s="5">
        <v>7.69</v>
      </c>
      <c r="H686" s="5">
        <v>168.8</v>
      </c>
      <c r="I686" s="5">
        <v>166.96</v>
      </c>
      <c r="J686" s="5">
        <v>6.36</v>
      </c>
      <c r="K686" s="6">
        <f t="shared" si="180"/>
        <v>152.85500000000002</v>
      </c>
      <c r="L686" s="6">
        <f t="shared" si="181"/>
        <v>-31.890000000000015</v>
      </c>
      <c r="M686" s="6">
        <f t="shared" si="182"/>
        <v>150.88499999999999</v>
      </c>
      <c r="N686" s="5">
        <f t="shared" si="183"/>
        <v>4.9896317499390674</v>
      </c>
      <c r="O686" s="6">
        <f t="shared" si="184"/>
        <v>-32.150000000000006</v>
      </c>
      <c r="P686" s="6">
        <f t="shared" si="185"/>
        <v>9.9792634998781349</v>
      </c>
      <c r="Q686" s="6">
        <f t="shared" si="186"/>
        <v>0.18764240247344752</v>
      </c>
      <c r="R686" s="5">
        <f t="shared" si="170"/>
        <v>2.6054026933266767E-2</v>
      </c>
      <c r="S686" s="5">
        <f t="shared" si="171"/>
        <v>0.25999999999999091</v>
      </c>
      <c r="T686" s="5">
        <f t="shared" si="172"/>
        <v>32.150000000000006</v>
      </c>
      <c r="U686" s="5">
        <f t="shared" si="173"/>
        <v>3.2216806380944463</v>
      </c>
      <c r="V686" s="5">
        <f t="shared" si="174"/>
        <v>0.39481871583490796</v>
      </c>
      <c r="W686" s="5">
        <f t="shared" si="175"/>
        <v>1.9700000000000273</v>
      </c>
      <c r="X686" s="5">
        <f t="shared" si="176"/>
        <v>150.88499999999999</v>
      </c>
      <c r="Y686" s="5">
        <f t="shared" si="177"/>
        <v>30.239706567893027</v>
      </c>
      <c r="Z686" s="10">
        <f t="shared" si="178"/>
        <v>0.51858171969324185</v>
      </c>
      <c r="AA686">
        <f t="shared" si="179"/>
        <v>31.890000000000015</v>
      </c>
    </row>
    <row r="687" spans="1:27">
      <c r="A687" s="1">
        <f t="shared" si="169"/>
        <v>1192</v>
      </c>
      <c r="B687" s="1">
        <v>3</v>
      </c>
      <c r="C687" s="1">
        <v>0</v>
      </c>
      <c r="D687" s="2">
        <v>-8</v>
      </c>
      <c r="E687" s="5">
        <v>738.31</v>
      </c>
      <c r="F687" s="5">
        <v>735.03</v>
      </c>
      <c r="G687" s="5">
        <v>26.97</v>
      </c>
      <c r="H687" s="5">
        <v>753.78</v>
      </c>
      <c r="I687" s="5">
        <v>735.61</v>
      </c>
      <c r="J687" s="5">
        <v>20.7</v>
      </c>
      <c r="K687" s="6">
        <f t="shared" si="180"/>
        <v>746.04499999999996</v>
      </c>
      <c r="L687" s="6">
        <f t="shared" si="181"/>
        <v>-15.470000000000027</v>
      </c>
      <c r="M687" s="6">
        <f t="shared" si="182"/>
        <v>735.31999999999994</v>
      </c>
      <c r="N687" s="5">
        <f t="shared" si="183"/>
        <v>16.999050708789593</v>
      </c>
      <c r="O687" s="6">
        <f t="shared" si="184"/>
        <v>-0.58000000000004093</v>
      </c>
      <c r="P687" s="6">
        <f t="shared" si="185"/>
        <v>33.998101417579186</v>
      </c>
      <c r="Q687" s="6">
        <f t="shared" si="186"/>
        <v>0.25858502017829149</v>
      </c>
      <c r="R687" s="5">
        <f t="shared" si="170"/>
        <v>0.43796563276033135</v>
      </c>
      <c r="S687" s="5">
        <f t="shared" si="171"/>
        <v>14.889999999999986</v>
      </c>
      <c r="T687" s="5">
        <f t="shared" si="172"/>
        <v>0.58000000000004093</v>
      </c>
      <c r="U687" s="5">
        <f t="shared" si="173"/>
        <v>1.7059776158563487E-2</v>
      </c>
      <c r="V687" s="5">
        <f t="shared" si="174"/>
        <v>0.63091758379510654</v>
      </c>
      <c r="W687" s="5">
        <f t="shared" si="175"/>
        <v>10.725000000000023</v>
      </c>
      <c r="X687" s="5">
        <f t="shared" si="176"/>
        <v>735.31999999999994</v>
      </c>
      <c r="Y687" s="5">
        <f t="shared" si="177"/>
        <v>43.256533120393165</v>
      </c>
      <c r="Z687" s="10">
        <f t="shared" si="178"/>
        <v>0.51868391145282311</v>
      </c>
      <c r="AA687">
        <f t="shared" si="179"/>
        <v>15.470000000000027</v>
      </c>
    </row>
    <row r="688" spans="1:27">
      <c r="A688" s="1">
        <f t="shared" si="169"/>
        <v>323</v>
      </c>
      <c r="B688" s="1">
        <v>1</v>
      </c>
      <c r="C688" s="1">
        <v>-4</v>
      </c>
      <c r="D688" s="2">
        <v>7</v>
      </c>
      <c r="E688" s="5">
        <v>1019.54</v>
      </c>
      <c r="F688" s="5">
        <v>1071.3599999999999</v>
      </c>
      <c r="G688" s="5">
        <v>35.450000000000003</v>
      </c>
      <c r="H688" s="5">
        <v>1049.72</v>
      </c>
      <c r="I688" s="5">
        <v>1082.05</v>
      </c>
      <c r="J688" s="5">
        <v>35.26</v>
      </c>
      <c r="K688" s="6">
        <f t="shared" si="180"/>
        <v>1034.6300000000001</v>
      </c>
      <c r="L688" s="6">
        <f t="shared" si="181"/>
        <v>-30.180000000000064</v>
      </c>
      <c r="M688" s="6">
        <f t="shared" si="182"/>
        <v>1076.7049999999999</v>
      </c>
      <c r="N688" s="5">
        <f t="shared" si="183"/>
        <v>24.999850499552991</v>
      </c>
      <c r="O688" s="6">
        <f t="shared" si="184"/>
        <v>-10.690000000000055</v>
      </c>
      <c r="P688" s="6">
        <f t="shared" si="185"/>
        <v>49.999700999105983</v>
      </c>
      <c r="Q688" s="6">
        <f t="shared" si="186"/>
        <v>5.3740242733303885E-3</v>
      </c>
      <c r="R688" s="5">
        <f t="shared" si="170"/>
        <v>0.38980233102490952</v>
      </c>
      <c r="S688" s="5">
        <f t="shared" si="171"/>
        <v>19.490000000000009</v>
      </c>
      <c r="T688" s="5">
        <f t="shared" si="172"/>
        <v>10.690000000000055</v>
      </c>
      <c r="U688" s="5">
        <f t="shared" si="173"/>
        <v>0.21380127853546957</v>
      </c>
      <c r="V688" s="5">
        <f t="shared" si="174"/>
        <v>1.6830100644302708</v>
      </c>
      <c r="W688" s="5">
        <f t="shared" si="175"/>
        <v>42.074999999999818</v>
      </c>
      <c r="X688" s="5">
        <f t="shared" si="176"/>
        <v>1076.7049999999999</v>
      </c>
      <c r="Y688" s="5">
        <f t="shared" si="177"/>
        <v>43.068457550146228</v>
      </c>
      <c r="Z688" s="10">
        <f t="shared" si="178"/>
        <v>0.51904913062252589</v>
      </c>
      <c r="AA688">
        <f t="shared" si="179"/>
        <v>30.180000000000064</v>
      </c>
    </row>
    <row r="689" spans="1:27">
      <c r="A689" s="1">
        <f t="shared" si="169"/>
        <v>678</v>
      </c>
      <c r="B689" s="1">
        <v>2</v>
      </c>
      <c r="C689" s="1">
        <v>-6</v>
      </c>
      <c r="D689" s="2">
        <v>4</v>
      </c>
      <c r="E689" s="5">
        <v>350.82</v>
      </c>
      <c r="F689" s="5">
        <v>363.15</v>
      </c>
      <c r="G689" s="5">
        <v>12.7</v>
      </c>
      <c r="H689" s="5">
        <v>354.56</v>
      </c>
      <c r="I689" s="5">
        <v>358.05</v>
      </c>
      <c r="J689" s="5">
        <v>13.06</v>
      </c>
      <c r="K689" s="6">
        <f t="shared" si="180"/>
        <v>352.69</v>
      </c>
      <c r="L689" s="6">
        <f t="shared" si="181"/>
        <v>-3.7400000000000091</v>
      </c>
      <c r="M689" s="6">
        <f t="shared" si="182"/>
        <v>360.6</v>
      </c>
      <c r="N689" s="5">
        <f t="shared" si="183"/>
        <v>9.1084246716981756</v>
      </c>
      <c r="O689" s="6">
        <f t="shared" si="184"/>
        <v>5.0999999999999659</v>
      </c>
      <c r="P689" s="6">
        <f t="shared" si="185"/>
        <v>18.216849343396351</v>
      </c>
      <c r="Q689" s="6">
        <f t="shared" si="186"/>
        <v>-2.7944852790507669E-2</v>
      </c>
      <c r="R689" s="5">
        <f t="shared" si="170"/>
        <v>0.4852650331219045</v>
      </c>
      <c r="S689" s="5">
        <f t="shared" si="171"/>
        <v>8.839999999999975</v>
      </c>
      <c r="T689" s="5">
        <f t="shared" si="172"/>
        <v>5.0999999999999659</v>
      </c>
      <c r="U689" s="5">
        <f t="shared" si="173"/>
        <v>0.2799605960318669</v>
      </c>
      <c r="V689" s="5">
        <f t="shared" si="174"/>
        <v>0.86842679004395651</v>
      </c>
      <c r="W689" s="5">
        <f t="shared" si="175"/>
        <v>7.910000000000025</v>
      </c>
      <c r="X689" s="5">
        <f t="shared" si="176"/>
        <v>360.6</v>
      </c>
      <c r="Y689" s="5">
        <f t="shared" si="177"/>
        <v>39.589721932977213</v>
      </c>
      <c r="Z689" s="10">
        <f t="shared" si="178"/>
        <v>0.51904913062252589</v>
      </c>
      <c r="AA689">
        <f t="shared" si="179"/>
        <v>3.7400000000000091</v>
      </c>
    </row>
    <row r="690" spans="1:27">
      <c r="A690" s="1">
        <f t="shared" si="169"/>
        <v>1642</v>
      </c>
      <c r="B690" s="1">
        <v>4</v>
      </c>
      <c r="C690" s="1">
        <v>2</v>
      </c>
      <c r="D690" s="2">
        <v>0</v>
      </c>
      <c r="E690" s="5">
        <v>372.31</v>
      </c>
      <c r="F690" s="5">
        <v>369.39</v>
      </c>
      <c r="G690" s="5">
        <v>23.81</v>
      </c>
      <c r="H690" s="5">
        <v>368.33</v>
      </c>
      <c r="I690" s="5">
        <v>370.88</v>
      </c>
      <c r="J690" s="5">
        <v>9</v>
      </c>
      <c r="K690" s="6">
        <f t="shared" si="180"/>
        <v>370.32</v>
      </c>
      <c r="L690" s="6">
        <f t="shared" si="181"/>
        <v>3.9800000000000182</v>
      </c>
      <c r="M690" s="6">
        <f t="shared" si="182"/>
        <v>370.13499999999999</v>
      </c>
      <c r="N690" s="5">
        <f t="shared" si="183"/>
        <v>12.727098058866364</v>
      </c>
      <c r="O690" s="6">
        <f t="shared" si="184"/>
        <v>-1.4900000000000091</v>
      </c>
      <c r="P690" s="6">
        <f t="shared" si="185"/>
        <v>25.454196117732728</v>
      </c>
      <c r="Q690" s="6">
        <f t="shared" si="186"/>
        <v>0.7499676269813329</v>
      </c>
      <c r="R690" s="5">
        <f t="shared" si="170"/>
        <v>0.21489580636134639</v>
      </c>
      <c r="S690" s="5">
        <f t="shared" si="171"/>
        <v>5.4700000000000273</v>
      </c>
      <c r="T690" s="5">
        <f t="shared" si="172"/>
        <v>1.4900000000000091</v>
      </c>
      <c r="U690" s="5">
        <f t="shared" si="173"/>
        <v>5.8536517637734271E-2</v>
      </c>
      <c r="V690" s="5">
        <f t="shared" si="174"/>
        <v>1.4535913775813298E-2</v>
      </c>
      <c r="W690" s="5">
        <f t="shared" si="175"/>
        <v>0.18500000000000227</v>
      </c>
      <c r="X690" s="5">
        <f t="shared" si="176"/>
        <v>370.13499999999999</v>
      </c>
      <c r="Y690" s="5">
        <f t="shared" si="177"/>
        <v>29.082434840057239</v>
      </c>
      <c r="Z690" s="10">
        <f t="shared" si="178"/>
        <v>0.52024993993272117</v>
      </c>
      <c r="AA690">
        <f t="shared" si="179"/>
        <v>3.9800000000000182</v>
      </c>
    </row>
    <row r="691" spans="1:27">
      <c r="A691" s="1">
        <f t="shared" si="169"/>
        <v>1917</v>
      </c>
      <c r="B691" s="1">
        <v>5</v>
      </c>
      <c r="C691" s="1">
        <v>-4</v>
      </c>
      <c r="D691" s="2">
        <v>1</v>
      </c>
      <c r="E691" s="5">
        <v>614.58000000000004</v>
      </c>
      <c r="F691" s="5">
        <v>594.47</v>
      </c>
      <c r="G691" s="5">
        <v>17.91</v>
      </c>
      <c r="H691" s="5">
        <v>672.44</v>
      </c>
      <c r="I691" s="5">
        <v>629.67999999999995</v>
      </c>
      <c r="J691" s="5">
        <v>24.3</v>
      </c>
      <c r="K691" s="6">
        <f t="shared" si="180"/>
        <v>643.51</v>
      </c>
      <c r="L691" s="6">
        <f t="shared" si="181"/>
        <v>-57.860000000000014</v>
      </c>
      <c r="M691" s="6">
        <f t="shared" si="182"/>
        <v>612.07500000000005</v>
      </c>
      <c r="N691" s="5">
        <f t="shared" si="183"/>
        <v>15.093525930013834</v>
      </c>
      <c r="O691" s="6">
        <f t="shared" si="184"/>
        <v>-35.209999999999923</v>
      </c>
      <c r="P691" s="6">
        <f t="shared" si="185"/>
        <v>30.187051860027669</v>
      </c>
      <c r="Q691" s="6">
        <f t="shared" si="186"/>
        <v>-0.29598848010239909</v>
      </c>
      <c r="R691" s="5">
        <f t="shared" si="170"/>
        <v>0.75032169769424217</v>
      </c>
      <c r="S691" s="5">
        <f t="shared" si="171"/>
        <v>22.650000000000091</v>
      </c>
      <c r="T691" s="5">
        <f t="shared" si="172"/>
        <v>35.209999999999923</v>
      </c>
      <c r="U691" s="5">
        <f t="shared" si="173"/>
        <v>1.16639412696751</v>
      </c>
      <c r="V691" s="5">
        <f t="shared" si="174"/>
        <v>2.0826810213702753</v>
      </c>
      <c r="W691" s="5">
        <f t="shared" si="175"/>
        <v>31.434999999999945</v>
      </c>
      <c r="X691" s="5">
        <f t="shared" si="176"/>
        <v>612.07500000000005</v>
      </c>
      <c r="Y691" s="5">
        <f t="shared" si="177"/>
        <v>40.552154800547591</v>
      </c>
      <c r="Z691" s="10">
        <f t="shared" si="178"/>
        <v>0.52068032419134114</v>
      </c>
      <c r="AA691">
        <f t="shared" si="179"/>
        <v>57.860000000000014</v>
      </c>
    </row>
    <row r="692" spans="1:27">
      <c r="A692" s="1">
        <f t="shared" si="169"/>
        <v>1562</v>
      </c>
      <c r="B692" s="1">
        <v>4</v>
      </c>
      <c r="C692" s="1">
        <v>-2</v>
      </c>
      <c r="D692" s="2">
        <v>4</v>
      </c>
      <c r="E692" s="5">
        <v>402.63</v>
      </c>
      <c r="F692" s="5">
        <v>407.62</v>
      </c>
      <c r="G692" s="5">
        <v>13.93</v>
      </c>
      <c r="H692" s="5">
        <v>412.13</v>
      </c>
      <c r="I692" s="5">
        <v>413.45</v>
      </c>
      <c r="J692" s="5">
        <v>27.35</v>
      </c>
      <c r="K692" s="6">
        <f t="shared" si="180"/>
        <v>407.38</v>
      </c>
      <c r="L692" s="6">
        <f t="shared" si="181"/>
        <v>-9.5</v>
      </c>
      <c r="M692" s="6">
        <f t="shared" si="182"/>
        <v>410.53499999999997</v>
      </c>
      <c r="N692" s="5">
        <f t="shared" si="183"/>
        <v>15.346558246069378</v>
      </c>
      <c r="O692" s="6">
        <f t="shared" si="184"/>
        <v>-5.8299999999999841</v>
      </c>
      <c r="P692" s="6">
        <f t="shared" si="185"/>
        <v>30.693116492138756</v>
      </c>
      <c r="Q692" s="6">
        <f t="shared" si="186"/>
        <v>-0.58804454967871733</v>
      </c>
      <c r="R692" s="5">
        <f t="shared" si="170"/>
        <v>0.11957078392283792</v>
      </c>
      <c r="S692" s="5">
        <f t="shared" si="171"/>
        <v>3.6700000000000159</v>
      </c>
      <c r="T692" s="5">
        <f t="shared" si="172"/>
        <v>5.8299999999999841</v>
      </c>
      <c r="U692" s="5">
        <f t="shared" si="173"/>
        <v>0.18994486928341692</v>
      </c>
      <c r="V692" s="5">
        <f t="shared" si="174"/>
        <v>0.2055835549191001</v>
      </c>
      <c r="W692" s="5">
        <f t="shared" si="175"/>
        <v>3.1549999999999727</v>
      </c>
      <c r="X692" s="5">
        <f t="shared" si="176"/>
        <v>410.53499999999997</v>
      </c>
      <c r="Y692" s="5">
        <f t="shared" si="177"/>
        <v>26.750949197690488</v>
      </c>
      <c r="Z692" s="10">
        <f t="shared" si="178"/>
        <v>0.52146332565195808</v>
      </c>
      <c r="AA692">
        <f t="shared" si="179"/>
        <v>9.5</v>
      </c>
    </row>
    <row r="693" spans="1:27">
      <c r="A693" s="1">
        <f t="shared" si="169"/>
        <v>1077</v>
      </c>
      <c r="B693" s="1">
        <v>3</v>
      </c>
      <c r="C693" s="1">
        <v>-6</v>
      </c>
      <c r="D693" s="2">
        <v>3</v>
      </c>
      <c r="E693" s="5">
        <v>532.73</v>
      </c>
      <c r="F693" s="5">
        <v>549.39</v>
      </c>
      <c r="G693" s="5">
        <v>21.27</v>
      </c>
      <c r="H693" s="5">
        <v>549.87</v>
      </c>
      <c r="I693" s="5">
        <v>550.70000000000005</v>
      </c>
      <c r="J693" s="5">
        <v>17.21</v>
      </c>
      <c r="K693" s="6">
        <f t="shared" si="180"/>
        <v>541.29999999999995</v>
      </c>
      <c r="L693" s="6">
        <f t="shared" si="181"/>
        <v>-17.139999999999986</v>
      </c>
      <c r="M693" s="6">
        <f t="shared" si="182"/>
        <v>550.04500000000007</v>
      </c>
      <c r="N693" s="5">
        <f t="shared" si="183"/>
        <v>13.680250363206076</v>
      </c>
      <c r="O693" s="6">
        <f t="shared" si="184"/>
        <v>-1.3100000000000591</v>
      </c>
      <c r="P693" s="6">
        <f t="shared" si="185"/>
        <v>27.360500726412152</v>
      </c>
      <c r="Q693" s="6">
        <f t="shared" si="186"/>
        <v>0.20869546631899397</v>
      </c>
      <c r="R693" s="5">
        <f t="shared" si="170"/>
        <v>0.57857128267826674</v>
      </c>
      <c r="S693" s="5">
        <f t="shared" si="171"/>
        <v>15.829999999999927</v>
      </c>
      <c r="T693" s="5">
        <f t="shared" si="172"/>
        <v>1.3100000000000591</v>
      </c>
      <c r="U693" s="5">
        <f t="shared" si="173"/>
        <v>4.7879240701741446E-2</v>
      </c>
      <c r="V693" s="5">
        <f t="shared" si="174"/>
        <v>0.6392426869262835</v>
      </c>
      <c r="W693" s="5">
        <f t="shared" si="175"/>
        <v>8.7450000000001182</v>
      </c>
      <c r="X693" s="5">
        <f t="shared" si="176"/>
        <v>550.04500000000007</v>
      </c>
      <c r="Y693" s="5">
        <f t="shared" si="177"/>
        <v>40.207231987462883</v>
      </c>
      <c r="Z693" s="10">
        <f t="shared" si="178"/>
        <v>0.52187929638950037</v>
      </c>
      <c r="AA693">
        <f t="shared" si="179"/>
        <v>17.139999999999986</v>
      </c>
    </row>
    <row r="694" spans="1:27">
      <c r="A694" s="1">
        <f t="shared" si="169"/>
        <v>108</v>
      </c>
      <c r="B694" s="1">
        <v>0</v>
      </c>
      <c r="C694" s="1">
        <v>5</v>
      </c>
      <c r="D694" s="2">
        <v>3</v>
      </c>
      <c r="E694" s="5">
        <v>436.63</v>
      </c>
      <c r="F694" s="5">
        <v>439.2</v>
      </c>
      <c r="G694" s="5">
        <v>11.02</v>
      </c>
      <c r="H694" s="5">
        <v>434.8</v>
      </c>
      <c r="I694" s="5">
        <v>405.77</v>
      </c>
      <c r="J694" s="5">
        <v>17</v>
      </c>
      <c r="K694" s="6">
        <f t="shared" si="180"/>
        <v>435.71500000000003</v>
      </c>
      <c r="L694" s="6">
        <f t="shared" si="181"/>
        <v>1.8299999999999841</v>
      </c>
      <c r="M694" s="6">
        <f t="shared" si="182"/>
        <v>422.48500000000001</v>
      </c>
      <c r="N694" s="5">
        <f t="shared" si="183"/>
        <v>10.129664357716893</v>
      </c>
      <c r="O694" s="6">
        <f t="shared" si="184"/>
        <v>33.430000000000007</v>
      </c>
      <c r="P694" s="6">
        <f t="shared" si="185"/>
        <v>20.259328715433785</v>
      </c>
      <c r="Q694" s="6">
        <f t="shared" si="186"/>
        <v>-0.4082434380241321</v>
      </c>
      <c r="R694" s="5">
        <f t="shared" si="170"/>
        <v>1.5597752740902411</v>
      </c>
      <c r="S694" s="5">
        <f t="shared" si="171"/>
        <v>31.600000000000023</v>
      </c>
      <c r="T694" s="5">
        <f t="shared" si="172"/>
        <v>33.430000000000007</v>
      </c>
      <c r="U694" s="5">
        <f t="shared" si="173"/>
        <v>1.6501040320517952</v>
      </c>
      <c r="V694" s="5">
        <f t="shared" si="174"/>
        <v>1.3060649921654368</v>
      </c>
      <c r="W694" s="5">
        <f t="shared" si="175"/>
        <v>13.230000000000018</v>
      </c>
      <c r="X694" s="5">
        <f t="shared" si="176"/>
        <v>422.48500000000001</v>
      </c>
      <c r="Y694" s="5">
        <f t="shared" si="177"/>
        <v>41.707699789494619</v>
      </c>
      <c r="Z694" s="10">
        <f t="shared" si="178"/>
        <v>0.52367929116970058</v>
      </c>
      <c r="AA694">
        <f t="shared" si="179"/>
        <v>1.8299999999999841</v>
      </c>
    </row>
    <row r="695" spans="1:27">
      <c r="A695" s="1">
        <f t="shared" si="169"/>
        <v>1498</v>
      </c>
      <c r="B695" s="1">
        <v>4</v>
      </c>
      <c r="C695" s="1">
        <v>-5</v>
      </c>
      <c r="D695" s="2">
        <v>3</v>
      </c>
      <c r="E695" s="5">
        <v>717.7</v>
      </c>
      <c r="F695" s="5">
        <v>701.73</v>
      </c>
      <c r="G695" s="5">
        <v>21.61</v>
      </c>
      <c r="H695" s="5">
        <v>674.17</v>
      </c>
      <c r="I695" s="5">
        <v>622.6</v>
      </c>
      <c r="J695" s="5">
        <v>23.39</v>
      </c>
      <c r="K695" s="6">
        <f t="shared" si="180"/>
        <v>695.93499999999995</v>
      </c>
      <c r="L695" s="6">
        <f t="shared" si="181"/>
        <v>43.530000000000086</v>
      </c>
      <c r="M695" s="6">
        <f t="shared" si="182"/>
        <v>662.16499999999996</v>
      </c>
      <c r="N695" s="5">
        <f t="shared" si="183"/>
        <v>15.92234436256169</v>
      </c>
      <c r="O695" s="6">
        <f t="shared" si="184"/>
        <v>79.13</v>
      </c>
      <c r="P695" s="6">
        <f t="shared" si="185"/>
        <v>31.84468872512338</v>
      </c>
      <c r="Q695" s="6">
        <f t="shared" si="186"/>
        <v>-7.8987523915667046E-2</v>
      </c>
      <c r="R695" s="5">
        <f t="shared" si="170"/>
        <v>1.1179258276722872</v>
      </c>
      <c r="S695" s="5">
        <f t="shared" si="171"/>
        <v>35.599999999999909</v>
      </c>
      <c r="T695" s="5">
        <f t="shared" si="172"/>
        <v>79.13</v>
      </c>
      <c r="U695" s="5">
        <f t="shared" si="173"/>
        <v>2.4848727736996716</v>
      </c>
      <c r="V695" s="5">
        <f t="shared" si="174"/>
        <v>2.1209188314883831</v>
      </c>
      <c r="W695" s="5">
        <f t="shared" si="175"/>
        <v>33.769999999999982</v>
      </c>
      <c r="X695" s="5">
        <f t="shared" si="176"/>
        <v>662.16499999999996</v>
      </c>
      <c r="Y695" s="5">
        <f t="shared" si="177"/>
        <v>41.58715481351809</v>
      </c>
      <c r="Z695" s="10">
        <f t="shared" si="178"/>
        <v>0.52380912554097414</v>
      </c>
      <c r="AA695">
        <f t="shared" si="179"/>
        <v>43.530000000000086</v>
      </c>
    </row>
    <row r="696" spans="1:27">
      <c r="A696" s="1">
        <f t="shared" si="169"/>
        <v>291</v>
      </c>
      <c r="B696" s="1">
        <v>1</v>
      </c>
      <c r="C696" s="1">
        <v>-5</v>
      </c>
      <c r="D696" s="2">
        <v>-4</v>
      </c>
      <c r="E696" s="5">
        <v>510.05</v>
      </c>
      <c r="F696" s="5">
        <v>502.85</v>
      </c>
      <c r="G696" s="5">
        <v>18.12</v>
      </c>
      <c r="H696" s="5">
        <v>490.78</v>
      </c>
      <c r="I696" s="5">
        <v>485.68</v>
      </c>
      <c r="J696" s="5">
        <v>15.02</v>
      </c>
      <c r="K696" s="6">
        <f t="shared" si="180"/>
        <v>500.41499999999996</v>
      </c>
      <c r="L696" s="6">
        <f t="shared" si="181"/>
        <v>19.270000000000039</v>
      </c>
      <c r="M696" s="6">
        <f t="shared" si="182"/>
        <v>494.26499999999999</v>
      </c>
      <c r="N696" s="5">
        <f t="shared" si="183"/>
        <v>11.767909754922494</v>
      </c>
      <c r="O696" s="6">
        <f t="shared" si="184"/>
        <v>17.170000000000016</v>
      </c>
      <c r="P696" s="6">
        <f t="shared" si="185"/>
        <v>23.535819509844988</v>
      </c>
      <c r="Q696" s="6">
        <f t="shared" si="186"/>
        <v>0.18546226017935691</v>
      </c>
      <c r="R696" s="5">
        <f t="shared" si="170"/>
        <v>8.9225701238981575E-2</v>
      </c>
      <c r="S696" s="5">
        <f t="shared" si="171"/>
        <v>2.1000000000000227</v>
      </c>
      <c r="T696" s="5">
        <f t="shared" si="172"/>
        <v>17.170000000000016</v>
      </c>
      <c r="U696" s="5">
        <f t="shared" si="173"/>
        <v>0.72952632870157075</v>
      </c>
      <c r="V696" s="5">
        <f t="shared" si="174"/>
        <v>0.52260767868545599</v>
      </c>
      <c r="W696" s="5">
        <f t="shared" si="175"/>
        <v>6.1499999999999773</v>
      </c>
      <c r="X696" s="5">
        <f t="shared" si="176"/>
        <v>494.26499999999999</v>
      </c>
      <c r="Y696" s="5">
        <f t="shared" si="177"/>
        <v>42.001086878937862</v>
      </c>
      <c r="Z696" s="10">
        <f t="shared" si="178"/>
        <v>0.52396851050420956</v>
      </c>
      <c r="AA696">
        <f t="shared" si="179"/>
        <v>19.270000000000039</v>
      </c>
    </row>
    <row r="697" spans="1:27">
      <c r="A697" s="1">
        <f t="shared" si="169"/>
        <v>1995</v>
      </c>
      <c r="B697" s="1">
        <v>5</v>
      </c>
      <c r="C697" s="1">
        <v>0</v>
      </c>
      <c r="D697" s="2">
        <v>-5</v>
      </c>
      <c r="E697" s="5">
        <v>222.47</v>
      </c>
      <c r="F697" s="5">
        <v>228.06</v>
      </c>
      <c r="G697" s="5">
        <v>7.74</v>
      </c>
      <c r="H697" s="5">
        <v>223.14</v>
      </c>
      <c r="I697" s="5">
        <v>228.48</v>
      </c>
      <c r="J697" s="5">
        <v>7.98</v>
      </c>
      <c r="K697" s="6">
        <f t="shared" si="180"/>
        <v>222.80500000000001</v>
      </c>
      <c r="L697" s="6">
        <f t="shared" si="181"/>
        <v>-0.66999999999998749</v>
      </c>
      <c r="M697" s="6">
        <f t="shared" si="182"/>
        <v>228.26999999999998</v>
      </c>
      <c r="N697" s="5">
        <f t="shared" si="183"/>
        <v>5.5585069937888898</v>
      </c>
      <c r="O697" s="6">
        <f t="shared" si="184"/>
        <v>-0.41999999999998749</v>
      </c>
      <c r="P697" s="6">
        <f t="shared" si="185"/>
        <v>11.11701398757778</v>
      </c>
      <c r="Q697" s="6">
        <f t="shared" si="186"/>
        <v>-3.0527235653947014E-2</v>
      </c>
      <c r="R697" s="5">
        <f t="shared" si="170"/>
        <v>2.2488053022093123E-2</v>
      </c>
      <c r="S697" s="5">
        <f t="shared" si="171"/>
        <v>0.25</v>
      </c>
      <c r="T697" s="5">
        <f t="shared" si="172"/>
        <v>0.41999999999998749</v>
      </c>
      <c r="U697" s="5">
        <f t="shared" si="173"/>
        <v>3.7779929077115318E-2</v>
      </c>
      <c r="V697" s="5">
        <f t="shared" si="174"/>
        <v>0.98317767812590684</v>
      </c>
      <c r="W697" s="5">
        <f t="shared" si="175"/>
        <v>5.464999999999975</v>
      </c>
      <c r="X697" s="5">
        <f t="shared" si="176"/>
        <v>228.26999999999998</v>
      </c>
      <c r="Y697" s="5">
        <f t="shared" si="177"/>
        <v>41.066782906825573</v>
      </c>
      <c r="Z697" s="10">
        <f t="shared" si="178"/>
        <v>0.52421369688324626</v>
      </c>
      <c r="AA697">
        <f t="shared" si="179"/>
        <v>0.66999999999998749</v>
      </c>
    </row>
    <row r="698" spans="1:27">
      <c r="A698" s="1">
        <f t="shared" si="169"/>
        <v>1603</v>
      </c>
      <c r="B698" s="1">
        <v>4</v>
      </c>
      <c r="C698" s="1">
        <v>0</v>
      </c>
      <c r="D698" s="2">
        <v>3</v>
      </c>
      <c r="E698" s="5">
        <v>549.36</v>
      </c>
      <c r="F698" s="5">
        <v>533.47</v>
      </c>
      <c r="G698" s="5">
        <v>27.56</v>
      </c>
      <c r="H698" s="5">
        <v>552.30999999999995</v>
      </c>
      <c r="I698" s="5">
        <v>538.05999999999995</v>
      </c>
      <c r="J698" s="5">
        <v>12.12</v>
      </c>
      <c r="K698" s="6">
        <f t="shared" si="180"/>
        <v>550.83500000000004</v>
      </c>
      <c r="L698" s="6">
        <f t="shared" si="181"/>
        <v>-2.9499999999999318</v>
      </c>
      <c r="M698" s="6">
        <f t="shared" si="182"/>
        <v>535.76499999999999</v>
      </c>
      <c r="N698" s="5">
        <f t="shared" si="183"/>
        <v>15.053637434188456</v>
      </c>
      <c r="O698" s="6">
        <f t="shared" si="184"/>
        <v>-4.5899999999999181</v>
      </c>
      <c r="P698" s="6">
        <f t="shared" si="185"/>
        <v>30.107274868376912</v>
      </c>
      <c r="Q698" s="6">
        <f t="shared" si="186"/>
        <v>0.67589006760453985</v>
      </c>
      <c r="R698" s="5">
        <f t="shared" si="170"/>
        <v>5.4471884525243285E-2</v>
      </c>
      <c r="S698" s="5">
        <f t="shared" si="171"/>
        <v>1.6399999999999864</v>
      </c>
      <c r="T698" s="5">
        <f t="shared" si="172"/>
        <v>4.5899999999999181</v>
      </c>
      <c r="U698" s="5">
        <f t="shared" si="173"/>
        <v>0.15245484754320993</v>
      </c>
      <c r="V698" s="5">
        <f t="shared" si="174"/>
        <v>1.0010869509700315</v>
      </c>
      <c r="W698" s="5">
        <f t="shared" si="175"/>
        <v>15.07000000000005</v>
      </c>
      <c r="X698" s="5">
        <f t="shared" si="176"/>
        <v>535.76499999999999</v>
      </c>
      <c r="Y698" s="5">
        <f t="shared" si="177"/>
        <v>35.590401478862454</v>
      </c>
      <c r="Z698" s="10">
        <f t="shared" si="178"/>
        <v>0.52437677294098373</v>
      </c>
      <c r="AA698">
        <f t="shared" si="179"/>
        <v>2.9499999999999318</v>
      </c>
    </row>
    <row r="699" spans="1:27">
      <c r="A699" s="1">
        <f t="shared" si="169"/>
        <v>1245</v>
      </c>
      <c r="B699" s="1">
        <v>3</v>
      </c>
      <c r="C699" s="1">
        <v>2</v>
      </c>
      <c r="D699" s="2">
        <v>3</v>
      </c>
      <c r="E699" s="5">
        <v>939.95</v>
      </c>
      <c r="F699" s="5">
        <v>914.8</v>
      </c>
      <c r="G699" s="5">
        <v>50.95</v>
      </c>
      <c r="H699" s="5">
        <v>943.09</v>
      </c>
      <c r="I699" s="5">
        <v>882.95</v>
      </c>
      <c r="J699" s="5">
        <v>23.45</v>
      </c>
      <c r="K699" s="6">
        <f t="shared" si="180"/>
        <v>941.52</v>
      </c>
      <c r="L699" s="6">
        <f t="shared" si="181"/>
        <v>-3.1399999999999864</v>
      </c>
      <c r="M699" s="6">
        <f t="shared" si="182"/>
        <v>898.875</v>
      </c>
      <c r="N699" s="5">
        <f t="shared" si="183"/>
        <v>28.043738160238199</v>
      </c>
      <c r="O699" s="6">
        <f t="shared" si="184"/>
        <v>31.849999999999909</v>
      </c>
      <c r="P699" s="6">
        <f t="shared" si="185"/>
        <v>56.087476320476398</v>
      </c>
      <c r="Q699" s="6">
        <f t="shared" si="186"/>
        <v>0.65038996377715719</v>
      </c>
      <c r="R699" s="5">
        <f t="shared" si="170"/>
        <v>0.62384693153372917</v>
      </c>
      <c r="S699" s="5">
        <f t="shared" si="171"/>
        <v>34.989999999999895</v>
      </c>
      <c r="T699" s="5">
        <f t="shared" si="172"/>
        <v>31.849999999999909</v>
      </c>
      <c r="U699" s="5">
        <f t="shared" si="173"/>
        <v>0.56786295425405187</v>
      </c>
      <c r="V699" s="5">
        <f t="shared" si="174"/>
        <v>1.5206603255362074</v>
      </c>
      <c r="W699" s="5">
        <f t="shared" si="175"/>
        <v>42.644999999999982</v>
      </c>
      <c r="X699" s="5">
        <f t="shared" si="176"/>
        <v>898.875</v>
      </c>
      <c r="Y699" s="5">
        <f t="shared" si="177"/>
        <v>32.052609921828093</v>
      </c>
      <c r="Z699" s="10">
        <f t="shared" si="178"/>
        <v>0.52439488937250334</v>
      </c>
      <c r="AA699">
        <f t="shared" si="179"/>
        <v>3.1399999999999864</v>
      </c>
    </row>
    <row r="700" spans="1:27">
      <c r="A700" s="1">
        <f t="shared" si="169"/>
        <v>1932</v>
      </c>
      <c r="B700" s="1">
        <v>5</v>
      </c>
      <c r="C700" s="1">
        <v>-3</v>
      </c>
      <c r="D700" s="2">
        <v>-5</v>
      </c>
      <c r="E700" s="5">
        <v>480.33</v>
      </c>
      <c r="F700" s="5">
        <v>506.63</v>
      </c>
      <c r="G700" s="5">
        <v>17.97</v>
      </c>
      <c r="H700" s="5">
        <v>504.25</v>
      </c>
      <c r="I700" s="5">
        <v>520.9</v>
      </c>
      <c r="J700" s="5">
        <v>17.59</v>
      </c>
      <c r="K700" s="6">
        <f t="shared" si="180"/>
        <v>492.28999999999996</v>
      </c>
      <c r="L700" s="6">
        <f t="shared" si="181"/>
        <v>-23.920000000000016</v>
      </c>
      <c r="M700" s="6">
        <f t="shared" si="182"/>
        <v>513.76499999999999</v>
      </c>
      <c r="N700" s="5">
        <f t="shared" si="183"/>
        <v>12.573076393627774</v>
      </c>
      <c r="O700" s="6">
        <f t="shared" si="184"/>
        <v>-14.269999999999982</v>
      </c>
      <c r="P700" s="6">
        <f t="shared" si="185"/>
        <v>25.146152787255549</v>
      </c>
      <c r="Q700" s="6">
        <f t="shared" si="186"/>
        <v>2.1369888143671998E-2</v>
      </c>
      <c r="R700" s="5">
        <f t="shared" si="170"/>
        <v>0.38375651661874893</v>
      </c>
      <c r="S700" s="5">
        <f t="shared" si="171"/>
        <v>9.6500000000000341</v>
      </c>
      <c r="T700" s="5">
        <f t="shared" si="172"/>
        <v>14.269999999999982</v>
      </c>
      <c r="U700" s="5">
        <f t="shared" si="173"/>
        <v>0.56748243441963953</v>
      </c>
      <c r="V700" s="5">
        <f t="shared" si="174"/>
        <v>1.708014755313495</v>
      </c>
      <c r="W700" s="5">
        <f t="shared" si="175"/>
        <v>21.475000000000023</v>
      </c>
      <c r="X700" s="5">
        <f t="shared" si="176"/>
        <v>513.76499999999999</v>
      </c>
      <c r="Y700" s="5">
        <f t="shared" si="177"/>
        <v>40.862314354534888</v>
      </c>
      <c r="Z700" s="10">
        <f t="shared" si="178"/>
        <v>0.52447116221962098</v>
      </c>
      <c r="AA700">
        <f t="shared" si="179"/>
        <v>23.920000000000016</v>
      </c>
    </row>
    <row r="701" spans="1:27">
      <c r="A701" s="1">
        <f t="shared" si="169"/>
        <v>1551</v>
      </c>
      <c r="B701" s="1">
        <v>4</v>
      </c>
      <c r="C701" s="1">
        <v>-2</v>
      </c>
      <c r="D701" s="2">
        <v>-7</v>
      </c>
      <c r="E701" s="5">
        <v>220.53</v>
      </c>
      <c r="F701" s="5">
        <v>223.75</v>
      </c>
      <c r="G701" s="5">
        <v>16.53</v>
      </c>
      <c r="H701" s="5">
        <v>216.34</v>
      </c>
      <c r="I701" s="5">
        <v>216.45</v>
      </c>
      <c r="J701" s="5">
        <v>7.88</v>
      </c>
      <c r="K701" s="6">
        <f t="shared" si="180"/>
        <v>218.435</v>
      </c>
      <c r="L701" s="6">
        <f t="shared" si="181"/>
        <v>4.1899999999999977</v>
      </c>
      <c r="M701" s="6">
        <f t="shared" si="182"/>
        <v>220.1</v>
      </c>
      <c r="N701" s="5">
        <f t="shared" si="183"/>
        <v>9.1560813124392908</v>
      </c>
      <c r="O701" s="6">
        <f t="shared" si="184"/>
        <v>7.3000000000000114</v>
      </c>
      <c r="P701" s="6">
        <f t="shared" si="185"/>
        <v>18.312162624878582</v>
      </c>
      <c r="Q701" s="6">
        <f t="shared" si="186"/>
        <v>0.62965783799081099</v>
      </c>
      <c r="R701" s="5">
        <f t="shared" si="170"/>
        <v>0.16983248039610693</v>
      </c>
      <c r="S701" s="5">
        <f t="shared" si="171"/>
        <v>3.1100000000000136</v>
      </c>
      <c r="T701" s="5">
        <f t="shared" si="172"/>
        <v>7.3000000000000114</v>
      </c>
      <c r="U701" s="5">
        <f t="shared" si="173"/>
        <v>0.39864215655677721</v>
      </c>
      <c r="V701" s="5">
        <f t="shared" si="174"/>
        <v>0.18184635360740542</v>
      </c>
      <c r="W701" s="5">
        <f t="shared" si="175"/>
        <v>1.664999999999992</v>
      </c>
      <c r="X701" s="5">
        <f t="shared" si="176"/>
        <v>220.1</v>
      </c>
      <c r="Y701" s="5">
        <f t="shared" si="177"/>
        <v>24.038668125519596</v>
      </c>
      <c r="Z701" s="10">
        <f t="shared" si="178"/>
        <v>0.52471230212374476</v>
      </c>
      <c r="AA701">
        <f t="shared" si="179"/>
        <v>4.1899999999999977</v>
      </c>
    </row>
    <row r="702" spans="1:27">
      <c r="A702" s="1">
        <f t="shared" si="169"/>
        <v>455</v>
      </c>
      <c r="B702" s="1">
        <v>1</v>
      </c>
      <c r="C702" s="1">
        <v>3</v>
      </c>
      <c r="D702" s="2">
        <v>-8</v>
      </c>
      <c r="E702" s="5">
        <v>470.73</v>
      </c>
      <c r="F702" s="5">
        <v>447.11</v>
      </c>
      <c r="G702" s="5">
        <v>16.899999999999999</v>
      </c>
      <c r="H702" s="5">
        <v>494.07</v>
      </c>
      <c r="I702" s="5">
        <v>493.44</v>
      </c>
      <c r="J702" s="5">
        <v>14.58</v>
      </c>
      <c r="K702" s="6">
        <f t="shared" si="180"/>
        <v>482.4</v>
      </c>
      <c r="L702" s="6">
        <f t="shared" si="181"/>
        <v>-23.339999999999975</v>
      </c>
      <c r="M702" s="6">
        <f t="shared" si="182"/>
        <v>470.27499999999998</v>
      </c>
      <c r="N702" s="5">
        <f t="shared" si="183"/>
        <v>11.160044802777451</v>
      </c>
      <c r="O702" s="6">
        <f t="shared" si="184"/>
        <v>-46.329999999999984</v>
      </c>
      <c r="P702" s="6">
        <f t="shared" si="185"/>
        <v>22.320089605554902</v>
      </c>
      <c r="Q702" s="6">
        <f t="shared" si="186"/>
        <v>0.14659894368854701</v>
      </c>
      <c r="R702" s="5">
        <f t="shared" si="170"/>
        <v>1.0300137860682417</v>
      </c>
      <c r="S702" s="5">
        <f t="shared" si="171"/>
        <v>22.990000000000009</v>
      </c>
      <c r="T702" s="5">
        <f t="shared" si="172"/>
        <v>46.329999999999984</v>
      </c>
      <c r="U702" s="5">
        <f t="shared" si="173"/>
        <v>2.0757085127682298</v>
      </c>
      <c r="V702" s="5">
        <f t="shared" si="174"/>
        <v>1.0864651723425336</v>
      </c>
      <c r="W702" s="5">
        <f t="shared" si="175"/>
        <v>12.125</v>
      </c>
      <c r="X702" s="5">
        <f t="shared" si="176"/>
        <v>470.27499999999998</v>
      </c>
      <c r="Y702" s="5">
        <f t="shared" si="177"/>
        <v>42.139167746258558</v>
      </c>
      <c r="Z702" s="10">
        <f t="shared" si="178"/>
        <v>0.52474660551546215</v>
      </c>
      <c r="AA702">
        <f t="shared" si="179"/>
        <v>23.339999999999975</v>
      </c>
    </row>
    <row r="703" spans="1:27">
      <c r="A703" s="1">
        <f t="shared" si="169"/>
        <v>448</v>
      </c>
      <c r="B703" s="1">
        <v>1</v>
      </c>
      <c r="C703" s="1">
        <v>2</v>
      </c>
      <c r="D703" s="2">
        <v>6</v>
      </c>
      <c r="E703" s="5">
        <v>664.54</v>
      </c>
      <c r="F703" s="5">
        <v>683.09</v>
      </c>
      <c r="G703" s="5">
        <v>38.35</v>
      </c>
      <c r="H703" s="5">
        <v>646.91999999999996</v>
      </c>
      <c r="I703" s="5">
        <v>648.71</v>
      </c>
      <c r="J703" s="5">
        <v>21.71</v>
      </c>
      <c r="K703" s="6">
        <f t="shared" si="180"/>
        <v>655.73</v>
      </c>
      <c r="L703" s="6">
        <f t="shared" si="181"/>
        <v>17.620000000000005</v>
      </c>
      <c r="M703" s="6">
        <f t="shared" si="182"/>
        <v>665.90000000000009</v>
      </c>
      <c r="N703" s="5">
        <f t="shared" si="183"/>
        <v>22.03432889833498</v>
      </c>
      <c r="O703" s="6">
        <f t="shared" si="184"/>
        <v>34.379999999999995</v>
      </c>
      <c r="P703" s="6">
        <f t="shared" si="185"/>
        <v>44.06865779666996</v>
      </c>
      <c r="Q703" s="6">
        <f t="shared" si="186"/>
        <v>0.5146109264319404</v>
      </c>
      <c r="R703" s="5">
        <f t="shared" si="170"/>
        <v>0.38031564467721224</v>
      </c>
      <c r="S703" s="5">
        <f t="shared" si="171"/>
        <v>16.759999999999991</v>
      </c>
      <c r="T703" s="5">
        <f t="shared" si="172"/>
        <v>34.379999999999995</v>
      </c>
      <c r="U703" s="5">
        <f t="shared" si="173"/>
        <v>0.78014629260158486</v>
      </c>
      <c r="V703" s="5">
        <f t="shared" si="174"/>
        <v>0.46155251865957975</v>
      </c>
      <c r="W703" s="5">
        <f t="shared" si="175"/>
        <v>10.170000000000073</v>
      </c>
      <c r="X703" s="5">
        <f t="shared" si="176"/>
        <v>665.90000000000009</v>
      </c>
      <c r="Y703" s="5">
        <f t="shared" si="177"/>
        <v>30.221024796009043</v>
      </c>
      <c r="Z703" s="10">
        <f t="shared" si="178"/>
        <v>0.525337034673932</v>
      </c>
      <c r="AA703">
        <f t="shared" si="179"/>
        <v>17.620000000000005</v>
      </c>
    </row>
    <row r="704" spans="1:27">
      <c r="A704" s="1">
        <f t="shared" si="169"/>
        <v>1491</v>
      </c>
      <c r="B704" s="1">
        <v>4</v>
      </c>
      <c r="C704" s="1">
        <v>-5</v>
      </c>
      <c r="D704" s="2">
        <v>-4</v>
      </c>
      <c r="E704" s="5">
        <v>585.72</v>
      </c>
      <c r="F704" s="5">
        <v>613.91999999999996</v>
      </c>
      <c r="G704" s="5">
        <v>27.44</v>
      </c>
      <c r="H704" s="5">
        <v>595.11</v>
      </c>
      <c r="I704" s="5">
        <v>625.54</v>
      </c>
      <c r="J704" s="5">
        <v>20.32</v>
      </c>
      <c r="K704" s="6">
        <f t="shared" si="180"/>
        <v>590.41499999999996</v>
      </c>
      <c r="L704" s="6">
        <f t="shared" si="181"/>
        <v>-9.3899999999999864</v>
      </c>
      <c r="M704" s="6">
        <f t="shared" si="182"/>
        <v>619.73</v>
      </c>
      <c r="N704" s="5">
        <f t="shared" si="183"/>
        <v>17.072316773068614</v>
      </c>
      <c r="O704" s="6">
        <f t="shared" si="184"/>
        <v>-11.620000000000005</v>
      </c>
      <c r="P704" s="6">
        <f t="shared" si="185"/>
        <v>34.144633546137229</v>
      </c>
      <c r="Q704" s="6">
        <f t="shared" si="186"/>
        <v>0.29167512969011616</v>
      </c>
      <c r="R704" s="5">
        <f t="shared" si="170"/>
        <v>6.5310409525607502E-2</v>
      </c>
      <c r="S704" s="5">
        <f t="shared" si="171"/>
        <v>2.2300000000000182</v>
      </c>
      <c r="T704" s="5">
        <f t="shared" si="172"/>
        <v>11.620000000000005</v>
      </c>
      <c r="U704" s="5">
        <f t="shared" si="173"/>
        <v>0.34031702183298351</v>
      </c>
      <c r="V704" s="5">
        <f t="shared" si="174"/>
        <v>1.7171073141194366</v>
      </c>
      <c r="W704" s="5">
        <f t="shared" si="175"/>
        <v>29.315000000000055</v>
      </c>
      <c r="X704" s="5">
        <f t="shared" si="176"/>
        <v>619.73</v>
      </c>
      <c r="Y704" s="5">
        <f t="shared" si="177"/>
        <v>36.3002870809905</v>
      </c>
      <c r="Z704" s="10">
        <f t="shared" si="178"/>
        <v>0.52536368355644825</v>
      </c>
      <c r="AA704">
        <f t="shared" si="179"/>
        <v>9.3899999999999864</v>
      </c>
    </row>
    <row r="705" spans="1:27">
      <c r="A705" s="1">
        <f t="shared" si="169"/>
        <v>1213</v>
      </c>
      <c r="B705" s="1">
        <v>3</v>
      </c>
      <c r="C705" s="1">
        <v>1</v>
      </c>
      <c r="D705" s="2">
        <v>-8</v>
      </c>
      <c r="E705" s="5">
        <v>276.60000000000002</v>
      </c>
      <c r="F705" s="5">
        <v>272.64</v>
      </c>
      <c r="G705" s="5">
        <v>8.99</v>
      </c>
      <c r="H705" s="5">
        <v>250.04</v>
      </c>
      <c r="I705" s="5">
        <v>255.28</v>
      </c>
      <c r="J705" s="5">
        <v>8.34</v>
      </c>
      <c r="K705" s="6">
        <f t="shared" si="180"/>
        <v>263.32</v>
      </c>
      <c r="L705" s="6">
        <f t="shared" si="181"/>
        <v>26.560000000000031</v>
      </c>
      <c r="M705" s="6">
        <f t="shared" si="182"/>
        <v>263.95999999999998</v>
      </c>
      <c r="N705" s="5">
        <f t="shared" si="183"/>
        <v>6.1313885050614756</v>
      </c>
      <c r="O705" s="6">
        <f t="shared" si="184"/>
        <v>17.359999999999985</v>
      </c>
      <c r="P705" s="6">
        <f t="shared" si="185"/>
        <v>12.262777010122951</v>
      </c>
      <c r="Q705" s="6">
        <f t="shared" si="186"/>
        <v>7.4909044479926024E-2</v>
      </c>
      <c r="R705" s="5">
        <f t="shared" si="170"/>
        <v>0.75023789410876707</v>
      </c>
      <c r="S705" s="5">
        <f t="shared" si="171"/>
        <v>9.2000000000000455</v>
      </c>
      <c r="T705" s="5">
        <f t="shared" si="172"/>
        <v>17.359999999999985</v>
      </c>
      <c r="U705" s="5">
        <f t="shared" si="173"/>
        <v>1.4156662871443608</v>
      </c>
      <c r="V705" s="5">
        <f t="shared" si="174"/>
        <v>0.10438092439773876</v>
      </c>
      <c r="W705" s="5">
        <f t="shared" si="175"/>
        <v>0.63999999999998636</v>
      </c>
      <c r="X705" s="5">
        <f t="shared" si="176"/>
        <v>263.95999999999998</v>
      </c>
      <c r="Y705" s="5">
        <f t="shared" si="177"/>
        <v>43.050607506293296</v>
      </c>
      <c r="Z705" s="10">
        <f t="shared" si="178"/>
        <v>0.52543220304811922</v>
      </c>
      <c r="AA705">
        <f t="shared" si="179"/>
        <v>26.560000000000031</v>
      </c>
    </row>
    <row r="706" spans="1:27">
      <c r="A706" s="1">
        <f t="shared" si="169"/>
        <v>371</v>
      </c>
      <c r="B706" s="1">
        <v>1</v>
      </c>
      <c r="C706" s="1">
        <v>-1</v>
      </c>
      <c r="D706" s="2">
        <v>-8</v>
      </c>
      <c r="E706" s="5">
        <v>541.62</v>
      </c>
      <c r="F706" s="5">
        <v>528.1</v>
      </c>
      <c r="G706" s="5">
        <v>23.36</v>
      </c>
      <c r="H706" s="5">
        <v>553.41</v>
      </c>
      <c r="I706" s="5">
        <v>540.1</v>
      </c>
      <c r="J706" s="5">
        <v>28.92</v>
      </c>
      <c r="K706" s="6">
        <f t="shared" si="180"/>
        <v>547.51499999999999</v>
      </c>
      <c r="L706" s="6">
        <f t="shared" si="181"/>
        <v>-11.789999999999964</v>
      </c>
      <c r="M706" s="6">
        <f t="shared" si="182"/>
        <v>534.1</v>
      </c>
      <c r="N706" s="5">
        <f t="shared" si="183"/>
        <v>18.588006886161839</v>
      </c>
      <c r="O706" s="6">
        <f t="shared" si="184"/>
        <v>-12</v>
      </c>
      <c r="P706" s="6">
        <f t="shared" si="185"/>
        <v>37.176013772323678</v>
      </c>
      <c r="Q706" s="6">
        <f t="shared" si="186"/>
        <v>-0.21032201300092049</v>
      </c>
      <c r="R706" s="5">
        <f t="shared" si="170"/>
        <v>5.6488035884141637E-3</v>
      </c>
      <c r="S706" s="5">
        <f t="shared" si="171"/>
        <v>0.21000000000003638</v>
      </c>
      <c r="T706" s="5">
        <f t="shared" si="172"/>
        <v>12</v>
      </c>
      <c r="U706" s="5">
        <f t="shared" si="173"/>
        <v>0.32278877648075344</v>
      </c>
      <c r="V706" s="5">
        <f t="shared" si="174"/>
        <v>0.72170190608154927</v>
      </c>
      <c r="W706" s="5">
        <f t="shared" si="175"/>
        <v>13.414999999999964</v>
      </c>
      <c r="X706" s="5">
        <f t="shared" si="176"/>
        <v>534.1</v>
      </c>
      <c r="Y706" s="5">
        <f t="shared" si="177"/>
        <v>28.733580919728404</v>
      </c>
      <c r="Z706" s="10">
        <f t="shared" si="178"/>
        <v>0.52554257677185401</v>
      </c>
      <c r="AA706">
        <f t="shared" si="179"/>
        <v>11.789999999999964</v>
      </c>
    </row>
    <row r="707" spans="1:27">
      <c r="A707" s="1">
        <f t="shared" si="169"/>
        <v>1980</v>
      </c>
      <c r="B707" s="1">
        <v>5</v>
      </c>
      <c r="C707" s="1">
        <v>-1</v>
      </c>
      <c r="D707" s="2">
        <v>1</v>
      </c>
      <c r="E707" s="5">
        <v>503.64</v>
      </c>
      <c r="F707" s="5">
        <v>503.85</v>
      </c>
      <c r="G707" s="5">
        <v>17.579999999999998</v>
      </c>
      <c r="H707" s="5">
        <v>474.65</v>
      </c>
      <c r="I707" s="5">
        <v>459.83</v>
      </c>
      <c r="J707" s="5">
        <v>17.829999999999998</v>
      </c>
      <c r="K707" s="6">
        <f t="shared" si="180"/>
        <v>489.14499999999998</v>
      </c>
      <c r="L707" s="6">
        <f t="shared" si="181"/>
        <v>28.990000000000009</v>
      </c>
      <c r="M707" s="6">
        <f t="shared" si="182"/>
        <v>481.84000000000003</v>
      </c>
      <c r="N707" s="5">
        <f t="shared" si="183"/>
        <v>12.519637574626509</v>
      </c>
      <c r="O707" s="6">
        <f t="shared" si="184"/>
        <v>44.020000000000039</v>
      </c>
      <c r="P707" s="6">
        <f t="shared" si="185"/>
        <v>25.039275149253019</v>
      </c>
      <c r="Q707" s="6">
        <f t="shared" si="186"/>
        <v>-1.4119601196429887E-2</v>
      </c>
      <c r="R707" s="5">
        <f t="shared" si="170"/>
        <v>0.60025699268089272</v>
      </c>
      <c r="S707" s="5">
        <f t="shared" si="171"/>
        <v>15.03000000000003</v>
      </c>
      <c r="T707" s="5">
        <f t="shared" si="172"/>
        <v>44.020000000000039</v>
      </c>
      <c r="U707" s="5">
        <f t="shared" si="173"/>
        <v>1.7580381116309296</v>
      </c>
      <c r="V707" s="5">
        <f t="shared" si="174"/>
        <v>0.58348334418281878</v>
      </c>
      <c r="W707" s="5">
        <f t="shared" si="175"/>
        <v>7.30499999999995</v>
      </c>
      <c r="X707" s="5">
        <f t="shared" si="176"/>
        <v>481.84000000000003</v>
      </c>
      <c r="Y707" s="5">
        <f t="shared" si="177"/>
        <v>38.486737106235637</v>
      </c>
      <c r="Z707" s="10">
        <f t="shared" si="178"/>
        <v>0.5259201460297942</v>
      </c>
      <c r="AA707">
        <f t="shared" si="179"/>
        <v>28.990000000000009</v>
      </c>
    </row>
    <row r="708" spans="1:27">
      <c r="A708" s="1">
        <f t="shared" si="169"/>
        <v>1281</v>
      </c>
      <c r="B708" s="1">
        <v>3</v>
      </c>
      <c r="C708" s="1">
        <v>4</v>
      </c>
      <c r="D708" s="2">
        <v>-3</v>
      </c>
      <c r="E708" s="5">
        <v>446.14</v>
      </c>
      <c r="F708" s="5">
        <v>472.88</v>
      </c>
      <c r="G708" s="5">
        <v>17.78</v>
      </c>
      <c r="H708" s="5">
        <v>449.76</v>
      </c>
      <c r="I708" s="5">
        <v>450.94</v>
      </c>
      <c r="J708" s="5">
        <v>13.21</v>
      </c>
      <c r="K708" s="6">
        <f t="shared" si="180"/>
        <v>447.95</v>
      </c>
      <c r="L708" s="6">
        <f t="shared" si="181"/>
        <v>-3.6200000000000045</v>
      </c>
      <c r="M708" s="6">
        <f t="shared" si="182"/>
        <v>461.90999999999997</v>
      </c>
      <c r="N708" s="5">
        <f t="shared" si="183"/>
        <v>11.075112866242042</v>
      </c>
      <c r="O708" s="6">
        <f t="shared" si="184"/>
        <v>21.939999999999998</v>
      </c>
      <c r="P708" s="6">
        <f t="shared" si="185"/>
        <v>22.150225732484085</v>
      </c>
      <c r="Q708" s="6">
        <f t="shared" si="186"/>
        <v>0.28865658104589487</v>
      </c>
      <c r="R708" s="5">
        <f t="shared" si="170"/>
        <v>1.1539385787168464</v>
      </c>
      <c r="S708" s="5">
        <f t="shared" si="171"/>
        <v>25.560000000000002</v>
      </c>
      <c r="T708" s="5">
        <f t="shared" si="172"/>
        <v>21.939999999999998</v>
      </c>
      <c r="U708" s="5">
        <f t="shared" si="173"/>
        <v>0.99050909299873258</v>
      </c>
      <c r="V708" s="5">
        <f t="shared" si="174"/>
        <v>1.260483768301029</v>
      </c>
      <c r="W708" s="5">
        <f t="shared" si="175"/>
        <v>13.95999999999998</v>
      </c>
      <c r="X708" s="5">
        <f t="shared" si="176"/>
        <v>461.90999999999997</v>
      </c>
      <c r="Y708" s="5">
        <f t="shared" si="177"/>
        <v>41.707024170195496</v>
      </c>
      <c r="Z708" s="10">
        <f t="shared" si="178"/>
        <v>0.52609124683841679</v>
      </c>
      <c r="AA708">
        <f t="shared" si="179"/>
        <v>3.6200000000000045</v>
      </c>
    </row>
    <row r="709" spans="1:27">
      <c r="A709" s="1">
        <f t="shared" si="169"/>
        <v>1110</v>
      </c>
      <c r="B709" s="1">
        <v>3</v>
      </c>
      <c r="C709" s="1">
        <v>-4</v>
      </c>
      <c r="D709" s="2">
        <v>-6</v>
      </c>
      <c r="E709" s="5">
        <v>340.95</v>
      </c>
      <c r="F709" s="5">
        <v>349.83</v>
      </c>
      <c r="G709" s="5">
        <v>10.7</v>
      </c>
      <c r="H709" s="5">
        <v>361.7</v>
      </c>
      <c r="I709" s="5">
        <v>366.18</v>
      </c>
      <c r="J709" s="5">
        <v>12.94</v>
      </c>
      <c r="K709" s="6">
        <f t="shared" si="180"/>
        <v>351.32499999999999</v>
      </c>
      <c r="L709" s="6">
        <f t="shared" si="181"/>
        <v>-20.75</v>
      </c>
      <c r="M709" s="6">
        <f t="shared" si="182"/>
        <v>358.005</v>
      </c>
      <c r="N709" s="5">
        <f t="shared" si="183"/>
        <v>8.3954392380625329</v>
      </c>
      <c r="O709" s="6">
        <f t="shared" si="184"/>
        <v>-16.350000000000023</v>
      </c>
      <c r="P709" s="6">
        <f t="shared" si="185"/>
        <v>16.790878476125066</v>
      </c>
      <c r="Q709" s="6">
        <f t="shared" si="186"/>
        <v>-0.18782294838217226</v>
      </c>
      <c r="R709" s="5">
        <f t="shared" si="170"/>
        <v>0.26204703978152977</v>
      </c>
      <c r="S709" s="5">
        <f t="shared" si="171"/>
        <v>4.3999999999999773</v>
      </c>
      <c r="T709" s="5">
        <f t="shared" si="172"/>
        <v>16.350000000000023</v>
      </c>
      <c r="U709" s="5">
        <f t="shared" si="173"/>
        <v>0.97374297737000914</v>
      </c>
      <c r="V709" s="5">
        <f t="shared" si="174"/>
        <v>0.79567010260937721</v>
      </c>
      <c r="W709" s="5">
        <f t="shared" si="175"/>
        <v>6.6800000000000068</v>
      </c>
      <c r="X709" s="5">
        <f t="shared" si="176"/>
        <v>358.005</v>
      </c>
      <c r="Y709" s="5">
        <f t="shared" si="177"/>
        <v>42.642795671357753</v>
      </c>
      <c r="Z709" s="10">
        <f t="shared" si="178"/>
        <v>0.52645322679227646</v>
      </c>
      <c r="AA709">
        <f t="shared" si="179"/>
        <v>20.75</v>
      </c>
    </row>
    <row r="710" spans="1:27">
      <c r="A710" s="1">
        <f t="shared" si="169"/>
        <v>1171</v>
      </c>
      <c r="B710" s="1">
        <v>3</v>
      </c>
      <c r="C710" s="1">
        <v>-1</v>
      </c>
      <c r="D710" s="2">
        <v>-8</v>
      </c>
      <c r="E710" s="5">
        <v>660.47</v>
      </c>
      <c r="F710" s="5">
        <v>651.66</v>
      </c>
      <c r="G710" s="5">
        <v>27.22</v>
      </c>
      <c r="H710" s="5">
        <v>640.46</v>
      </c>
      <c r="I710" s="5">
        <v>612.14</v>
      </c>
      <c r="J710" s="5">
        <v>28.83</v>
      </c>
      <c r="K710" s="6">
        <f t="shared" si="180"/>
        <v>650.46500000000003</v>
      </c>
      <c r="L710" s="6">
        <f t="shared" si="181"/>
        <v>20.009999999999991</v>
      </c>
      <c r="M710" s="6">
        <f t="shared" si="182"/>
        <v>631.9</v>
      </c>
      <c r="N710" s="5">
        <f t="shared" si="183"/>
        <v>19.824841109073233</v>
      </c>
      <c r="O710" s="6">
        <f t="shared" si="184"/>
        <v>39.519999999999982</v>
      </c>
      <c r="P710" s="6">
        <f t="shared" si="185"/>
        <v>39.649682218146467</v>
      </c>
      <c r="Q710" s="6">
        <f t="shared" si="186"/>
        <v>-5.7401345323854956E-2</v>
      </c>
      <c r="R710" s="5">
        <f t="shared" si="170"/>
        <v>0.49205942919438711</v>
      </c>
      <c r="S710" s="5">
        <f t="shared" si="171"/>
        <v>19.509999999999991</v>
      </c>
      <c r="T710" s="5">
        <f t="shared" si="172"/>
        <v>39.519999999999982</v>
      </c>
      <c r="U710" s="5">
        <f t="shared" si="173"/>
        <v>0.99672929993655457</v>
      </c>
      <c r="V710" s="5">
        <f t="shared" si="174"/>
        <v>0.93645138933816785</v>
      </c>
      <c r="W710" s="5">
        <f t="shared" si="175"/>
        <v>18.565000000000055</v>
      </c>
      <c r="X710" s="5">
        <f t="shared" si="176"/>
        <v>631.9</v>
      </c>
      <c r="Y710" s="5">
        <f t="shared" si="177"/>
        <v>31.874152056169486</v>
      </c>
      <c r="Z710" s="10">
        <f t="shared" si="178"/>
        <v>0.52662795216357439</v>
      </c>
      <c r="AA710">
        <f t="shared" si="179"/>
        <v>20.009999999999991</v>
      </c>
    </row>
    <row r="711" spans="1:27">
      <c r="A711" s="1">
        <f t="shared" si="169"/>
        <v>1474</v>
      </c>
      <c r="B711" s="1">
        <v>4</v>
      </c>
      <c r="C711" s="1">
        <v>-6</v>
      </c>
      <c r="D711" s="2">
        <v>0</v>
      </c>
      <c r="E711" s="5">
        <v>600.49</v>
      </c>
      <c r="F711" s="5">
        <v>586.88</v>
      </c>
      <c r="G711" s="5">
        <v>28.05</v>
      </c>
      <c r="H711" s="5">
        <v>569.4</v>
      </c>
      <c r="I711" s="5">
        <v>570.78</v>
      </c>
      <c r="J711" s="5">
        <v>21.88</v>
      </c>
      <c r="K711" s="6">
        <f t="shared" si="180"/>
        <v>584.94499999999994</v>
      </c>
      <c r="L711" s="6">
        <f t="shared" si="181"/>
        <v>31.090000000000032</v>
      </c>
      <c r="M711" s="6">
        <f t="shared" si="182"/>
        <v>578.82999999999993</v>
      </c>
      <c r="N711" s="5">
        <f t="shared" si="183"/>
        <v>17.787192723979803</v>
      </c>
      <c r="O711" s="6">
        <f t="shared" si="184"/>
        <v>16.100000000000023</v>
      </c>
      <c r="P711" s="6">
        <f t="shared" si="185"/>
        <v>35.574385447959607</v>
      </c>
      <c r="Q711" s="6">
        <f t="shared" si="186"/>
        <v>0.24342877714588967</v>
      </c>
      <c r="R711" s="5">
        <f t="shared" si="170"/>
        <v>0.42137059604102789</v>
      </c>
      <c r="S711" s="5">
        <f t="shared" si="171"/>
        <v>14.990000000000009</v>
      </c>
      <c r="T711" s="5">
        <f t="shared" si="172"/>
        <v>16.100000000000023</v>
      </c>
      <c r="U711" s="5">
        <f t="shared" si="173"/>
        <v>0.45257282163179152</v>
      </c>
      <c r="V711" s="5">
        <f t="shared" si="174"/>
        <v>0.34378668376129257</v>
      </c>
      <c r="W711" s="5">
        <f t="shared" si="175"/>
        <v>6.1150000000000091</v>
      </c>
      <c r="X711" s="5">
        <f t="shared" si="176"/>
        <v>578.82999999999993</v>
      </c>
      <c r="Y711" s="5">
        <f t="shared" si="177"/>
        <v>32.541953583245899</v>
      </c>
      <c r="Z711" s="10">
        <f t="shared" si="178"/>
        <v>0.52666877636708254</v>
      </c>
      <c r="AA711">
        <f t="shared" si="179"/>
        <v>31.090000000000032</v>
      </c>
    </row>
    <row r="712" spans="1:27">
      <c r="A712" s="1">
        <f t="shared" si="169"/>
        <v>69</v>
      </c>
      <c r="B712" s="1">
        <v>0</v>
      </c>
      <c r="C712" s="1">
        <v>3</v>
      </c>
      <c r="D712" s="2">
        <v>6</v>
      </c>
      <c r="E712" s="5">
        <v>632.73</v>
      </c>
      <c r="F712" s="5">
        <v>669.84</v>
      </c>
      <c r="G712" s="5">
        <v>38.6</v>
      </c>
      <c r="H712" s="5">
        <v>654.11</v>
      </c>
      <c r="I712" s="5">
        <v>641.98</v>
      </c>
      <c r="J712" s="5">
        <v>25.94</v>
      </c>
      <c r="K712" s="6">
        <f t="shared" si="180"/>
        <v>643.42000000000007</v>
      </c>
      <c r="L712" s="6">
        <f t="shared" si="181"/>
        <v>-21.379999999999995</v>
      </c>
      <c r="M712" s="6">
        <f t="shared" si="182"/>
        <v>655.91000000000008</v>
      </c>
      <c r="N712" s="5">
        <f t="shared" si="183"/>
        <v>23.25319117884683</v>
      </c>
      <c r="O712" s="6">
        <f t="shared" si="184"/>
        <v>27.860000000000014</v>
      </c>
      <c r="P712" s="6">
        <f t="shared" si="185"/>
        <v>46.50638235769366</v>
      </c>
      <c r="Q712" s="6">
        <f t="shared" si="186"/>
        <v>0.37777877235321122</v>
      </c>
      <c r="R712" s="5">
        <f t="shared" si="170"/>
        <v>1.058779408410685</v>
      </c>
      <c r="S712" s="5">
        <f t="shared" si="171"/>
        <v>49.240000000000009</v>
      </c>
      <c r="T712" s="5">
        <f t="shared" si="172"/>
        <v>27.860000000000014</v>
      </c>
      <c r="U712" s="5">
        <f t="shared" si="173"/>
        <v>0.59905756129816601</v>
      </c>
      <c r="V712" s="5">
        <f t="shared" si="174"/>
        <v>0.53713057721565649</v>
      </c>
      <c r="W712" s="5">
        <f t="shared" si="175"/>
        <v>12.490000000000009</v>
      </c>
      <c r="X712" s="5">
        <f t="shared" si="176"/>
        <v>655.91000000000008</v>
      </c>
      <c r="Y712" s="5">
        <f t="shared" si="177"/>
        <v>28.207311201082547</v>
      </c>
      <c r="Z712" s="10">
        <f t="shared" si="178"/>
        <v>0.52693358215243791</v>
      </c>
      <c r="AA712">
        <f t="shared" si="179"/>
        <v>21.379999999999995</v>
      </c>
    </row>
    <row r="713" spans="1:27">
      <c r="A713" s="1">
        <f t="shared" si="169"/>
        <v>468</v>
      </c>
      <c r="B713" s="1">
        <v>1</v>
      </c>
      <c r="C713" s="1">
        <v>3</v>
      </c>
      <c r="D713" s="2">
        <v>5</v>
      </c>
      <c r="E713" s="5">
        <v>542.63</v>
      </c>
      <c r="F713" s="5">
        <v>570.70000000000005</v>
      </c>
      <c r="G713" s="5">
        <v>40.08</v>
      </c>
      <c r="H713" s="5">
        <v>534.78</v>
      </c>
      <c r="I713" s="5">
        <v>545.30999999999995</v>
      </c>
      <c r="J713" s="5">
        <v>21.19</v>
      </c>
      <c r="K713" s="6">
        <f t="shared" si="180"/>
        <v>538.70499999999993</v>
      </c>
      <c r="L713" s="6">
        <f t="shared" si="181"/>
        <v>7.8500000000000227</v>
      </c>
      <c r="M713" s="6">
        <f t="shared" si="182"/>
        <v>558.005</v>
      </c>
      <c r="N713" s="5">
        <f t="shared" si="183"/>
        <v>22.668383819760948</v>
      </c>
      <c r="O713" s="6">
        <f t="shared" si="184"/>
        <v>25.3900000000001</v>
      </c>
      <c r="P713" s="6">
        <f t="shared" si="185"/>
        <v>45.336767639521895</v>
      </c>
      <c r="Q713" s="6">
        <f t="shared" si="186"/>
        <v>0.56309118928103585</v>
      </c>
      <c r="R713" s="5">
        <f t="shared" si="170"/>
        <v>0.38688245574679542</v>
      </c>
      <c r="S713" s="5">
        <f t="shared" si="171"/>
        <v>17.540000000000077</v>
      </c>
      <c r="T713" s="5">
        <f t="shared" si="172"/>
        <v>25.3900000000001</v>
      </c>
      <c r="U713" s="5">
        <f t="shared" si="173"/>
        <v>0.56003110327315464</v>
      </c>
      <c r="V713" s="5">
        <f t="shared" si="174"/>
        <v>0.85140608847356281</v>
      </c>
      <c r="W713" s="5">
        <f t="shared" si="175"/>
        <v>19.300000000000068</v>
      </c>
      <c r="X713" s="5">
        <f t="shared" si="176"/>
        <v>558.005</v>
      </c>
      <c r="Y713" s="5">
        <f t="shared" si="177"/>
        <v>24.616002818584906</v>
      </c>
      <c r="Z713" s="10">
        <f t="shared" si="178"/>
        <v>0.52718118327573116</v>
      </c>
      <c r="AA713">
        <f t="shared" si="179"/>
        <v>7.8500000000000227</v>
      </c>
    </row>
    <row r="714" spans="1:27">
      <c r="A714" s="1">
        <f t="shared" si="169"/>
        <v>1623</v>
      </c>
      <c r="B714" s="1">
        <v>4</v>
      </c>
      <c r="C714" s="1">
        <v>1</v>
      </c>
      <c r="D714" s="2">
        <v>2</v>
      </c>
      <c r="E714" s="5">
        <v>248.31</v>
      </c>
      <c r="F714" s="5">
        <v>236.09</v>
      </c>
      <c r="G714" s="5">
        <v>14.07</v>
      </c>
      <c r="H714" s="5">
        <v>239.78</v>
      </c>
      <c r="I714" s="5">
        <v>237.63</v>
      </c>
      <c r="J714" s="5">
        <v>4.97</v>
      </c>
      <c r="K714" s="6">
        <f t="shared" si="180"/>
        <v>244.04500000000002</v>
      </c>
      <c r="L714" s="6">
        <f t="shared" si="181"/>
        <v>8.5300000000000011</v>
      </c>
      <c r="M714" s="6">
        <f t="shared" si="182"/>
        <v>236.86</v>
      </c>
      <c r="N714" s="5">
        <f t="shared" si="183"/>
        <v>7.4609952419231576</v>
      </c>
      <c r="O714" s="6">
        <f t="shared" si="184"/>
        <v>-1.539999999999992</v>
      </c>
      <c r="P714" s="6">
        <f t="shared" si="185"/>
        <v>14.921990483846315</v>
      </c>
      <c r="Q714" s="6">
        <f t="shared" si="186"/>
        <v>0.77813476519519398</v>
      </c>
      <c r="R714" s="5">
        <f t="shared" si="170"/>
        <v>0.6748429447734331</v>
      </c>
      <c r="S714" s="5">
        <f t="shared" si="171"/>
        <v>10.069999999999993</v>
      </c>
      <c r="T714" s="5">
        <f t="shared" si="172"/>
        <v>1.539999999999992</v>
      </c>
      <c r="U714" s="5">
        <f t="shared" si="173"/>
        <v>0.10320338976674104</v>
      </c>
      <c r="V714" s="5">
        <f t="shared" si="174"/>
        <v>0.96300825386238764</v>
      </c>
      <c r="W714" s="5">
        <f t="shared" si="175"/>
        <v>7.1850000000000023</v>
      </c>
      <c r="X714" s="5">
        <f t="shared" si="176"/>
        <v>236.86</v>
      </c>
      <c r="Y714" s="5">
        <f t="shared" si="177"/>
        <v>31.746434935260275</v>
      </c>
      <c r="Z714" s="10">
        <f t="shared" si="178"/>
        <v>0.52723334492423746</v>
      </c>
      <c r="AA714">
        <f t="shared" si="179"/>
        <v>8.5300000000000011</v>
      </c>
    </row>
    <row r="715" spans="1:27">
      <c r="A715" s="1">
        <f t="shared" si="169"/>
        <v>1912</v>
      </c>
      <c r="B715" s="1">
        <v>5</v>
      </c>
      <c r="C715" s="1">
        <v>-4</v>
      </c>
      <c r="D715" s="2">
        <v>-4</v>
      </c>
      <c r="E715" s="5">
        <v>306.86</v>
      </c>
      <c r="F715" s="5">
        <v>312.72000000000003</v>
      </c>
      <c r="G715" s="5">
        <v>8.19</v>
      </c>
      <c r="H715" s="5">
        <v>276.70999999999998</v>
      </c>
      <c r="I715" s="5">
        <v>283.39999999999998</v>
      </c>
      <c r="J715" s="5">
        <v>9.73</v>
      </c>
      <c r="K715" s="6">
        <f t="shared" si="180"/>
        <v>291.78499999999997</v>
      </c>
      <c r="L715" s="6">
        <f t="shared" si="181"/>
        <v>30.150000000000034</v>
      </c>
      <c r="M715" s="6">
        <f t="shared" si="182"/>
        <v>298.06</v>
      </c>
      <c r="N715" s="5">
        <f t="shared" si="183"/>
        <v>6.3590290139297219</v>
      </c>
      <c r="O715" s="6">
        <f t="shared" si="184"/>
        <v>29.32000000000005</v>
      </c>
      <c r="P715" s="6">
        <f t="shared" si="185"/>
        <v>12.718058027859444</v>
      </c>
      <c r="Q715" s="6">
        <f t="shared" si="186"/>
        <v>-0.17061496516207217</v>
      </c>
      <c r="R715" s="5">
        <f t="shared" si="170"/>
        <v>6.5261535855696995E-2</v>
      </c>
      <c r="S715" s="5">
        <f t="shared" si="171"/>
        <v>0.82999999999998408</v>
      </c>
      <c r="T715" s="5">
        <f t="shared" si="172"/>
        <v>29.32000000000005</v>
      </c>
      <c r="U715" s="5">
        <f t="shared" si="173"/>
        <v>2.3053834111916576</v>
      </c>
      <c r="V715" s="5">
        <f t="shared" si="174"/>
        <v>0.98678587348074387</v>
      </c>
      <c r="W715" s="5">
        <f t="shared" si="175"/>
        <v>6.2750000000000341</v>
      </c>
      <c r="X715" s="5">
        <f t="shared" si="176"/>
        <v>298.06</v>
      </c>
      <c r="Y715" s="5">
        <f t="shared" si="177"/>
        <v>46.871935848552816</v>
      </c>
      <c r="Z715" s="10">
        <f t="shared" si="178"/>
        <v>0.52753483297314119</v>
      </c>
      <c r="AA715">
        <f t="shared" si="179"/>
        <v>30.150000000000034</v>
      </c>
    </row>
    <row r="716" spans="1:27">
      <c r="A716" s="1">
        <f t="shared" si="169"/>
        <v>730</v>
      </c>
      <c r="B716" s="1">
        <v>2</v>
      </c>
      <c r="C716" s="1">
        <v>-3</v>
      </c>
      <c r="D716" s="2">
        <v>-7</v>
      </c>
      <c r="E716" s="5">
        <v>219.66</v>
      </c>
      <c r="F716" s="5">
        <v>221.69</v>
      </c>
      <c r="G716" s="5">
        <v>11.51</v>
      </c>
      <c r="H716" s="5">
        <v>206.91</v>
      </c>
      <c r="I716" s="5">
        <v>207.29</v>
      </c>
      <c r="J716" s="5">
        <v>7.17</v>
      </c>
      <c r="K716" s="6">
        <f t="shared" si="180"/>
        <v>213.285</v>
      </c>
      <c r="L716" s="6">
        <f t="shared" si="181"/>
        <v>12.75</v>
      </c>
      <c r="M716" s="6">
        <f t="shared" si="182"/>
        <v>214.49</v>
      </c>
      <c r="N716" s="5">
        <f t="shared" si="183"/>
        <v>6.7802839173592133</v>
      </c>
      <c r="O716" s="6">
        <f t="shared" si="184"/>
        <v>14.400000000000006</v>
      </c>
      <c r="P716" s="6">
        <f t="shared" si="185"/>
        <v>13.560567834718427</v>
      </c>
      <c r="Q716" s="6">
        <f t="shared" si="186"/>
        <v>0.44087030763123414</v>
      </c>
      <c r="R716" s="5">
        <f t="shared" si="170"/>
        <v>0.12167632064607171</v>
      </c>
      <c r="S716" s="5">
        <f t="shared" si="171"/>
        <v>1.6500000000000057</v>
      </c>
      <c r="T716" s="5">
        <f t="shared" si="172"/>
        <v>14.400000000000006</v>
      </c>
      <c r="U716" s="5">
        <f t="shared" si="173"/>
        <v>1.06190243472935</v>
      </c>
      <c r="V716" s="5">
        <f t="shared" si="174"/>
        <v>0.17772117136789992</v>
      </c>
      <c r="W716" s="5">
        <f t="shared" si="175"/>
        <v>1.2050000000000125</v>
      </c>
      <c r="X716" s="5">
        <f t="shared" si="176"/>
        <v>214.49</v>
      </c>
      <c r="Y716" s="5">
        <f t="shared" si="177"/>
        <v>31.634368503485859</v>
      </c>
      <c r="Z716" s="10">
        <f t="shared" si="178"/>
        <v>0.5276229714483629</v>
      </c>
      <c r="AA716">
        <f t="shared" si="179"/>
        <v>12.75</v>
      </c>
    </row>
    <row r="717" spans="1:27">
      <c r="A717" s="1">
        <f t="shared" si="169"/>
        <v>710</v>
      </c>
      <c r="B717" s="1">
        <v>2</v>
      </c>
      <c r="C717" s="1">
        <v>-4</v>
      </c>
      <c r="D717" s="2">
        <v>-6</v>
      </c>
      <c r="E717" s="5">
        <v>418.92</v>
      </c>
      <c r="F717" s="5">
        <v>430.27</v>
      </c>
      <c r="G717" s="5">
        <v>15.85</v>
      </c>
      <c r="H717" s="5">
        <v>440.26</v>
      </c>
      <c r="I717" s="5">
        <v>440.18</v>
      </c>
      <c r="J717" s="5">
        <v>16.88</v>
      </c>
      <c r="K717" s="6">
        <f t="shared" si="180"/>
        <v>429.59000000000003</v>
      </c>
      <c r="L717" s="6">
        <f t="shared" si="181"/>
        <v>-21.339999999999975</v>
      </c>
      <c r="M717" s="6">
        <f t="shared" si="182"/>
        <v>435.22500000000002</v>
      </c>
      <c r="N717" s="5">
        <f t="shared" si="183"/>
        <v>11.577531040770307</v>
      </c>
      <c r="O717" s="6">
        <f t="shared" si="184"/>
        <v>-9.910000000000025</v>
      </c>
      <c r="P717" s="6">
        <f t="shared" si="185"/>
        <v>23.155062081540613</v>
      </c>
      <c r="Q717" s="6">
        <f t="shared" si="186"/>
        <v>-6.2876930241875073E-2</v>
      </c>
      <c r="R717" s="5">
        <f t="shared" si="170"/>
        <v>0.49362856207205036</v>
      </c>
      <c r="S717" s="5">
        <f t="shared" si="171"/>
        <v>11.42999999999995</v>
      </c>
      <c r="T717" s="5">
        <f t="shared" si="172"/>
        <v>9.910000000000025</v>
      </c>
      <c r="U717" s="5">
        <f t="shared" si="173"/>
        <v>0.42798416886562141</v>
      </c>
      <c r="V717" s="5">
        <f t="shared" si="174"/>
        <v>0.48671862594505888</v>
      </c>
      <c r="W717" s="5">
        <f t="shared" si="175"/>
        <v>5.6349999999999909</v>
      </c>
      <c r="X717" s="5">
        <f t="shared" si="176"/>
        <v>435.22500000000002</v>
      </c>
      <c r="Y717" s="5">
        <f t="shared" si="177"/>
        <v>37.59221188588085</v>
      </c>
      <c r="Z717" s="10">
        <f t="shared" si="178"/>
        <v>0.52768930252564339</v>
      </c>
      <c r="AA717">
        <f t="shared" si="179"/>
        <v>21.339999999999975</v>
      </c>
    </row>
    <row r="718" spans="1:27">
      <c r="A718" s="1">
        <f t="shared" si="169"/>
        <v>8</v>
      </c>
      <c r="B718" s="1">
        <v>0</v>
      </c>
      <c r="C718" s="1">
        <v>0</v>
      </c>
      <c r="D718" s="2">
        <v>8</v>
      </c>
      <c r="E718" s="5">
        <v>488.52</v>
      </c>
      <c r="F718" s="5">
        <v>497.79</v>
      </c>
      <c r="G718" s="5">
        <v>30.09</v>
      </c>
      <c r="H718" s="5">
        <v>518.05999999999995</v>
      </c>
      <c r="I718" s="5">
        <v>518.84</v>
      </c>
      <c r="J718" s="5">
        <v>18.309999999999999</v>
      </c>
      <c r="K718" s="6">
        <f t="shared" si="180"/>
        <v>503.28999999999996</v>
      </c>
      <c r="L718" s="6">
        <f t="shared" si="181"/>
        <v>-29.539999999999964</v>
      </c>
      <c r="M718" s="6">
        <f t="shared" si="182"/>
        <v>508.31500000000005</v>
      </c>
      <c r="N718" s="5">
        <f t="shared" si="183"/>
        <v>17.611531733497799</v>
      </c>
      <c r="O718" s="6">
        <f t="shared" si="184"/>
        <v>-21.050000000000011</v>
      </c>
      <c r="P718" s="6">
        <f t="shared" si="185"/>
        <v>35.223063466995598</v>
      </c>
      <c r="Q718" s="6">
        <f t="shared" si="186"/>
        <v>0.45955384220806894</v>
      </c>
      <c r="R718" s="5">
        <f t="shared" si="170"/>
        <v>0.24103525259678724</v>
      </c>
      <c r="S718" s="5">
        <f t="shared" si="171"/>
        <v>8.4899999999999523</v>
      </c>
      <c r="T718" s="5">
        <f t="shared" si="172"/>
        <v>21.050000000000011</v>
      </c>
      <c r="U718" s="5">
        <f t="shared" si="173"/>
        <v>0.59761979589663161</v>
      </c>
      <c r="V718" s="5">
        <f t="shared" si="174"/>
        <v>0.28532441561811178</v>
      </c>
      <c r="W718" s="5">
        <f t="shared" si="175"/>
        <v>5.0250000000000909</v>
      </c>
      <c r="X718" s="5">
        <f t="shared" si="176"/>
        <v>508.31500000000005</v>
      </c>
      <c r="Y718" s="5">
        <f t="shared" si="177"/>
        <v>28.862622950232417</v>
      </c>
      <c r="Z718" s="10">
        <f t="shared" si="178"/>
        <v>0.52793939046068539</v>
      </c>
      <c r="AA718">
        <f t="shared" si="179"/>
        <v>29.539999999999964</v>
      </c>
    </row>
    <row r="719" spans="1:27">
      <c r="A719" s="1">
        <f t="shared" si="169"/>
        <v>55</v>
      </c>
      <c r="B719" s="1">
        <v>0</v>
      </c>
      <c r="C719" s="1">
        <v>3</v>
      </c>
      <c r="D719" s="2">
        <v>-8</v>
      </c>
      <c r="E719" s="5">
        <v>175.54</v>
      </c>
      <c r="F719" s="5">
        <v>178.45</v>
      </c>
      <c r="G719" s="5">
        <v>5.65</v>
      </c>
      <c r="H719" s="5">
        <v>156.85</v>
      </c>
      <c r="I719" s="5">
        <v>162.13999999999999</v>
      </c>
      <c r="J719" s="5">
        <v>5.7</v>
      </c>
      <c r="K719" s="6">
        <f t="shared" si="180"/>
        <v>166.19499999999999</v>
      </c>
      <c r="L719" s="6">
        <f t="shared" si="181"/>
        <v>18.689999999999998</v>
      </c>
      <c r="M719" s="6">
        <f t="shared" si="182"/>
        <v>170.29499999999999</v>
      </c>
      <c r="N719" s="5">
        <f t="shared" si="183"/>
        <v>4.0128699206428315</v>
      </c>
      <c r="O719" s="6">
        <f t="shared" si="184"/>
        <v>16.310000000000002</v>
      </c>
      <c r="P719" s="6">
        <f t="shared" si="185"/>
        <v>8.0257398412856631</v>
      </c>
      <c r="Q719" s="6">
        <f t="shared" si="186"/>
        <v>-8.8104017077430454E-3</v>
      </c>
      <c r="R719" s="5">
        <f t="shared" si="170"/>
        <v>0.29654586954798889</v>
      </c>
      <c r="S719" s="5">
        <f t="shared" si="171"/>
        <v>2.3799999999999955</v>
      </c>
      <c r="T719" s="5">
        <f t="shared" si="172"/>
        <v>16.310000000000002</v>
      </c>
      <c r="U719" s="5">
        <f t="shared" si="173"/>
        <v>2.032211400137693</v>
      </c>
      <c r="V719" s="5">
        <f t="shared" si="174"/>
        <v>1.0217126597871893</v>
      </c>
      <c r="W719" s="5">
        <f t="shared" si="175"/>
        <v>4.0999999999999943</v>
      </c>
      <c r="X719" s="5">
        <f t="shared" si="176"/>
        <v>170.29499999999999</v>
      </c>
      <c r="Y719" s="5">
        <f t="shared" si="177"/>
        <v>42.437209121575513</v>
      </c>
      <c r="Z719" s="10">
        <f t="shared" si="178"/>
        <v>0.52794223168827858</v>
      </c>
      <c r="AA719">
        <f t="shared" si="179"/>
        <v>18.689999999999998</v>
      </c>
    </row>
    <row r="720" spans="1:27">
      <c r="A720" s="1">
        <f t="shared" si="169"/>
        <v>1205</v>
      </c>
      <c r="B720" s="1">
        <v>3</v>
      </c>
      <c r="C720" s="1">
        <v>0</v>
      </c>
      <c r="D720" s="2">
        <v>5</v>
      </c>
      <c r="E720" s="5">
        <v>378.22</v>
      </c>
      <c r="F720" s="5">
        <v>376.97</v>
      </c>
      <c r="G720" s="5">
        <v>20.420000000000002</v>
      </c>
      <c r="H720" s="5">
        <v>411.21</v>
      </c>
      <c r="I720" s="5">
        <v>406.62</v>
      </c>
      <c r="J720" s="5">
        <v>19.98</v>
      </c>
      <c r="K720" s="6">
        <f t="shared" si="180"/>
        <v>394.71500000000003</v>
      </c>
      <c r="L720" s="6">
        <f t="shared" si="181"/>
        <v>-32.989999999999952</v>
      </c>
      <c r="M720" s="6">
        <f t="shared" si="182"/>
        <v>391.79500000000002</v>
      </c>
      <c r="N720" s="5">
        <f t="shared" si="183"/>
        <v>14.284404082775033</v>
      </c>
      <c r="O720" s="6">
        <f t="shared" si="184"/>
        <v>-29.649999999999977</v>
      </c>
      <c r="P720" s="6">
        <f t="shared" si="185"/>
        <v>28.568808165550067</v>
      </c>
      <c r="Q720" s="6">
        <f t="shared" si="186"/>
        <v>2.1779594813280734E-2</v>
      </c>
      <c r="R720" s="5">
        <f t="shared" si="170"/>
        <v>0.11691072237404504</v>
      </c>
      <c r="S720" s="5">
        <f t="shared" si="171"/>
        <v>3.339999999999975</v>
      </c>
      <c r="T720" s="5">
        <f t="shared" si="172"/>
        <v>29.649999999999977</v>
      </c>
      <c r="U720" s="5">
        <f t="shared" si="173"/>
        <v>1.037845185146844</v>
      </c>
      <c r="V720" s="5">
        <f t="shared" si="174"/>
        <v>0.20441874810312333</v>
      </c>
      <c r="W720" s="5">
        <f t="shared" si="175"/>
        <v>2.9200000000000159</v>
      </c>
      <c r="X720" s="5">
        <f t="shared" si="176"/>
        <v>391.79500000000002</v>
      </c>
      <c r="Y720" s="5">
        <f t="shared" si="177"/>
        <v>27.428165552418758</v>
      </c>
      <c r="Z720" s="10">
        <f t="shared" si="178"/>
        <v>0.52884780419322919</v>
      </c>
      <c r="AA720">
        <f t="shared" si="179"/>
        <v>32.989999999999952</v>
      </c>
    </row>
    <row r="721" spans="1:27">
      <c r="A721" s="1">
        <f t="shared" si="169"/>
        <v>1130</v>
      </c>
      <c r="B721" s="1">
        <v>3</v>
      </c>
      <c r="C721" s="1">
        <v>-3</v>
      </c>
      <c r="D721" s="2">
        <v>-7</v>
      </c>
      <c r="E721" s="5">
        <v>270.89999999999998</v>
      </c>
      <c r="F721" s="5">
        <v>286.55</v>
      </c>
      <c r="G721" s="5">
        <v>10.48</v>
      </c>
      <c r="H721" s="5">
        <v>291.5</v>
      </c>
      <c r="I721" s="5">
        <v>279.68</v>
      </c>
      <c r="J721" s="5">
        <v>8.93</v>
      </c>
      <c r="K721" s="6">
        <f t="shared" si="180"/>
        <v>281.2</v>
      </c>
      <c r="L721" s="6">
        <f t="shared" si="181"/>
        <v>-20.600000000000023</v>
      </c>
      <c r="M721" s="6">
        <f t="shared" si="182"/>
        <v>283.11500000000001</v>
      </c>
      <c r="N721" s="5">
        <f t="shared" si="183"/>
        <v>6.8843173227270693</v>
      </c>
      <c r="O721" s="6">
        <f t="shared" si="184"/>
        <v>6.8700000000000045</v>
      </c>
      <c r="P721" s="6">
        <f t="shared" si="185"/>
        <v>13.768634645454139</v>
      </c>
      <c r="Q721" s="6">
        <f t="shared" si="186"/>
        <v>0.15869947192487632</v>
      </c>
      <c r="R721" s="5">
        <f t="shared" si="170"/>
        <v>1.9951143092513925</v>
      </c>
      <c r="S721" s="5">
        <f t="shared" si="171"/>
        <v>27.470000000000027</v>
      </c>
      <c r="T721" s="5">
        <f t="shared" si="172"/>
        <v>6.8700000000000045</v>
      </c>
      <c r="U721" s="5">
        <f t="shared" si="173"/>
        <v>0.49896014941962369</v>
      </c>
      <c r="V721" s="5">
        <f t="shared" si="174"/>
        <v>0.27816846758037522</v>
      </c>
      <c r="W721" s="5">
        <f t="shared" si="175"/>
        <v>1.9150000000000205</v>
      </c>
      <c r="X721" s="5">
        <f t="shared" si="176"/>
        <v>283.11500000000001</v>
      </c>
      <c r="Y721" s="5">
        <f t="shared" si="177"/>
        <v>41.124629607841825</v>
      </c>
      <c r="Z721" s="10">
        <f t="shared" si="178"/>
        <v>0.52907466391805236</v>
      </c>
      <c r="AA721">
        <f t="shared" si="179"/>
        <v>20.600000000000023</v>
      </c>
    </row>
    <row r="722" spans="1:27">
      <c r="A722" s="1">
        <f t="shared" si="169"/>
        <v>1282</v>
      </c>
      <c r="B722" s="1">
        <v>3</v>
      </c>
      <c r="C722" s="1">
        <v>4</v>
      </c>
      <c r="D722" s="2">
        <v>-2</v>
      </c>
      <c r="E722" s="5">
        <v>514.94000000000005</v>
      </c>
      <c r="F722" s="5">
        <v>516.29999999999995</v>
      </c>
      <c r="G722" s="5">
        <v>15.74</v>
      </c>
      <c r="H722" s="5">
        <v>502.54</v>
      </c>
      <c r="I722" s="5">
        <v>505.9</v>
      </c>
      <c r="J722" s="5">
        <v>20.93</v>
      </c>
      <c r="K722" s="6">
        <f t="shared" si="180"/>
        <v>508.74</v>
      </c>
      <c r="L722" s="6">
        <f t="shared" si="181"/>
        <v>12.400000000000034</v>
      </c>
      <c r="M722" s="6">
        <f t="shared" si="182"/>
        <v>511.09999999999997</v>
      </c>
      <c r="N722" s="5">
        <f t="shared" si="183"/>
        <v>13.094011035584169</v>
      </c>
      <c r="O722" s="6">
        <f t="shared" si="184"/>
        <v>10.399999999999977</v>
      </c>
      <c r="P722" s="6">
        <f t="shared" si="185"/>
        <v>26.188022071168337</v>
      </c>
      <c r="Q722" s="6">
        <f t="shared" si="186"/>
        <v>-0.27750631550168592</v>
      </c>
      <c r="R722" s="5">
        <f t="shared" si="170"/>
        <v>7.6370792515940089E-2</v>
      </c>
      <c r="S722" s="5">
        <f t="shared" si="171"/>
        <v>2.0000000000000568</v>
      </c>
      <c r="T722" s="5">
        <f t="shared" si="172"/>
        <v>10.399999999999977</v>
      </c>
      <c r="U722" s="5">
        <f t="shared" si="173"/>
        <v>0.39712812108287632</v>
      </c>
      <c r="V722" s="5">
        <f t="shared" si="174"/>
        <v>0.18023507033761019</v>
      </c>
      <c r="W722" s="5">
        <f t="shared" si="175"/>
        <v>2.3599999999999568</v>
      </c>
      <c r="X722" s="5">
        <f t="shared" si="176"/>
        <v>511.09999999999997</v>
      </c>
      <c r="Y722" s="5">
        <f t="shared" si="177"/>
        <v>39.033112054895867</v>
      </c>
      <c r="Z722" s="10">
        <f t="shared" si="178"/>
        <v>0.52952148209491934</v>
      </c>
      <c r="AA722">
        <f t="shared" si="179"/>
        <v>12.400000000000034</v>
      </c>
    </row>
    <row r="723" spans="1:27">
      <c r="A723" s="1">
        <f t="shared" si="169"/>
        <v>1473</v>
      </c>
      <c r="B723" s="1">
        <v>4</v>
      </c>
      <c r="C723" s="1">
        <v>-6</v>
      </c>
      <c r="D723" s="2">
        <v>-1</v>
      </c>
      <c r="E723" s="5">
        <v>456.78</v>
      </c>
      <c r="F723" s="5">
        <v>412.32</v>
      </c>
      <c r="G723" s="5">
        <v>33.549999999999997</v>
      </c>
      <c r="H723" s="5">
        <v>457.66</v>
      </c>
      <c r="I723" s="5">
        <v>446.84</v>
      </c>
      <c r="J723" s="5">
        <v>15.68</v>
      </c>
      <c r="K723" s="6">
        <f t="shared" si="180"/>
        <v>457.22</v>
      </c>
      <c r="L723" s="6">
        <f t="shared" si="181"/>
        <v>-0.8800000000000523</v>
      </c>
      <c r="M723" s="6">
        <f t="shared" si="182"/>
        <v>429.58</v>
      </c>
      <c r="N723" s="5">
        <f t="shared" si="183"/>
        <v>18.51664723971378</v>
      </c>
      <c r="O723" s="6">
        <f t="shared" si="184"/>
        <v>-34.519999999999982</v>
      </c>
      <c r="P723" s="6">
        <f t="shared" si="185"/>
        <v>37.03329447942756</v>
      </c>
      <c r="Q723" s="6">
        <f t="shared" si="186"/>
        <v>0.64146016423752439</v>
      </c>
      <c r="R723" s="5">
        <f t="shared" si="170"/>
        <v>0.90837179011139157</v>
      </c>
      <c r="S723" s="5">
        <f t="shared" si="171"/>
        <v>33.63999999999993</v>
      </c>
      <c r="T723" s="5">
        <f t="shared" si="172"/>
        <v>34.519999999999982</v>
      </c>
      <c r="U723" s="5">
        <f t="shared" si="173"/>
        <v>0.93213419127958641</v>
      </c>
      <c r="V723" s="5">
        <f t="shared" si="174"/>
        <v>1.4927108370201521</v>
      </c>
      <c r="W723" s="5">
        <f t="shared" si="175"/>
        <v>27.640000000000043</v>
      </c>
      <c r="X723" s="5">
        <f t="shared" si="176"/>
        <v>429.58</v>
      </c>
      <c r="Y723" s="5">
        <f t="shared" si="177"/>
        <v>23.199664304164827</v>
      </c>
      <c r="Z723" s="10">
        <f t="shared" si="178"/>
        <v>0.52961401038869804</v>
      </c>
      <c r="AA723">
        <f t="shared" si="179"/>
        <v>0.8800000000000523</v>
      </c>
    </row>
    <row r="724" spans="1:27">
      <c r="A724" s="1">
        <f t="shared" si="169"/>
        <v>1520</v>
      </c>
      <c r="B724" s="1">
        <v>4</v>
      </c>
      <c r="C724" s="1">
        <v>-4</v>
      </c>
      <c r="D724" s="2">
        <v>4</v>
      </c>
      <c r="E724" s="5">
        <v>327.92</v>
      </c>
      <c r="F724" s="5">
        <v>325.82</v>
      </c>
      <c r="G724" s="5">
        <v>11.63</v>
      </c>
      <c r="H724" s="5">
        <v>319.42</v>
      </c>
      <c r="I724" s="5">
        <v>319.16000000000003</v>
      </c>
      <c r="J724" s="5">
        <v>11.45</v>
      </c>
      <c r="K724" s="6">
        <f t="shared" si="180"/>
        <v>323.67</v>
      </c>
      <c r="L724" s="6">
        <f t="shared" si="181"/>
        <v>8.5</v>
      </c>
      <c r="M724" s="6">
        <f t="shared" si="182"/>
        <v>322.49</v>
      </c>
      <c r="N724" s="5">
        <f t="shared" si="183"/>
        <v>8.1602604125113558</v>
      </c>
      <c r="O724" s="6">
        <f t="shared" si="184"/>
        <v>6.6599999999999682</v>
      </c>
      <c r="P724" s="6">
        <f t="shared" si="185"/>
        <v>16.320520825022712</v>
      </c>
      <c r="Q724" s="6">
        <f t="shared" si="186"/>
        <v>1.5596971610538383E-2</v>
      </c>
      <c r="R724" s="5">
        <f t="shared" si="170"/>
        <v>0.1127415000861329</v>
      </c>
      <c r="S724" s="5">
        <f t="shared" si="171"/>
        <v>1.8400000000000318</v>
      </c>
      <c r="T724" s="5">
        <f t="shared" si="172"/>
        <v>6.6599999999999682</v>
      </c>
      <c r="U724" s="5">
        <f t="shared" si="173"/>
        <v>0.40807521226827637</v>
      </c>
      <c r="V724" s="5">
        <f t="shared" si="174"/>
        <v>0.14460322837134271</v>
      </c>
      <c r="W724" s="5">
        <f t="shared" si="175"/>
        <v>1.1800000000000068</v>
      </c>
      <c r="X724" s="5">
        <f t="shared" si="176"/>
        <v>322.49</v>
      </c>
      <c r="Y724" s="5">
        <f t="shared" si="177"/>
        <v>39.519572133452577</v>
      </c>
      <c r="Z724" s="10">
        <f t="shared" si="178"/>
        <v>0.53035836940695114</v>
      </c>
      <c r="AA724">
        <f t="shared" si="179"/>
        <v>8.5</v>
      </c>
    </row>
    <row r="725" spans="1:27">
      <c r="A725" s="1">
        <f t="shared" si="169"/>
        <v>1614</v>
      </c>
      <c r="B725" s="1">
        <v>4</v>
      </c>
      <c r="C725" s="1">
        <v>1</v>
      </c>
      <c r="D725" s="2">
        <v>-7</v>
      </c>
      <c r="E725" s="5">
        <v>546.83000000000004</v>
      </c>
      <c r="F725" s="5">
        <v>529.78</v>
      </c>
      <c r="G725" s="5">
        <v>22.7</v>
      </c>
      <c r="H725" s="5">
        <v>546.01</v>
      </c>
      <c r="I725" s="5">
        <v>530.94000000000005</v>
      </c>
      <c r="J725" s="5">
        <v>20.82</v>
      </c>
      <c r="K725" s="6">
        <f t="shared" si="180"/>
        <v>546.42000000000007</v>
      </c>
      <c r="L725" s="6">
        <f t="shared" si="181"/>
        <v>0.82000000000005002</v>
      </c>
      <c r="M725" s="6">
        <f t="shared" si="182"/>
        <v>530.36</v>
      </c>
      <c r="N725" s="5">
        <f t="shared" si="183"/>
        <v>15.400993474448327</v>
      </c>
      <c r="O725" s="6">
        <f t="shared" si="184"/>
        <v>-1.1600000000000819</v>
      </c>
      <c r="P725" s="6">
        <f t="shared" si="185"/>
        <v>30.801986948896655</v>
      </c>
      <c r="Q725" s="6">
        <f t="shared" si="186"/>
        <v>8.6236132460561221E-2</v>
      </c>
      <c r="R725" s="5">
        <f t="shared" si="170"/>
        <v>6.4281567396451897E-2</v>
      </c>
      <c r="S725" s="5">
        <f t="shared" si="171"/>
        <v>1.9800000000001319</v>
      </c>
      <c r="T725" s="5">
        <f t="shared" si="172"/>
        <v>1.1600000000000819</v>
      </c>
      <c r="U725" s="5">
        <f t="shared" si="173"/>
        <v>3.7659908171658832E-2</v>
      </c>
      <c r="V725" s="5">
        <f t="shared" si="174"/>
        <v>1.0427898710979318</v>
      </c>
      <c r="W725" s="5">
        <f t="shared" si="175"/>
        <v>16.060000000000059</v>
      </c>
      <c r="X725" s="5">
        <f t="shared" si="176"/>
        <v>530.36</v>
      </c>
      <c r="Y725" s="5">
        <f t="shared" si="177"/>
        <v>34.436739479171671</v>
      </c>
      <c r="Z725" s="10">
        <f t="shared" si="178"/>
        <v>0.53050918936433145</v>
      </c>
      <c r="AA725">
        <f t="shared" si="179"/>
        <v>0.82000000000005002</v>
      </c>
    </row>
    <row r="726" spans="1:27">
      <c r="A726" s="1">
        <f t="shared" si="169"/>
        <v>1636</v>
      </c>
      <c r="B726" s="1">
        <v>4</v>
      </c>
      <c r="C726" s="1">
        <v>2</v>
      </c>
      <c r="D726" s="2">
        <v>-6</v>
      </c>
      <c r="E726" s="5">
        <v>188.6</v>
      </c>
      <c r="F726" s="5">
        <v>184.63</v>
      </c>
      <c r="G726" s="5">
        <v>6.47</v>
      </c>
      <c r="H726" s="5">
        <v>168.31</v>
      </c>
      <c r="I726" s="5">
        <v>157.74</v>
      </c>
      <c r="J726" s="5">
        <v>7.72</v>
      </c>
      <c r="K726" s="6">
        <f t="shared" si="180"/>
        <v>178.45499999999998</v>
      </c>
      <c r="L726" s="6">
        <f t="shared" si="181"/>
        <v>20.289999999999992</v>
      </c>
      <c r="M726" s="6">
        <f t="shared" si="182"/>
        <v>171.185</v>
      </c>
      <c r="N726" s="5">
        <f t="shared" si="183"/>
        <v>5.03635036509574</v>
      </c>
      <c r="O726" s="6">
        <f t="shared" si="184"/>
        <v>26.889999999999986</v>
      </c>
      <c r="P726" s="6">
        <f t="shared" si="185"/>
        <v>10.07270073019148</v>
      </c>
      <c r="Q726" s="6">
        <f t="shared" si="186"/>
        <v>-0.1748237963400103</v>
      </c>
      <c r="R726" s="5">
        <f t="shared" si="170"/>
        <v>0.65523638364608994</v>
      </c>
      <c r="S726" s="5">
        <f t="shared" si="171"/>
        <v>6.5999999999999943</v>
      </c>
      <c r="T726" s="5">
        <f t="shared" si="172"/>
        <v>26.889999999999986</v>
      </c>
      <c r="U726" s="5">
        <f t="shared" si="173"/>
        <v>2.6695918721580854</v>
      </c>
      <c r="V726" s="5">
        <f t="shared" si="174"/>
        <v>1.4435056088203229</v>
      </c>
      <c r="W726" s="5">
        <f t="shared" si="175"/>
        <v>7.2699999999999818</v>
      </c>
      <c r="X726" s="5">
        <f t="shared" si="176"/>
        <v>171.185</v>
      </c>
      <c r="Y726" s="5">
        <f t="shared" si="177"/>
        <v>33.989891010441212</v>
      </c>
      <c r="Z726" s="10">
        <f t="shared" si="178"/>
        <v>0.53087851717695267</v>
      </c>
      <c r="AA726">
        <f t="shared" si="179"/>
        <v>20.289999999999992</v>
      </c>
    </row>
    <row r="727" spans="1:27">
      <c r="A727" s="1">
        <f t="shared" si="169"/>
        <v>1280</v>
      </c>
      <c r="B727" s="1">
        <v>3</v>
      </c>
      <c r="C727" s="1">
        <v>4</v>
      </c>
      <c r="D727" s="2">
        <v>-4</v>
      </c>
      <c r="E727" s="5">
        <v>363.02</v>
      </c>
      <c r="F727" s="5">
        <v>359.3</v>
      </c>
      <c r="G727" s="5">
        <v>8.59</v>
      </c>
      <c r="H727" s="5">
        <v>371.94</v>
      </c>
      <c r="I727" s="5">
        <v>374.2</v>
      </c>
      <c r="J727" s="5">
        <v>10.039999999999999</v>
      </c>
      <c r="K727" s="6">
        <f t="shared" si="180"/>
        <v>367.48</v>
      </c>
      <c r="L727" s="6">
        <f t="shared" si="181"/>
        <v>-8.9200000000000159</v>
      </c>
      <c r="M727" s="6">
        <f t="shared" si="182"/>
        <v>366.75</v>
      </c>
      <c r="N727" s="5">
        <f t="shared" si="183"/>
        <v>6.6066197862447025</v>
      </c>
      <c r="O727" s="6">
        <f t="shared" si="184"/>
        <v>-14.899999999999977</v>
      </c>
      <c r="P727" s="6">
        <f t="shared" si="185"/>
        <v>13.213239572489405</v>
      </c>
      <c r="Q727" s="6">
        <f t="shared" si="186"/>
        <v>-0.15472562241644255</v>
      </c>
      <c r="R727" s="5">
        <f t="shared" si="170"/>
        <v>0.45257636987454664</v>
      </c>
      <c r="S727" s="5">
        <f t="shared" si="171"/>
        <v>5.9799999999999613</v>
      </c>
      <c r="T727" s="5">
        <f t="shared" si="172"/>
        <v>14.899999999999977</v>
      </c>
      <c r="U727" s="5">
        <f t="shared" si="173"/>
        <v>1.1276568413262171</v>
      </c>
      <c r="V727" s="5">
        <f t="shared" si="174"/>
        <v>0.11049523411653157</v>
      </c>
      <c r="W727" s="5">
        <f t="shared" si="175"/>
        <v>0.73000000000001819</v>
      </c>
      <c r="X727" s="5">
        <f t="shared" si="176"/>
        <v>366.75</v>
      </c>
      <c r="Y727" s="5">
        <f t="shared" si="177"/>
        <v>55.512502893475265</v>
      </c>
      <c r="Z727" s="10">
        <f t="shared" si="178"/>
        <v>0.53090582969110445</v>
      </c>
      <c r="AA727">
        <f t="shared" si="179"/>
        <v>8.9200000000000159</v>
      </c>
    </row>
    <row r="728" spans="1:27">
      <c r="A728" s="1">
        <f t="shared" si="169"/>
        <v>1894</v>
      </c>
      <c r="B728" s="1">
        <v>5</v>
      </c>
      <c r="C728" s="1">
        <v>-5</v>
      </c>
      <c r="D728" s="2">
        <v>-1</v>
      </c>
      <c r="E728" s="5">
        <v>431.11</v>
      </c>
      <c r="F728" s="5">
        <v>420.46</v>
      </c>
      <c r="G728" s="5">
        <v>16.39</v>
      </c>
      <c r="H728" s="5">
        <v>407.57</v>
      </c>
      <c r="I728" s="5">
        <v>393.45</v>
      </c>
      <c r="J728" s="5">
        <v>12.32</v>
      </c>
      <c r="K728" s="6">
        <f t="shared" si="180"/>
        <v>419.34000000000003</v>
      </c>
      <c r="L728" s="6">
        <f t="shared" si="181"/>
        <v>23.54000000000002</v>
      </c>
      <c r="M728" s="6">
        <f t="shared" si="182"/>
        <v>406.95499999999998</v>
      </c>
      <c r="N728" s="5">
        <f t="shared" si="183"/>
        <v>10.252005901285855</v>
      </c>
      <c r="O728" s="6">
        <f t="shared" si="184"/>
        <v>27.009999999999991</v>
      </c>
      <c r="P728" s="6">
        <f t="shared" si="185"/>
        <v>20.504011802571711</v>
      </c>
      <c r="Q728" s="6">
        <f t="shared" si="186"/>
        <v>0.27793927183767458</v>
      </c>
      <c r="R728" s="5">
        <f t="shared" si="170"/>
        <v>0.16923517375096062</v>
      </c>
      <c r="S728" s="5">
        <f t="shared" si="171"/>
        <v>3.4699999999999704</v>
      </c>
      <c r="T728" s="5">
        <f t="shared" si="172"/>
        <v>27.009999999999991</v>
      </c>
      <c r="U728" s="5">
        <f t="shared" si="173"/>
        <v>1.3173031824246351</v>
      </c>
      <c r="V728" s="5">
        <f t="shared" si="174"/>
        <v>1.2080562691098979</v>
      </c>
      <c r="W728" s="5">
        <f t="shared" si="175"/>
        <v>12.385000000000048</v>
      </c>
      <c r="X728" s="5">
        <f t="shared" si="176"/>
        <v>406.95499999999998</v>
      </c>
      <c r="Y728" s="5">
        <f t="shared" si="177"/>
        <v>39.695158578572197</v>
      </c>
      <c r="Z728" s="10">
        <f t="shared" si="178"/>
        <v>0.53148847588635451</v>
      </c>
      <c r="AA728">
        <f t="shared" si="179"/>
        <v>23.54000000000002</v>
      </c>
    </row>
    <row r="729" spans="1:27">
      <c r="A729" s="1">
        <f t="shared" si="169"/>
        <v>1475</v>
      </c>
      <c r="B729" s="1">
        <v>4</v>
      </c>
      <c r="C729" s="1">
        <v>-6</v>
      </c>
      <c r="D729" s="2">
        <v>1</v>
      </c>
      <c r="E729" s="5">
        <v>348.1</v>
      </c>
      <c r="F729" s="5">
        <v>345.77</v>
      </c>
      <c r="G729" s="5">
        <v>17.829999999999998</v>
      </c>
      <c r="H729" s="5">
        <v>353.22</v>
      </c>
      <c r="I729" s="5">
        <v>363.55</v>
      </c>
      <c r="J729" s="5">
        <v>11.9</v>
      </c>
      <c r="K729" s="6">
        <f t="shared" si="180"/>
        <v>350.66</v>
      </c>
      <c r="L729" s="6">
        <f t="shared" si="181"/>
        <v>-5.1200000000000045</v>
      </c>
      <c r="M729" s="6">
        <f t="shared" si="182"/>
        <v>354.65999999999997</v>
      </c>
      <c r="N729" s="5">
        <f t="shared" si="183"/>
        <v>10.71819597693567</v>
      </c>
      <c r="O729" s="6">
        <f t="shared" si="184"/>
        <v>-17.78000000000003</v>
      </c>
      <c r="P729" s="6">
        <f t="shared" si="185"/>
        <v>21.43639195387134</v>
      </c>
      <c r="Q729" s="6">
        <f t="shared" si="186"/>
        <v>0.38365973630246752</v>
      </c>
      <c r="R729" s="5">
        <f t="shared" si="170"/>
        <v>0.59058446156624189</v>
      </c>
      <c r="S729" s="5">
        <f t="shared" si="171"/>
        <v>12.660000000000025</v>
      </c>
      <c r="T729" s="5">
        <f t="shared" si="172"/>
        <v>17.78000000000003</v>
      </c>
      <c r="U729" s="5">
        <f t="shared" si="173"/>
        <v>0.82943062611751794</v>
      </c>
      <c r="V729" s="5">
        <f t="shared" si="174"/>
        <v>0.37319713211136324</v>
      </c>
      <c r="W729" s="5">
        <f t="shared" si="175"/>
        <v>3.9999999999999432</v>
      </c>
      <c r="X729" s="5">
        <f t="shared" si="176"/>
        <v>354.65999999999997</v>
      </c>
      <c r="Y729" s="5">
        <f t="shared" si="177"/>
        <v>33.08952371865449</v>
      </c>
      <c r="Z729" s="10">
        <f t="shared" si="178"/>
        <v>0.53195770508565809</v>
      </c>
      <c r="AA729">
        <f t="shared" si="179"/>
        <v>5.1200000000000045</v>
      </c>
    </row>
    <row r="730" spans="1:27">
      <c r="A730" s="1">
        <f t="shared" si="169"/>
        <v>499</v>
      </c>
      <c r="B730" s="1">
        <v>1</v>
      </c>
      <c r="C730" s="1">
        <v>5</v>
      </c>
      <c r="D730" s="2">
        <v>-6</v>
      </c>
      <c r="E730" s="5">
        <v>571.6</v>
      </c>
      <c r="F730" s="5">
        <v>608.36</v>
      </c>
      <c r="G730" s="5">
        <v>17.670000000000002</v>
      </c>
      <c r="H730" s="5">
        <v>574.80999999999995</v>
      </c>
      <c r="I730" s="5">
        <v>606.02</v>
      </c>
      <c r="J730" s="5">
        <v>35.29</v>
      </c>
      <c r="K730" s="6">
        <f t="shared" si="180"/>
        <v>573.20499999999993</v>
      </c>
      <c r="L730" s="6">
        <f t="shared" si="181"/>
        <v>-3.2099999999999227</v>
      </c>
      <c r="M730" s="6">
        <f t="shared" si="182"/>
        <v>607.19000000000005</v>
      </c>
      <c r="N730" s="5">
        <f t="shared" si="183"/>
        <v>19.733303068670487</v>
      </c>
      <c r="O730" s="6">
        <f t="shared" si="184"/>
        <v>2.3400000000000318</v>
      </c>
      <c r="P730" s="6">
        <f t="shared" si="185"/>
        <v>39.466606137340975</v>
      </c>
      <c r="Q730" s="6">
        <f t="shared" si="186"/>
        <v>-0.59909309950546119</v>
      </c>
      <c r="R730" s="5">
        <f t="shared" si="170"/>
        <v>0.14062521567439445</v>
      </c>
      <c r="S730" s="5">
        <f t="shared" si="171"/>
        <v>5.5499999999999545</v>
      </c>
      <c r="T730" s="5">
        <f t="shared" si="172"/>
        <v>2.3400000000000318</v>
      </c>
      <c r="U730" s="5">
        <f t="shared" si="173"/>
        <v>5.9290631473529767E-2</v>
      </c>
      <c r="V730" s="5">
        <f t="shared" si="174"/>
        <v>1.7222154791691362</v>
      </c>
      <c r="W730" s="5">
        <f t="shared" si="175"/>
        <v>33.985000000000127</v>
      </c>
      <c r="X730" s="5">
        <f t="shared" si="176"/>
        <v>607.19000000000005</v>
      </c>
      <c r="Y730" s="5">
        <f t="shared" si="177"/>
        <v>30.769810704625687</v>
      </c>
      <c r="Z730" s="10">
        <f t="shared" si="178"/>
        <v>0.53210619240899648</v>
      </c>
      <c r="AA730">
        <f t="shared" si="179"/>
        <v>3.2099999999999227</v>
      </c>
    </row>
    <row r="731" spans="1:27">
      <c r="A731" s="1">
        <f t="shared" si="169"/>
        <v>765</v>
      </c>
      <c r="B731" s="1">
        <v>2</v>
      </c>
      <c r="C731" s="1">
        <v>-2</v>
      </c>
      <c r="D731" s="2">
        <v>7</v>
      </c>
      <c r="E731" s="5">
        <v>307.82</v>
      </c>
      <c r="F731" s="5">
        <v>314.33999999999997</v>
      </c>
      <c r="G731" s="5">
        <v>10.38</v>
      </c>
      <c r="H731" s="5">
        <v>330.89</v>
      </c>
      <c r="I731" s="5">
        <v>330</v>
      </c>
      <c r="J731" s="5">
        <v>12.34</v>
      </c>
      <c r="K731" s="6">
        <f t="shared" si="180"/>
        <v>319.35500000000002</v>
      </c>
      <c r="L731" s="6">
        <f t="shared" si="181"/>
        <v>-23.069999999999993</v>
      </c>
      <c r="M731" s="6">
        <f t="shared" si="182"/>
        <v>322.16999999999996</v>
      </c>
      <c r="N731" s="5">
        <f t="shared" si="183"/>
        <v>8.0625678291720426</v>
      </c>
      <c r="O731" s="6">
        <f t="shared" si="184"/>
        <v>-15.660000000000025</v>
      </c>
      <c r="P731" s="6">
        <f t="shared" si="185"/>
        <v>16.125135658344085</v>
      </c>
      <c r="Q731" s="6">
        <f t="shared" si="186"/>
        <v>-0.17126067225598027</v>
      </c>
      <c r="R731" s="5">
        <f t="shared" si="170"/>
        <v>0.45953101772297972</v>
      </c>
      <c r="S731" s="5">
        <f t="shared" si="171"/>
        <v>7.4099999999999682</v>
      </c>
      <c r="T731" s="5">
        <f t="shared" si="172"/>
        <v>15.660000000000025</v>
      </c>
      <c r="U731" s="5">
        <f t="shared" si="173"/>
        <v>0.97115462045099932</v>
      </c>
      <c r="V731" s="5">
        <f t="shared" si="174"/>
        <v>0.34914434949802059</v>
      </c>
      <c r="W731" s="5">
        <f t="shared" si="175"/>
        <v>2.8149999999999409</v>
      </c>
      <c r="X731" s="5">
        <f t="shared" si="176"/>
        <v>322.16999999999996</v>
      </c>
      <c r="Y731" s="5">
        <f t="shared" si="177"/>
        <v>39.958733597790285</v>
      </c>
      <c r="Z731" s="10">
        <f t="shared" si="178"/>
        <v>0.5327241312349198</v>
      </c>
      <c r="AA731">
        <f t="shared" si="179"/>
        <v>23.069999999999993</v>
      </c>
    </row>
    <row r="732" spans="1:27">
      <c r="A732" s="1">
        <f t="shared" ref="A732:A795" si="187">400*B732+21*C732+D732</f>
        <v>49</v>
      </c>
      <c r="B732" s="1">
        <v>0</v>
      </c>
      <c r="C732" s="1">
        <v>2</v>
      </c>
      <c r="D732" s="2">
        <v>7</v>
      </c>
      <c r="E732" s="5">
        <v>186.95</v>
      </c>
      <c r="F732" s="5">
        <v>200.33</v>
      </c>
      <c r="G732" s="5">
        <v>15.25</v>
      </c>
      <c r="H732" s="5">
        <v>192.34</v>
      </c>
      <c r="I732" s="5">
        <v>188.63</v>
      </c>
      <c r="J732" s="5">
        <v>6.92</v>
      </c>
      <c r="K732" s="6">
        <f t="shared" si="180"/>
        <v>189.64499999999998</v>
      </c>
      <c r="L732" s="6">
        <f t="shared" si="181"/>
        <v>-5.3900000000000148</v>
      </c>
      <c r="M732" s="6">
        <f t="shared" si="182"/>
        <v>194.48000000000002</v>
      </c>
      <c r="N732" s="5">
        <f t="shared" si="183"/>
        <v>8.3733043059475634</v>
      </c>
      <c r="O732" s="6">
        <f t="shared" si="184"/>
        <v>11.700000000000017</v>
      </c>
      <c r="P732" s="6">
        <f t="shared" si="185"/>
        <v>16.746608611895127</v>
      </c>
      <c r="Q732" s="6">
        <f t="shared" si="186"/>
        <v>0.6585017805382728</v>
      </c>
      <c r="R732" s="5">
        <f t="shared" ref="R732:R795" si="188">ABS(O732-L732)/P732</f>
        <v>1.0205051300871146</v>
      </c>
      <c r="S732" s="5">
        <f t="shared" ref="S732:S795" si="189">ABS(O732-L732)</f>
        <v>17.090000000000032</v>
      </c>
      <c r="T732" s="5">
        <f t="shared" ref="T732:T795" si="190">ABS(O732)</f>
        <v>11.700000000000017</v>
      </c>
      <c r="U732" s="5">
        <f t="shared" ref="U732:U795" si="191">ABS(O732)/P732</f>
        <v>0.69864891878403967</v>
      </c>
      <c r="V732" s="5">
        <f t="shared" ref="V732:V795" si="192">ABS(M732-K732)/N732</f>
        <v>0.57743034569587215</v>
      </c>
      <c r="W732" s="5">
        <f t="shared" ref="W732:W795" si="193">ABS(M732-K732)</f>
        <v>4.8350000000000364</v>
      </c>
      <c r="X732" s="5">
        <f t="shared" ref="X732:X795" si="194">ABS(M732)</f>
        <v>194.48000000000002</v>
      </c>
      <c r="Y732" s="5">
        <f t="shared" ref="Y732:Y795" si="195">ABS(M732)/N732</f>
        <v>23.226195166687152</v>
      </c>
      <c r="Z732" s="10">
        <f t="shared" ref="Z732:Z795" si="196">SQRT(0.011265*B732*B732+0.007675*C732*C732+0.004355*D732*D732+0.007465*B732*C732+0.002878*C732*D732+0.004628*D732*B732)</f>
        <v>0.53327947644738771</v>
      </c>
      <c r="AA732">
        <f t="shared" si="179"/>
        <v>5.3900000000000148</v>
      </c>
    </row>
    <row r="733" spans="1:27">
      <c r="A733" s="1">
        <f t="shared" si="187"/>
        <v>1939</v>
      </c>
      <c r="B733" s="1">
        <v>5</v>
      </c>
      <c r="C733" s="1">
        <v>-3</v>
      </c>
      <c r="D733" s="2">
        <v>2</v>
      </c>
      <c r="E733" s="5">
        <v>401.45</v>
      </c>
      <c r="F733" s="5">
        <v>406.74</v>
      </c>
      <c r="G733" s="5">
        <v>15.66</v>
      </c>
      <c r="H733" s="5">
        <v>401.69</v>
      </c>
      <c r="I733" s="5">
        <v>401.73</v>
      </c>
      <c r="J733" s="5">
        <v>15.5</v>
      </c>
      <c r="K733" s="6">
        <f t="shared" si="180"/>
        <v>401.57</v>
      </c>
      <c r="L733" s="6">
        <f t="shared" si="181"/>
        <v>-0.24000000000000909</v>
      </c>
      <c r="M733" s="6">
        <f t="shared" si="182"/>
        <v>404.23500000000001</v>
      </c>
      <c r="N733" s="5">
        <f t="shared" si="183"/>
        <v>11.016868883671076</v>
      </c>
      <c r="O733" s="6">
        <f t="shared" si="184"/>
        <v>5.0099999999999909</v>
      </c>
      <c r="P733" s="6">
        <f t="shared" si="185"/>
        <v>22.033737767342153</v>
      </c>
      <c r="Q733" s="6">
        <f t="shared" si="186"/>
        <v>1.0269305618951428E-2</v>
      </c>
      <c r="R733" s="5">
        <f t="shared" si="188"/>
        <v>0.23827096679808074</v>
      </c>
      <c r="S733" s="5">
        <f t="shared" si="189"/>
        <v>5.25</v>
      </c>
      <c r="T733" s="5">
        <f t="shared" si="190"/>
        <v>5.0099999999999909</v>
      </c>
      <c r="U733" s="5">
        <f t="shared" si="191"/>
        <v>0.2273785797444538</v>
      </c>
      <c r="V733" s="5">
        <f t="shared" si="192"/>
        <v>0.24190176248262479</v>
      </c>
      <c r="W733" s="5">
        <f t="shared" si="193"/>
        <v>2.6650000000000205</v>
      </c>
      <c r="X733" s="5">
        <f t="shared" si="194"/>
        <v>404.23500000000001</v>
      </c>
      <c r="Y733" s="5">
        <f t="shared" si="195"/>
        <v>36.692367338522736</v>
      </c>
      <c r="Z733" s="10">
        <f t="shared" si="196"/>
        <v>0.53400093632876711</v>
      </c>
      <c r="AA733">
        <f t="shared" ref="AA733:AA796" si="197">ABS(L733)</f>
        <v>0.24000000000000909</v>
      </c>
    </row>
    <row r="734" spans="1:27">
      <c r="A734" s="1">
        <f t="shared" si="187"/>
        <v>272</v>
      </c>
      <c r="B734" s="1">
        <v>1</v>
      </c>
      <c r="C734" s="1">
        <v>-6</v>
      </c>
      <c r="D734" s="2">
        <v>-2</v>
      </c>
      <c r="E734" s="5">
        <v>95.57</v>
      </c>
      <c r="F734" s="5">
        <v>100.59</v>
      </c>
      <c r="G734" s="5">
        <v>5.97</v>
      </c>
      <c r="H734" s="5">
        <v>114.67</v>
      </c>
      <c r="I734" s="5">
        <v>118.73</v>
      </c>
      <c r="J734" s="5">
        <v>3.23</v>
      </c>
      <c r="K734" s="6">
        <f t="shared" si="180"/>
        <v>105.12</v>
      </c>
      <c r="L734" s="6">
        <f t="shared" si="181"/>
        <v>-19.100000000000009</v>
      </c>
      <c r="M734" s="6">
        <f t="shared" si="182"/>
        <v>109.66</v>
      </c>
      <c r="N734" s="5">
        <f t="shared" si="183"/>
        <v>3.3938842054495608</v>
      </c>
      <c r="O734" s="6">
        <f t="shared" si="184"/>
        <v>-18.14</v>
      </c>
      <c r="P734" s="6">
        <f t="shared" si="185"/>
        <v>6.7877684108991216</v>
      </c>
      <c r="Q734" s="6">
        <f t="shared" si="186"/>
        <v>0.54712222564667989</v>
      </c>
      <c r="R734" s="5">
        <f t="shared" si="188"/>
        <v>0.14143087122102393</v>
      </c>
      <c r="S734" s="5">
        <f t="shared" si="189"/>
        <v>0.96000000000000796</v>
      </c>
      <c r="T734" s="5">
        <f t="shared" si="190"/>
        <v>18.14</v>
      </c>
      <c r="U734" s="5">
        <f t="shared" si="191"/>
        <v>2.672454170780576</v>
      </c>
      <c r="V734" s="5">
        <f t="shared" si="192"/>
        <v>1.3377003236321714</v>
      </c>
      <c r="W734" s="5">
        <f t="shared" si="193"/>
        <v>4.539999999999992</v>
      </c>
      <c r="X734" s="5">
        <f t="shared" si="194"/>
        <v>109.66</v>
      </c>
      <c r="Y734" s="5">
        <f t="shared" si="195"/>
        <v>32.311061121036161</v>
      </c>
      <c r="Z734" s="10">
        <f t="shared" si="196"/>
        <v>0.53429860565043596</v>
      </c>
      <c r="AA734">
        <f t="shared" si="197"/>
        <v>19.100000000000009</v>
      </c>
    </row>
    <row r="735" spans="1:27">
      <c r="A735" s="1">
        <f t="shared" si="187"/>
        <v>886</v>
      </c>
      <c r="B735" s="1">
        <v>2</v>
      </c>
      <c r="C735" s="1">
        <v>4</v>
      </c>
      <c r="D735" s="2">
        <v>2</v>
      </c>
      <c r="E735" s="5">
        <v>316.04000000000002</v>
      </c>
      <c r="F735" s="5">
        <v>291.89999999999998</v>
      </c>
      <c r="G735" s="5">
        <v>25.81</v>
      </c>
      <c r="H735" s="5">
        <v>347.32</v>
      </c>
      <c r="I735" s="5">
        <v>328.04</v>
      </c>
      <c r="J735" s="5">
        <v>9.92</v>
      </c>
      <c r="K735" s="6">
        <f t="shared" si="180"/>
        <v>331.68</v>
      </c>
      <c r="L735" s="6">
        <f t="shared" si="181"/>
        <v>-31.279999999999973</v>
      </c>
      <c r="M735" s="6">
        <f t="shared" si="182"/>
        <v>309.97000000000003</v>
      </c>
      <c r="N735" s="5">
        <f t="shared" si="183"/>
        <v>13.825361658922343</v>
      </c>
      <c r="O735" s="6">
        <f t="shared" si="184"/>
        <v>-36.140000000000043</v>
      </c>
      <c r="P735" s="6">
        <f t="shared" si="185"/>
        <v>27.650723317844687</v>
      </c>
      <c r="Q735" s="6">
        <f t="shared" si="186"/>
        <v>0.74258114935011854</v>
      </c>
      <c r="R735" s="5">
        <f t="shared" si="188"/>
        <v>0.17576393731673623</v>
      </c>
      <c r="S735" s="5">
        <f t="shared" si="189"/>
        <v>4.8600000000000705</v>
      </c>
      <c r="T735" s="5">
        <f t="shared" si="190"/>
        <v>36.140000000000043</v>
      </c>
      <c r="U735" s="5">
        <f t="shared" si="191"/>
        <v>1.3070182499232024</v>
      </c>
      <c r="V735" s="5">
        <f t="shared" si="192"/>
        <v>1.5703025017062899</v>
      </c>
      <c r="W735" s="5">
        <f t="shared" si="193"/>
        <v>21.70999999999998</v>
      </c>
      <c r="X735" s="5">
        <f t="shared" si="194"/>
        <v>309.97000000000003</v>
      </c>
      <c r="Y735" s="5">
        <f t="shared" si="195"/>
        <v>22.42038997945183</v>
      </c>
      <c r="Z735" s="10">
        <f t="shared" si="196"/>
        <v>0.53529057529532498</v>
      </c>
      <c r="AA735">
        <f t="shared" si="197"/>
        <v>31.279999999999973</v>
      </c>
    </row>
    <row r="736" spans="1:27">
      <c r="A736" s="1">
        <f t="shared" si="187"/>
        <v>1893</v>
      </c>
      <c r="B736" s="1">
        <v>5</v>
      </c>
      <c r="C736" s="1">
        <v>-5</v>
      </c>
      <c r="D736" s="2">
        <v>-2</v>
      </c>
      <c r="E736" s="5">
        <v>343.66</v>
      </c>
      <c r="F736" s="5">
        <v>342.74</v>
      </c>
      <c r="G736" s="5">
        <v>12.23</v>
      </c>
      <c r="H736" s="5">
        <v>363.1</v>
      </c>
      <c r="I736" s="5">
        <v>359.36</v>
      </c>
      <c r="J736" s="5">
        <v>16.079999999999998</v>
      </c>
      <c r="K736" s="6">
        <f t="shared" si="180"/>
        <v>353.38</v>
      </c>
      <c r="L736" s="6">
        <f t="shared" si="181"/>
        <v>-19.439999999999998</v>
      </c>
      <c r="M736" s="6">
        <f t="shared" si="182"/>
        <v>351.05</v>
      </c>
      <c r="N736" s="5">
        <f t="shared" si="183"/>
        <v>10.101228885635647</v>
      </c>
      <c r="O736" s="6">
        <f t="shared" si="184"/>
        <v>-16.620000000000005</v>
      </c>
      <c r="P736" s="6">
        <f t="shared" si="185"/>
        <v>20.202457771271295</v>
      </c>
      <c r="Q736" s="6">
        <f t="shared" si="186"/>
        <v>-0.26704975482635451</v>
      </c>
      <c r="R736" s="5">
        <f t="shared" si="188"/>
        <v>0.1395869765910436</v>
      </c>
      <c r="S736" s="5">
        <f t="shared" si="189"/>
        <v>2.8199999999999932</v>
      </c>
      <c r="T736" s="5">
        <f t="shared" si="190"/>
        <v>16.620000000000005</v>
      </c>
      <c r="U736" s="5">
        <f t="shared" si="191"/>
        <v>0.82267218118551455</v>
      </c>
      <c r="V736" s="5">
        <f t="shared" si="192"/>
        <v>0.23066500387030509</v>
      </c>
      <c r="W736" s="5">
        <f t="shared" si="193"/>
        <v>2.3299999999999841</v>
      </c>
      <c r="X736" s="5">
        <f t="shared" si="194"/>
        <v>351.05</v>
      </c>
      <c r="Y736" s="5">
        <f t="shared" si="195"/>
        <v>34.75319725694041</v>
      </c>
      <c r="Z736" s="10">
        <f t="shared" si="196"/>
        <v>0.53553244532894551</v>
      </c>
      <c r="AA736">
        <f t="shared" si="197"/>
        <v>19.439999999999998</v>
      </c>
    </row>
    <row r="737" spans="1:27">
      <c r="A737" s="1">
        <f t="shared" si="187"/>
        <v>1895</v>
      </c>
      <c r="B737" s="1">
        <v>5</v>
      </c>
      <c r="C737" s="1">
        <v>-5</v>
      </c>
      <c r="D737" s="2">
        <v>0</v>
      </c>
      <c r="E737" s="5">
        <v>346.66</v>
      </c>
      <c r="F737" s="5">
        <v>358.15</v>
      </c>
      <c r="G737" s="5">
        <v>11.79</v>
      </c>
      <c r="H737" s="5">
        <v>337.06</v>
      </c>
      <c r="I737" s="5">
        <v>350.98</v>
      </c>
      <c r="J737" s="5">
        <v>12.06</v>
      </c>
      <c r="K737" s="6">
        <f t="shared" si="180"/>
        <v>341.86</v>
      </c>
      <c r="L737" s="6">
        <f t="shared" si="181"/>
        <v>9.6000000000000227</v>
      </c>
      <c r="M737" s="6">
        <f t="shared" si="182"/>
        <v>354.565</v>
      </c>
      <c r="N737" s="5">
        <f t="shared" si="183"/>
        <v>8.4327886846523086</v>
      </c>
      <c r="O737" s="6">
        <f t="shared" si="184"/>
        <v>7.1699999999999591</v>
      </c>
      <c r="P737" s="6">
        <f t="shared" si="185"/>
        <v>16.865577369304617</v>
      </c>
      <c r="Q737" s="6">
        <f t="shared" si="186"/>
        <v>-2.2638608081555975E-2</v>
      </c>
      <c r="R737" s="5">
        <f t="shared" si="188"/>
        <v>0.14408045137088923</v>
      </c>
      <c r="S737" s="5">
        <f t="shared" si="189"/>
        <v>2.4300000000000637</v>
      </c>
      <c r="T737" s="5">
        <f t="shared" si="190"/>
        <v>7.1699999999999591</v>
      </c>
      <c r="U737" s="5">
        <f t="shared" si="191"/>
        <v>0.42512627009433857</v>
      </c>
      <c r="V737" s="5">
        <f t="shared" si="192"/>
        <v>1.5066190408782694</v>
      </c>
      <c r="W737" s="5">
        <f t="shared" si="193"/>
        <v>12.704999999999984</v>
      </c>
      <c r="X737" s="5">
        <f t="shared" si="194"/>
        <v>354.565</v>
      </c>
      <c r="Y737" s="5">
        <f t="shared" si="195"/>
        <v>42.045996082566255</v>
      </c>
      <c r="Z737" s="10">
        <f t="shared" si="196"/>
        <v>0.53560713214071376</v>
      </c>
      <c r="AA737">
        <f t="shared" si="197"/>
        <v>9.6000000000000227</v>
      </c>
    </row>
    <row r="738" spans="1:27">
      <c r="A738" s="1">
        <f t="shared" si="187"/>
        <v>744</v>
      </c>
      <c r="B738" s="1">
        <v>2</v>
      </c>
      <c r="C738" s="1">
        <v>-3</v>
      </c>
      <c r="D738" s="2">
        <v>7</v>
      </c>
      <c r="E738" s="5">
        <v>552.61</v>
      </c>
      <c r="F738" s="5">
        <v>557.38</v>
      </c>
      <c r="G738" s="5">
        <v>19.21</v>
      </c>
      <c r="H738" s="5">
        <v>577.17999999999995</v>
      </c>
      <c r="I738" s="5">
        <v>589.85</v>
      </c>
      <c r="J738" s="5">
        <v>22.18</v>
      </c>
      <c r="K738" s="6">
        <f t="shared" si="180"/>
        <v>564.89499999999998</v>
      </c>
      <c r="L738" s="6">
        <f t="shared" si="181"/>
        <v>-24.569999999999936</v>
      </c>
      <c r="M738" s="6">
        <f t="shared" si="182"/>
        <v>573.61500000000001</v>
      </c>
      <c r="N738" s="5">
        <f t="shared" si="183"/>
        <v>14.671200530290628</v>
      </c>
      <c r="O738" s="6">
        <f t="shared" si="184"/>
        <v>-32.470000000000027</v>
      </c>
      <c r="P738" s="6">
        <f t="shared" si="185"/>
        <v>29.342401060581256</v>
      </c>
      <c r="Q738" s="6">
        <f t="shared" si="186"/>
        <v>-0.14277776454990349</v>
      </c>
      <c r="R738" s="5">
        <f t="shared" si="188"/>
        <v>0.26923495400698461</v>
      </c>
      <c r="S738" s="5">
        <f t="shared" si="189"/>
        <v>7.9000000000000909</v>
      </c>
      <c r="T738" s="5">
        <f t="shared" si="190"/>
        <v>32.470000000000027</v>
      </c>
      <c r="U738" s="5">
        <f t="shared" si="191"/>
        <v>1.1065897413426198</v>
      </c>
      <c r="V738" s="5">
        <f t="shared" si="192"/>
        <v>0.59436172125085729</v>
      </c>
      <c r="W738" s="5">
        <f t="shared" si="193"/>
        <v>8.7200000000000273</v>
      </c>
      <c r="X738" s="5">
        <f t="shared" si="194"/>
        <v>573.61500000000001</v>
      </c>
      <c r="Y738" s="5">
        <f t="shared" si="195"/>
        <v>39.098027377902454</v>
      </c>
      <c r="Z738" s="10">
        <f t="shared" si="196"/>
        <v>0.53581153403039017</v>
      </c>
      <c r="AA738">
        <f t="shared" si="197"/>
        <v>24.569999999999936</v>
      </c>
    </row>
    <row r="739" spans="1:27">
      <c r="A739" s="1">
        <f t="shared" si="187"/>
        <v>1973</v>
      </c>
      <c r="B739" s="1">
        <v>5</v>
      </c>
      <c r="C739" s="1">
        <v>-1</v>
      </c>
      <c r="D739" s="2">
        <v>-6</v>
      </c>
      <c r="E739" s="5">
        <v>429.54</v>
      </c>
      <c r="F739" s="5">
        <v>442.82</v>
      </c>
      <c r="G739" s="5">
        <v>14.29</v>
      </c>
      <c r="H739" s="5">
        <v>415.37</v>
      </c>
      <c r="I739" s="5">
        <v>439.98</v>
      </c>
      <c r="J739" s="5">
        <v>14.79</v>
      </c>
      <c r="K739" s="6">
        <f t="shared" si="180"/>
        <v>422.45500000000004</v>
      </c>
      <c r="L739" s="6">
        <f t="shared" si="181"/>
        <v>14.170000000000016</v>
      </c>
      <c r="M739" s="6">
        <f t="shared" si="182"/>
        <v>441.4</v>
      </c>
      <c r="N739" s="5">
        <f t="shared" si="183"/>
        <v>10.282852230777216</v>
      </c>
      <c r="O739" s="6">
        <f t="shared" si="184"/>
        <v>2.839999999999975</v>
      </c>
      <c r="P739" s="6">
        <f t="shared" si="185"/>
        <v>20.565704461554432</v>
      </c>
      <c r="Q739" s="6">
        <f t="shared" si="186"/>
        <v>-3.4377732308590023E-2</v>
      </c>
      <c r="R739" s="5">
        <f t="shared" si="188"/>
        <v>0.55091718453799454</v>
      </c>
      <c r="S739" s="5">
        <f t="shared" si="189"/>
        <v>11.330000000000041</v>
      </c>
      <c r="T739" s="5">
        <f t="shared" si="190"/>
        <v>2.839999999999975</v>
      </c>
      <c r="U739" s="5">
        <f t="shared" si="191"/>
        <v>0.13809398094332614</v>
      </c>
      <c r="V739" s="5">
        <f t="shared" si="192"/>
        <v>1.8423876542051605</v>
      </c>
      <c r="W739" s="5">
        <f t="shared" si="193"/>
        <v>18.944999999999936</v>
      </c>
      <c r="X739" s="5">
        <f t="shared" si="194"/>
        <v>441.4</v>
      </c>
      <c r="Y739" s="5">
        <f t="shared" si="195"/>
        <v>42.925833231256824</v>
      </c>
      <c r="Z739" s="10">
        <f t="shared" si="196"/>
        <v>0.53589457918512295</v>
      </c>
      <c r="AA739">
        <f t="shared" si="197"/>
        <v>14.170000000000016</v>
      </c>
    </row>
    <row r="740" spans="1:27">
      <c r="A740" s="1">
        <f t="shared" si="187"/>
        <v>1100</v>
      </c>
      <c r="B740" s="1">
        <v>3</v>
      </c>
      <c r="C740" s="1">
        <v>-5</v>
      </c>
      <c r="D740" s="2">
        <v>5</v>
      </c>
      <c r="E740" s="5">
        <v>221.17</v>
      </c>
      <c r="F740" s="5">
        <v>223.48</v>
      </c>
      <c r="G740" s="5">
        <v>8.1</v>
      </c>
      <c r="H740" s="5">
        <v>227.84</v>
      </c>
      <c r="I740" s="5">
        <v>231.47</v>
      </c>
      <c r="J740" s="5">
        <v>8.36</v>
      </c>
      <c r="K740" s="6">
        <f t="shared" ref="K740:K803" si="198" xml:space="preserve"> 0.5*(E740+H740)</f>
        <v>224.505</v>
      </c>
      <c r="L740" s="6">
        <f t="shared" ref="L740:L803" si="199">E740-H740</f>
        <v>-6.6700000000000159</v>
      </c>
      <c r="M740" s="6">
        <f t="shared" ref="M740:M803" si="200">0.5*(F740+I740)</f>
        <v>227.47499999999999</v>
      </c>
      <c r="N740" s="5">
        <f t="shared" ref="N740:N803" si="201">0.5*P740</f>
        <v>5.820214772669476</v>
      </c>
      <c r="O740" s="6">
        <f t="shared" ref="O740:O803" si="202">F740-I740</f>
        <v>-7.9900000000000091</v>
      </c>
      <c r="P740" s="6">
        <f t="shared" ref="P740:P803" si="203">SQRT(G740*G740+J740*J740)</f>
        <v>11.640429545338952</v>
      </c>
      <c r="Q740" s="6">
        <f t="shared" ref="Q740:Q803" si="204">(G740*G740-J740*J740)/(G740*G740+J740*J740)</f>
        <v>-3.158385707411674E-2</v>
      </c>
      <c r="R740" s="5">
        <f t="shared" si="188"/>
        <v>0.11339787718817869</v>
      </c>
      <c r="S740" s="5">
        <f t="shared" si="189"/>
        <v>1.3199999999999932</v>
      </c>
      <c r="T740" s="5">
        <f t="shared" si="190"/>
        <v>7.9900000000000091</v>
      </c>
      <c r="U740" s="5">
        <f t="shared" si="191"/>
        <v>0.68640078691935869</v>
      </c>
      <c r="V740" s="5">
        <f t="shared" si="192"/>
        <v>0.51029044734680651</v>
      </c>
      <c r="W740" s="5">
        <f t="shared" si="193"/>
        <v>2.9699999999999989</v>
      </c>
      <c r="X740" s="5">
        <f t="shared" si="194"/>
        <v>227.47499999999999</v>
      </c>
      <c r="Y740" s="5">
        <f t="shared" si="195"/>
        <v>39.083609262698609</v>
      </c>
      <c r="Z740" s="10">
        <f t="shared" si="196"/>
        <v>0.53631147666258272</v>
      </c>
      <c r="AA740">
        <f t="shared" si="197"/>
        <v>6.6700000000000159</v>
      </c>
    </row>
    <row r="741" spans="1:27">
      <c r="A741" s="1">
        <f t="shared" si="187"/>
        <v>2018</v>
      </c>
      <c r="B741" s="1">
        <v>5</v>
      </c>
      <c r="C741" s="1">
        <v>1</v>
      </c>
      <c r="D741" s="2">
        <v>-3</v>
      </c>
      <c r="E741" s="5">
        <v>180.98</v>
      </c>
      <c r="F741" s="5">
        <v>186.4</v>
      </c>
      <c r="G741" s="5">
        <v>6.66</v>
      </c>
      <c r="H741" s="5">
        <v>175.17</v>
      </c>
      <c r="I741" s="5">
        <v>177.73</v>
      </c>
      <c r="J741" s="5">
        <v>6.62</v>
      </c>
      <c r="K741" s="6">
        <f t="shared" si="198"/>
        <v>178.07499999999999</v>
      </c>
      <c r="L741" s="6">
        <f t="shared" si="199"/>
        <v>5.8100000000000023</v>
      </c>
      <c r="M741" s="6">
        <f t="shared" si="200"/>
        <v>182.065</v>
      </c>
      <c r="N741" s="5">
        <f t="shared" si="201"/>
        <v>4.6952103254273929</v>
      </c>
      <c r="O741" s="6">
        <f t="shared" si="202"/>
        <v>8.6700000000000159</v>
      </c>
      <c r="P741" s="6">
        <f t="shared" si="203"/>
        <v>9.3904206508547858</v>
      </c>
      <c r="Q741" s="6">
        <f t="shared" si="204"/>
        <v>6.0240417328192141E-3</v>
      </c>
      <c r="R741" s="5">
        <f t="shared" si="188"/>
        <v>0.30456569586578375</v>
      </c>
      <c r="S741" s="5">
        <f t="shared" si="189"/>
        <v>2.8600000000000136</v>
      </c>
      <c r="T741" s="5">
        <f t="shared" si="190"/>
        <v>8.6700000000000159</v>
      </c>
      <c r="U741" s="5">
        <f t="shared" si="191"/>
        <v>0.92328132278193609</v>
      </c>
      <c r="V741" s="5">
        <f t="shared" si="192"/>
        <v>0.84980218636676508</v>
      </c>
      <c r="W741" s="5">
        <f t="shared" si="193"/>
        <v>3.9900000000000091</v>
      </c>
      <c r="X741" s="5">
        <f t="shared" si="194"/>
        <v>182.065</v>
      </c>
      <c r="Y741" s="5">
        <f t="shared" si="195"/>
        <v>38.776750641820733</v>
      </c>
      <c r="Z741" s="10">
        <f t="shared" si="196"/>
        <v>0.53643825366951592</v>
      </c>
      <c r="AA741">
        <f t="shared" si="197"/>
        <v>5.8100000000000023</v>
      </c>
    </row>
    <row r="742" spans="1:27">
      <c r="A742" s="1">
        <f t="shared" si="187"/>
        <v>701</v>
      </c>
      <c r="B742" s="1">
        <v>2</v>
      </c>
      <c r="C742" s="1">
        <v>-5</v>
      </c>
      <c r="D742" s="2">
        <v>6</v>
      </c>
      <c r="E742" s="5">
        <v>246.88</v>
      </c>
      <c r="F742" s="5">
        <v>255.27</v>
      </c>
      <c r="G742" s="5">
        <v>8.5</v>
      </c>
      <c r="H742" s="5">
        <v>255.74</v>
      </c>
      <c r="I742" s="5">
        <v>258.14999999999998</v>
      </c>
      <c r="J742" s="5">
        <v>9.2899999999999991</v>
      </c>
      <c r="K742" s="6">
        <f t="shared" si="198"/>
        <v>251.31</v>
      </c>
      <c r="L742" s="6">
        <f t="shared" si="199"/>
        <v>-8.8600000000000136</v>
      </c>
      <c r="M742" s="6">
        <f t="shared" si="200"/>
        <v>256.70999999999998</v>
      </c>
      <c r="N742" s="5">
        <f t="shared" si="201"/>
        <v>6.2959133570912487</v>
      </c>
      <c r="O742" s="6">
        <f t="shared" si="202"/>
        <v>-2.879999999999967</v>
      </c>
      <c r="P742" s="6">
        <f t="shared" si="203"/>
        <v>12.591826714182497</v>
      </c>
      <c r="Q742" s="6">
        <f t="shared" si="204"/>
        <v>-8.8639145881437259E-2</v>
      </c>
      <c r="R742" s="5">
        <f t="shared" si="188"/>
        <v>0.47491123692677722</v>
      </c>
      <c r="S742" s="5">
        <f t="shared" si="189"/>
        <v>5.9800000000000466</v>
      </c>
      <c r="T742" s="5">
        <f t="shared" si="190"/>
        <v>2.879999999999967</v>
      </c>
      <c r="U742" s="5">
        <f t="shared" si="191"/>
        <v>0.22871979303496523</v>
      </c>
      <c r="V742" s="5">
        <f t="shared" si="192"/>
        <v>0.85769922388112585</v>
      </c>
      <c r="W742" s="5">
        <f t="shared" si="193"/>
        <v>5.3999999999999773</v>
      </c>
      <c r="X742" s="5">
        <f t="shared" si="194"/>
        <v>256.70999999999998</v>
      </c>
      <c r="Y742" s="5">
        <f t="shared" si="195"/>
        <v>40.774068104171242</v>
      </c>
      <c r="Z742" s="10">
        <f t="shared" si="196"/>
        <v>0.5368994319237077</v>
      </c>
      <c r="AA742">
        <f t="shared" si="197"/>
        <v>8.8600000000000136</v>
      </c>
    </row>
    <row r="743" spans="1:27">
      <c r="A743" s="1">
        <f t="shared" si="187"/>
        <v>279</v>
      </c>
      <c r="B743" s="1">
        <v>1</v>
      </c>
      <c r="C743" s="1">
        <v>-6</v>
      </c>
      <c r="D743" s="2">
        <v>5</v>
      </c>
      <c r="E743" s="5">
        <v>190.32</v>
      </c>
      <c r="F743" s="5">
        <v>203.61</v>
      </c>
      <c r="G743" s="5">
        <v>8.3699999999999992</v>
      </c>
      <c r="H743" s="5">
        <v>190.18</v>
      </c>
      <c r="I743" s="5">
        <v>206.01</v>
      </c>
      <c r="J743" s="5">
        <v>7.52</v>
      </c>
      <c r="K743" s="6">
        <f t="shared" si="198"/>
        <v>190.25</v>
      </c>
      <c r="L743" s="6">
        <f t="shared" si="199"/>
        <v>0.13999999999998636</v>
      </c>
      <c r="M743" s="6">
        <f t="shared" si="200"/>
        <v>204.81</v>
      </c>
      <c r="N743" s="5">
        <f t="shared" si="201"/>
        <v>5.6259954674706227</v>
      </c>
      <c r="O743" s="6">
        <f t="shared" si="202"/>
        <v>-2.3999999999999773</v>
      </c>
      <c r="P743" s="6">
        <f t="shared" si="203"/>
        <v>11.251990934941245</v>
      </c>
      <c r="Q743" s="6">
        <f t="shared" si="204"/>
        <v>0.10668026251250907</v>
      </c>
      <c r="R743" s="5">
        <f t="shared" si="188"/>
        <v>0.22573782850396748</v>
      </c>
      <c r="S743" s="5">
        <f t="shared" si="189"/>
        <v>2.5399999999999636</v>
      </c>
      <c r="T743" s="5">
        <f t="shared" si="190"/>
        <v>2.3999999999999773</v>
      </c>
      <c r="U743" s="5">
        <f t="shared" si="191"/>
        <v>0.2132955859880018</v>
      </c>
      <c r="V743" s="5">
        <f t="shared" si="192"/>
        <v>2.5879864433211135</v>
      </c>
      <c r="W743" s="5">
        <f t="shared" si="193"/>
        <v>14.560000000000002</v>
      </c>
      <c r="X743" s="5">
        <f t="shared" si="194"/>
        <v>204.81</v>
      </c>
      <c r="Y743" s="5">
        <f t="shared" si="195"/>
        <v>36.404224138502556</v>
      </c>
      <c r="Z743" s="10">
        <f t="shared" si="196"/>
        <v>0.53707541369904477</v>
      </c>
      <c r="AA743">
        <f t="shared" si="197"/>
        <v>0.13999999999998636</v>
      </c>
    </row>
    <row r="744" spans="1:27">
      <c r="A744" s="1">
        <f t="shared" si="187"/>
        <v>89</v>
      </c>
      <c r="B744" s="1">
        <v>0</v>
      </c>
      <c r="C744" s="1">
        <v>4</v>
      </c>
      <c r="D744" s="2">
        <v>5</v>
      </c>
      <c r="E744" s="5">
        <v>191.95</v>
      </c>
      <c r="F744" s="5">
        <v>190.12</v>
      </c>
      <c r="G744" s="5">
        <v>7.53</v>
      </c>
      <c r="H744" s="5">
        <v>204.23</v>
      </c>
      <c r="I744" s="5">
        <v>192.53</v>
      </c>
      <c r="J744" s="5">
        <v>11.7</v>
      </c>
      <c r="K744" s="6">
        <f t="shared" si="198"/>
        <v>198.08999999999997</v>
      </c>
      <c r="L744" s="6">
        <f t="shared" si="199"/>
        <v>-12.280000000000001</v>
      </c>
      <c r="M744" s="6">
        <f t="shared" si="200"/>
        <v>191.32499999999999</v>
      </c>
      <c r="N744" s="5">
        <f t="shared" si="201"/>
        <v>6.9568473463200267</v>
      </c>
      <c r="O744" s="6">
        <f t="shared" si="202"/>
        <v>-2.4099999999999966</v>
      </c>
      <c r="P744" s="6">
        <f t="shared" si="203"/>
        <v>13.913694692640053</v>
      </c>
      <c r="Q744" s="6">
        <f t="shared" si="204"/>
        <v>-0.41421936671610077</v>
      </c>
      <c r="R744" s="5">
        <f t="shared" si="188"/>
        <v>0.70937304706139281</v>
      </c>
      <c r="S744" s="5">
        <f t="shared" si="189"/>
        <v>9.8700000000000045</v>
      </c>
      <c r="T744" s="5">
        <f t="shared" si="190"/>
        <v>2.4099999999999966</v>
      </c>
      <c r="U744" s="5">
        <f t="shared" si="191"/>
        <v>0.17321064269685446</v>
      </c>
      <c r="V744" s="5">
        <f t="shared" si="192"/>
        <v>0.97242323472549352</v>
      </c>
      <c r="W744" s="5">
        <f t="shared" si="193"/>
        <v>6.7649999999999864</v>
      </c>
      <c r="X744" s="5">
        <f t="shared" si="194"/>
        <v>191.32499999999999</v>
      </c>
      <c r="Y744" s="5">
        <f t="shared" si="195"/>
        <v>27.501681505374044</v>
      </c>
      <c r="Z744" s="10">
        <f t="shared" si="196"/>
        <v>0.5378057270055796</v>
      </c>
      <c r="AA744">
        <f t="shared" si="197"/>
        <v>12.280000000000001</v>
      </c>
    </row>
    <row r="745" spans="1:27">
      <c r="A745" s="1">
        <f t="shared" si="187"/>
        <v>847</v>
      </c>
      <c r="B745" s="1">
        <v>2</v>
      </c>
      <c r="C745" s="1">
        <v>2</v>
      </c>
      <c r="D745" s="2">
        <v>5</v>
      </c>
      <c r="E745" s="5">
        <v>401.79</v>
      </c>
      <c r="F745" s="5">
        <v>422.91</v>
      </c>
      <c r="G745" s="5">
        <v>23.55</v>
      </c>
      <c r="H745" s="5">
        <v>381.35</v>
      </c>
      <c r="I745" s="5">
        <v>392.48</v>
      </c>
      <c r="J745" s="5">
        <v>14.59</v>
      </c>
      <c r="K745" s="6">
        <f t="shared" si="198"/>
        <v>391.57000000000005</v>
      </c>
      <c r="L745" s="6">
        <f t="shared" si="199"/>
        <v>20.439999999999998</v>
      </c>
      <c r="M745" s="6">
        <f t="shared" si="200"/>
        <v>407.69500000000005</v>
      </c>
      <c r="N745" s="5">
        <f t="shared" si="201"/>
        <v>13.851629867997485</v>
      </c>
      <c r="O745" s="6">
        <f t="shared" si="202"/>
        <v>30.430000000000007</v>
      </c>
      <c r="P745" s="6">
        <f t="shared" si="203"/>
        <v>27.703259735994969</v>
      </c>
      <c r="Q745" s="6">
        <f t="shared" si="204"/>
        <v>0.44527360396606724</v>
      </c>
      <c r="R745" s="5">
        <f t="shared" si="188"/>
        <v>0.36060738321779356</v>
      </c>
      <c r="S745" s="5">
        <f t="shared" si="189"/>
        <v>9.9900000000000091</v>
      </c>
      <c r="T745" s="5">
        <f t="shared" si="190"/>
        <v>30.430000000000007</v>
      </c>
      <c r="U745" s="5">
        <f t="shared" si="191"/>
        <v>1.0984266938255707</v>
      </c>
      <c r="V745" s="5">
        <f t="shared" si="192"/>
        <v>1.1641229338111945</v>
      </c>
      <c r="W745" s="5">
        <f t="shared" si="193"/>
        <v>16.125</v>
      </c>
      <c r="X745" s="5">
        <f t="shared" si="194"/>
        <v>407.69500000000005</v>
      </c>
      <c r="Y745" s="5">
        <f t="shared" si="195"/>
        <v>29.432998418614261</v>
      </c>
      <c r="Z745" s="10">
        <f t="shared" si="196"/>
        <v>0.53810314996290443</v>
      </c>
      <c r="AA745">
        <f t="shared" si="197"/>
        <v>20.439999999999998</v>
      </c>
    </row>
    <row r="746" spans="1:27">
      <c r="A746" s="1">
        <f t="shared" si="187"/>
        <v>1960</v>
      </c>
      <c r="B746" s="1">
        <v>5</v>
      </c>
      <c r="C746" s="1">
        <v>-2</v>
      </c>
      <c r="D746" s="2">
        <v>2</v>
      </c>
      <c r="E746" s="5">
        <v>720.28</v>
      </c>
      <c r="F746" s="5">
        <v>736.62</v>
      </c>
      <c r="G746" s="5">
        <v>31.94</v>
      </c>
      <c r="H746" s="5">
        <v>691.6</v>
      </c>
      <c r="I746" s="5">
        <v>681.16</v>
      </c>
      <c r="J746" s="5">
        <v>22.91</v>
      </c>
      <c r="K746" s="6">
        <f t="shared" si="198"/>
        <v>705.94</v>
      </c>
      <c r="L746" s="6">
        <f t="shared" si="199"/>
        <v>28.67999999999995</v>
      </c>
      <c r="M746" s="6">
        <f t="shared" si="200"/>
        <v>708.89</v>
      </c>
      <c r="N746" s="5">
        <f t="shared" si="201"/>
        <v>19.653445626657938</v>
      </c>
      <c r="O746" s="6">
        <f t="shared" si="202"/>
        <v>55.460000000000036</v>
      </c>
      <c r="P746" s="6">
        <f t="shared" si="203"/>
        <v>39.306891253315875</v>
      </c>
      <c r="Q746" s="6">
        <f t="shared" si="204"/>
        <v>0.32057303419729194</v>
      </c>
      <c r="R746" s="5">
        <f t="shared" si="188"/>
        <v>0.68130546950188953</v>
      </c>
      <c r="S746" s="5">
        <f t="shared" si="189"/>
        <v>26.780000000000086</v>
      </c>
      <c r="T746" s="5">
        <f t="shared" si="190"/>
        <v>55.460000000000036</v>
      </c>
      <c r="U746" s="5">
        <f t="shared" si="191"/>
        <v>1.41094851899084</v>
      </c>
      <c r="V746" s="5">
        <f t="shared" si="192"/>
        <v>0.1501009062756177</v>
      </c>
      <c r="W746" s="5">
        <f t="shared" si="193"/>
        <v>2.9499999999999318</v>
      </c>
      <c r="X746" s="5">
        <f t="shared" si="194"/>
        <v>708.89</v>
      </c>
      <c r="Y746" s="5">
        <f t="shared" si="195"/>
        <v>36.069502186347492</v>
      </c>
      <c r="Z746" s="10">
        <f t="shared" si="196"/>
        <v>0.53838926438033663</v>
      </c>
      <c r="AA746">
        <f t="shared" si="197"/>
        <v>28.67999999999995</v>
      </c>
    </row>
    <row r="747" spans="1:27">
      <c r="A747" s="1">
        <f t="shared" si="187"/>
        <v>1952</v>
      </c>
      <c r="B747" s="1">
        <v>5</v>
      </c>
      <c r="C747" s="1">
        <v>-2</v>
      </c>
      <c r="D747" s="2">
        <v>-6</v>
      </c>
      <c r="E747" s="5">
        <v>439.52</v>
      </c>
      <c r="F747" s="5">
        <v>462.65</v>
      </c>
      <c r="G747" s="5">
        <v>14.88</v>
      </c>
      <c r="H747" s="5">
        <v>447.55</v>
      </c>
      <c r="I747" s="5">
        <v>467.03</v>
      </c>
      <c r="J747" s="5">
        <v>14.08</v>
      </c>
      <c r="K747" s="6">
        <f t="shared" si="198"/>
        <v>443.53499999999997</v>
      </c>
      <c r="L747" s="6">
        <f t="shared" si="199"/>
        <v>-8.0300000000000296</v>
      </c>
      <c r="M747" s="6">
        <f t="shared" si="200"/>
        <v>464.84</v>
      </c>
      <c r="N747" s="5">
        <f t="shared" si="201"/>
        <v>10.242812113867949</v>
      </c>
      <c r="O747" s="6">
        <f t="shared" si="202"/>
        <v>-4.3799999999999955</v>
      </c>
      <c r="P747" s="6">
        <f t="shared" si="203"/>
        <v>20.485624227735897</v>
      </c>
      <c r="Q747" s="6">
        <f t="shared" si="204"/>
        <v>5.5206490575245612E-2</v>
      </c>
      <c r="R747" s="5">
        <f t="shared" si="188"/>
        <v>0.17817372609316079</v>
      </c>
      <c r="S747" s="5">
        <f t="shared" si="189"/>
        <v>3.6500000000000341</v>
      </c>
      <c r="T747" s="5">
        <f t="shared" si="190"/>
        <v>4.3799999999999955</v>
      </c>
      <c r="U747" s="5">
        <f t="shared" si="191"/>
        <v>0.2138084713117907</v>
      </c>
      <c r="V747" s="5">
        <f t="shared" si="192"/>
        <v>2.0799951969395925</v>
      </c>
      <c r="W747" s="5">
        <f t="shared" si="193"/>
        <v>21.305000000000007</v>
      </c>
      <c r="X747" s="5">
        <f t="shared" si="194"/>
        <v>464.84</v>
      </c>
      <c r="Y747" s="5">
        <f t="shared" si="195"/>
        <v>45.382068403914566</v>
      </c>
      <c r="Z747" s="10">
        <f t="shared" si="196"/>
        <v>0.53865666244835397</v>
      </c>
      <c r="AA747">
        <f t="shared" si="197"/>
        <v>8.0300000000000296</v>
      </c>
    </row>
    <row r="748" spans="1:27">
      <c r="A748" s="1">
        <f t="shared" si="187"/>
        <v>1583</v>
      </c>
      <c r="B748" s="1">
        <v>4</v>
      </c>
      <c r="C748" s="1">
        <v>-1</v>
      </c>
      <c r="D748" s="2">
        <v>4</v>
      </c>
      <c r="E748" s="5">
        <v>444.67</v>
      </c>
      <c r="F748" s="5">
        <v>438.13</v>
      </c>
      <c r="G748" s="5">
        <v>21.53</v>
      </c>
      <c r="H748" s="5">
        <v>425.21</v>
      </c>
      <c r="I748" s="5">
        <v>408.4</v>
      </c>
      <c r="J748" s="5">
        <v>16.18</v>
      </c>
      <c r="K748" s="6">
        <f t="shared" si="198"/>
        <v>434.94</v>
      </c>
      <c r="L748" s="6">
        <f t="shared" si="199"/>
        <v>19.460000000000036</v>
      </c>
      <c r="M748" s="6">
        <f t="shared" si="200"/>
        <v>423.26499999999999</v>
      </c>
      <c r="N748" s="5">
        <f t="shared" si="201"/>
        <v>13.466006275061661</v>
      </c>
      <c r="O748" s="6">
        <f t="shared" si="202"/>
        <v>29.730000000000018</v>
      </c>
      <c r="P748" s="6">
        <f t="shared" si="203"/>
        <v>26.932012550123321</v>
      </c>
      <c r="Q748" s="6">
        <f t="shared" si="204"/>
        <v>0.27814592270891192</v>
      </c>
      <c r="R748" s="5">
        <f t="shared" si="188"/>
        <v>0.38133058125108277</v>
      </c>
      <c r="S748" s="5">
        <f t="shared" si="189"/>
        <v>10.269999999999982</v>
      </c>
      <c r="T748" s="5">
        <f t="shared" si="190"/>
        <v>29.730000000000018</v>
      </c>
      <c r="U748" s="5">
        <f t="shared" si="191"/>
        <v>1.1038907673412577</v>
      </c>
      <c r="V748" s="5">
        <f t="shared" si="192"/>
        <v>0.86699796224077963</v>
      </c>
      <c r="W748" s="5">
        <f t="shared" si="193"/>
        <v>11.675000000000011</v>
      </c>
      <c r="X748" s="5">
        <f t="shared" si="194"/>
        <v>423.26499999999999</v>
      </c>
      <c r="Y748" s="5">
        <f t="shared" si="195"/>
        <v>31.432110705596848</v>
      </c>
      <c r="Z748" s="10">
        <f t="shared" si="196"/>
        <v>0.53876803914115035</v>
      </c>
      <c r="AA748">
        <f t="shared" si="197"/>
        <v>19.460000000000036</v>
      </c>
    </row>
    <row r="749" spans="1:27">
      <c r="A749" s="1">
        <f t="shared" si="187"/>
        <v>1143</v>
      </c>
      <c r="B749" s="1">
        <v>3</v>
      </c>
      <c r="C749" s="1">
        <v>-3</v>
      </c>
      <c r="D749" s="2">
        <v>6</v>
      </c>
      <c r="E749" s="5">
        <v>438.35</v>
      </c>
      <c r="F749" s="5">
        <v>444.51</v>
      </c>
      <c r="G749" s="5">
        <v>16.52</v>
      </c>
      <c r="H749" s="5">
        <v>431.96</v>
      </c>
      <c r="I749" s="5">
        <v>421.41</v>
      </c>
      <c r="J749" s="5">
        <v>14.32</v>
      </c>
      <c r="K749" s="6">
        <f t="shared" si="198"/>
        <v>435.15499999999997</v>
      </c>
      <c r="L749" s="6">
        <f t="shared" si="199"/>
        <v>6.3900000000000432</v>
      </c>
      <c r="M749" s="6">
        <f t="shared" si="200"/>
        <v>432.96000000000004</v>
      </c>
      <c r="N749" s="5">
        <f t="shared" si="201"/>
        <v>10.931294525352429</v>
      </c>
      <c r="O749" s="6">
        <f t="shared" si="202"/>
        <v>23.099999999999966</v>
      </c>
      <c r="P749" s="6">
        <f t="shared" si="203"/>
        <v>21.862589050704859</v>
      </c>
      <c r="Q749" s="6">
        <f t="shared" si="204"/>
        <v>0.14194950005523324</v>
      </c>
      <c r="R749" s="5">
        <f t="shared" si="188"/>
        <v>0.76431935674430951</v>
      </c>
      <c r="S749" s="5">
        <f t="shared" si="189"/>
        <v>16.709999999999923</v>
      </c>
      <c r="T749" s="5">
        <f t="shared" si="190"/>
        <v>23.099999999999966</v>
      </c>
      <c r="U749" s="5">
        <f t="shared" si="191"/>
        <v>1.0565994698260686</v>
      </c>
      <c r="V749" s="5">
        <f t="shared" si="192"/>
        <v>0.2007996395037365</v>
      </c>
      <c r="W749" s="5">
        <f t="shared" si="193"/>
        <v>2.1949999999999363</v>
      </c>
      <c r="X749" s="5">
        <f t="shared" si="194"/>
        <v>432.96000000000004</v>
      </c>
      <c r="Y749" s="5">
        <f t="shared" si="195"/>
        <v>39.607385840337258</v>
      </c>
      <c r="Z749" s="10">
        <f t="shared" si="196"/>
        <v>0.53995833172569896</v>
      </c>
      <c r="AA749">
        <f t="shared" si="197"/>
        <v>6.3900000000000432</v>
      </c>
    </row>
    <row r="750" spans="1:27">
      <c r="A750" s="1">
        <f t="shared" si="187"/>
        <v>2019</v>
      </c>
      <c r="B750" s="1">
        <v>5</v>
      </c>
      <c r="C750" s="1">
        <v>1</v>
      </c>
      <c r="D750" s="2">
        <v>-2</v>
      </c>
      <c r="E750" s="5">
        <v>180.58</v>
      </c>
      <c r="F750" s="5">
        <v>181.01</v>
      </c>
      <c r="G750" s="5">
        <v>4.41</v>
      </c>
      <c r="H750" s="5">
        <v>177.87</v>
      </c>
      <c r="I750" s="5">
        <v>176.7</v>
      </c>
      <c r="J750" s="5">
        <v>6.64</v>
      </c>
      <c r="K750" s="6">
        <f t="shared" si="198"/>
        <v>179.22500000000002</v>
      </c>
      <c r="L750" s="6">
        <f t="shared" si="199"/>
        <v>2.710000000000008</v>
      </c>
      <c r="M750" s="6">
        <f t="shared" si="200"/>
        <v>178.85499999999999</v>
      </c>
      <c r="N750" s="5">
        <f t="shared" si="201"/>
        <v>3.9855269413215613</v>
      </c>
      <c r="O750" s="6">
        <f t="shared" si="202"/>
        <v>4.3100000000000023</v>
      </c>
      <c r="P750" s="6">
        <f t="shared" si="203"/>
        <v>7.9710538826431225</v>
      </c>
      <c r="Q750" s="6">
        <f t="shared" si="204"/>
        <v>-0.38782486618181011</v>
      </c>
      <c r="R750" s="5">
        <f t="shared" si="188"/>
        <v>0.20072628081011668</v>
      </c>
      <c r="S750" s="5">
        <f t="shared" si="189"/>
        <v>1.5999999999999943</v>
      </c>
      <c r="T750" s="5">
        <f t="shared" si="190"/>
        <v>4.3100000000000023</v>
      </c>
      <c r="U750" s="5">
        <f t="shared" si="191"/>
        <v>0.54070641893225402</v>
      </c>
      <c r="V750" s="5">
        <f t="shared" si="192"/>
        <v>9.2835904874687569E-2</v>
      </c>
      <c r="W750" s="5">
        <f t="shared" si="193"/>
        <v>0.37000000000003297</v>
      </c>
      <c r="X750" s="5">
        <f t="shared" si="194"/>
        <v>178.85499999999999</v>
      </c>
      <c r="Y750" s="5">
        <f t="shared" si="195"/>
        <v>44.876123692866933</v>
      </c>
      <c r="Z750" s="10">
        <f t="shared" si="196"/>
        <v>0.54037857100369924</v>
      </c>
      <c r="AA750">
        <f t="shared" si="197"/>
        <v>2.710000000000008</v>
      </c>
    </row>
    <row r="751" spans="1:27">
      <c r="A751" s="1">
        <f t="shared" si="187"/>
        <v>2017</v>
      </c>
      <c r="B751" s="1">
        <v>5</v>
      </c>
      <c r="C751" s="1">
        <v>1</v>
      </c>
      <c r="D751" s="2">
        <v>-4</v>
      </c>
      <c r="E751" s="5">
        <v>754.41</v>
      </c>
      <c r="F751" s="5">
        <v>729.6</v>
      </c>
      <c r="G751" s="5">
        <v>17.27</v>
      </c>
      <c r="H751" s="5">
        <v>751.86</v>
      </c>
      <c r="I751" s="5">
        <v>736.38</v>
      </c>
      <c r="J751" s="5">
        <v>25.32</v>
      </c>
      <c r="K751" s="6">
        <f t="shared" si="198"/>
        <v>753.13499999999999</v>
      </c>
      <c r="L751" s="6">
        <f t="shared" si="199"/>
        <v>2.5499999999999545</v>
      </c>
      <c r="M751" s="6">
        <f t="shared" si="200"/>
        <v>732.99</v>
      </c>
      <c r="N751" s="5">
        <f t="shared" si="201"/>
        <v>15.324451866216945</v>
      </c>
      <c r="O751" s="6">
        <f t="shared" si="202"/>
        <v>-6.7799999999999727</v>
      </c>
      <c r="P751" s="6">
        <f t="shared" si="203"/>
        <v>30.64890373243389</v>
      </c>
      <c r="Q751" s="6">
        <f t="shared" si="204"/>
        <v>-0.3649838351899436</v>
      </c>
      <c r="R751" s="5">
        <f t="shared" si="188"/>
        <v>0.30441545581699059</v>
      </c>
      <c r="S751" s="5">
        <f t="shared" si="189"/>
        <v>9.3299999999999272</v>
      </c>
      <c r="T751" s="5">
        <f t="shared" si="190"/>
        <v>6.7799999999999727</v>
      </c>
      <c r="U751" s="5">
        <f t="shared" si="191"/>
        <v>0.22121509007922874</v>
      </c>
      <c r="V751" s="5">
        <f t="shared" si="192"/>
        <v>1.3145657786566598</v>
      </c>
      <c r="W751" s="5">
        <f t="shared" si="193"/>
        <v>20.144999999999982</v>
      </c>
      <c r="X751" s="5">
        <f t="shared" si="194"/>
        <v>732.99</v>
      </c>
      <c r="Y751" s="5">
        <f t="shared" si="195"/>
        <v>47.831400848724051</v>
      </c>
      <c r="Z751" s="10">
        <f t="shared" si="196"/>
        <v>0.54058579337603752</v>
      </c>
      <c r="AA751">
        <f t="shared" si="197"/>
        <v>2.5499999999999545</v>
      </c>
    </row>
    <row r="752" spans="1:27">
      <c r="A752" s="1">
        <f t="shared" si="187"/>
        <v>1472</v>
      </c>
      <c r="B752" s="1">
        <v>4</v>
      </c>
      <c r="C752" s="1">
        <v>-6</v>
      </c>
      <c r="D752" s="2">
        <v>-2</v>
      </c>
      <c r="E752" s="5">
        <v>583.66</v>
      </c>
      <c r="F752" s="5">
        <v>611.29999999999995</v>
      </c>
      <c r="G752" s="5">
        <v>48.64</v>
      </c>
      <c r="H752" s="5">
        <v>598.83000000000004</v>
      </c>
      <c r="I752" s="5">
        <v>595.70000000000005</v>
      </c>
      <c r="J752" s="5">
        <v>26.19</v>
      </c>
      <c r="K752" s="6">
        <f t="shared" si="198"/>
        <v>591.245</v>
      </c>
      <c r="L752" s="6">
        <f t="shared" si="199"/>
        <v>-15.170000000000073</v>
      </c>
      <c r="M752" s="6">
        <f t="shared" si="200"/>
        <v>603.5</v>
      </c>
      <c r="N752" s="5">
        <f t="shared" si="201"/>
        <v>27.621394334826764</v>
      </c>
      <c r="O752" s="6">
        <f t="shared" si="202"/>
        <v>15.599999999999909</v>
      </c>
      <c r="P752" s="6">
        <f t="shared" si="203"/>
        <v>55.242788669653528</v>
      </c>
      <c r="Q752" s="6">
        <f t="shared" si="204"/>
        <v>0.55047918652470607</v>
      </c>
      <c r="R752" s="5">
        <f t="shared" si="188"/>
        <v>0.55699577702352376</v>
      </c>
      <c r="S752" s="5">
        <f t="shared" si="189"/>
        <v>30.769999999999982</v>
      </c>
      <c r="T752" s="5">
        <f t="shared" si="190"/>
        <v>15.599999999999909</v>
      </c>
      <c r="U752" s="5">
        <f t="shared" si="191"/>
        <v>0.28238979920594492</v>
      </c>
      <c r="V752" s="5">
        <f t="shared" si="192"/>
        <v>0.44367781913703513</v>
      </c>
      <c r="W752" s="5">
        <f t="shared" si="193"/>
        <v>12.254999999999995</v>
      </c>
      <c r="X752" s="5">
        <f t="shared" si="194"/>
        <v>603.5</v>
      </c>
      <c r="Y752" s="5">
        <f t="shared" si="195"/>
        <v>21.849005618049841</v>
      </c>
      <c r="Z752" s="10">
        <f t="shared" si="196"/>
        <v>0.54065885732132413</v>
      </c>
      <c r="AA752">
        <f t="shared" si="197"/>
        <v>15.170000000000073</v>
      </c>
    </row>
    <row r="753" spans="1:27">
      <c r="A753" s="1">
        <f t="shared" si="187"/>
        <v>428</v>
      </c>
      <c r="B753" s="1">
        <v>1</v>
      </c>
      <c r="C753" s="1">
        <v>1</v>
      </c>
      <c r="D753" s="2">
        <v>7</v>
      </c>
      <c r="E753" s="5">
        <v>230.78</v>
      </c>
      <c r="F753" s="5">
        <v>238.16</v>
      </c>
      <c r="G753" s="5">
        <v>16.850000000000001</v>
      </c>
      <c r="H753" s="5">
        <v>243.82</v>
      </c>
      <c r="I753" s="5">
        <v>241.74</v>
      </c>
      <c r="J753" s="5">
        <v>8.64</v>
      </c>
      <c r="K753" s="6">
        <f t="shared" si="198"/>
        <v>237.3</v>
      </c>
      <c r="L753" s="6">
        <f t="shared" si="199"/>
        <v>-13.039999999999992</v>
      </c>
      <c r="M753" s="6">
        <f t="shared" si="200"/>
        <v>239.95</v>
      </c>
      <c r="N753" s="5">
        <f t="shared" si="201"/>
        <v>9.4680000528094652</v>
      </c>
      <c r="O753" s="6">
        <f t="shared" si="202"/>
        <v>-3.5800000000000125</v>
      </c>
      <c r="P753" s="6">
        <f t="shared" si="203"/>
        <v>18.93600010561893</v>
      </c>
      <c r="Q753" s="6">
        <f t="shared" si="204"/>
        <v>0.58362850874342986</v>
      </c>
      <c r="R753" s="5">
        <f t="shared" si="188"/>
        <v>0.49957752150586904</v>
      </c>
      <c r="S753" s="5">
        <f t="shared" si="189"/>
        <v>9.4599999999999795</v>
      </c>
      <c r="T753" s="5">
        <f t="shared" si="190"/>
        <v>3.5800000000000125</v>
      </c>
      <c r="U753" s="5">
        <f t="shared" si="191"/>
        <v>0.18905787811744409</v>
      </c>
      <c r="V753" s="5">
        <f t="shared" si="192"/>
        <v>0.279890154754872</v>
      </c>
      <c r="W753" s="5">
        <f t="shared" si="193"/>
        <v>2.6499999999999773</v>
      </c>
      <c r="X753" s="5">
        <f t="shared" si="194"/>
        <v>239.95</v>
      </c>
      <c r="Y753" s="5">
        <f t="shared" si="195"/>
        <v>25.343261371106454</v>
      </c>
      <c r="Z753" s="10">
        <f t="shared" si="196"/>
        <v>0.54068660053676199</v>
      </c>
      <c r="AA753">
        <f t="shared" si="197"/>
        <v>13.039999999999992</v>
      </c>
    </row>
    <row r="754" spans="1:27">
      <c r="A754" s="1">
        <f t="shared" si="187"/>
        <v>1071</v>
      </c>
      <c r="B754" s="1">
        <v>3</v>
      </c>
      <c r="C754" s="1">
        <v>-6</v>
      </c>
      <c r="D754" s="2">
        <v>-3</v>
      </c>
      <c r="E754" s="5">
        <v>358.51</v>
      </c>
      <c r="F754" s="5">
        <v>356.76</v>
      </c>
      <c r="G754" s="5">
        <v>25.42</v>
      </c>
      <c r="H754" s="5">
        <v>376.07</v>
      </c>
      <c r="I754" s="5">
        <v>366.85</v>
      </c>
      <c r="J754" s="5">
        <v>12.46</v>
      </c>
      <c r="K754" s="6">
        <f t="shared" si="198"/>
        <v>367.28999999999996</v>
      </c>
      <c r="L754" s="6">
        <f t="shared" si="199"/>
        <v>-17.560000000000002</v>
      </c>
      <c r="M754" s="6">
        <f t="shared" si="200"/>
        <v>361.80500000000001</v>
      </c>
      <c r="N754" s="5">
        <f t="shared" si="201"/>
        <v>14.154751852293279</v>
      </c>
      <c r="O754" s="6">
        <f t="shared" si="202"/>
        <v>-10.090000000000032</v>
      </c>
      <c r="P754" s="6">
        <f t="shared" si="203"/>
        <v>28.309503704586557</v>
      </c>
      <c r="Q754" s="6">
        <f t="shared" si="204"/>
        <v>0.61256257580219298</v>
      </c>
      <c r="R754" s="5">
        <f t="shared" si="188"/>
        <v>0.26386898470387948</v>
      </c>
      <c r="S754" s="5">
        <f t="shared" si="189"/>
        <v>7.4699999999999704</v>
      </c>
      <c r="T754" s="5">
        <f t="shared" si="190"/>
        <v>10.090000000000032</v>
      </c>
      <c r="U754" s="5">
        <f t="shared" si="191"/>
        <v>0.35641741039654123</v>
      </c>
      <c r="V754" s="5">
        <f t="shared" si="192"/>
        <v>0.3875023778047586</v>
      </c>
      <c r="W754" s="5">
        <f t="shared" si="193"/>
        <v>5.4849999999999568</v>
      </c>
      <c r="X754" s="5">
        <f t="shared" si="194"/>
        <v>361.80500000000001</v>
      </c>
      <c r="Y754" s="5">
        <f t="shared" si="195"/>
        <v>25.560674166208166</v>
      </c>
      <c r="Z754" s="10">
        <f t="shared" si="196"/>
        <v>0.54098243964106629</v>
      </c>
      <c r="AA754">
        <f t="shared" si="197"/>
        <v>17.560000000000002</v>
      </c>
    </row>
    <row r="755" spans="1:27">
      <c r="A755" s="1">
        <f t="shared" si="187"/>
        <v>1090</v>
      </c>
      <c r="B755" s="1">
        <v>3</v>
      </c>
      <c r="C755" s="1">
        <v>-5</v>
      </c>
      <c r="D755" s="2">
        <v>-5</v>
      </c>
      <c r="E755" s="5">
        <v>126.1</v>
      </c>
      <c r="F755" s="5">
        <v>132.81</v>
      </c>
      <c r="G755" s="5">
        <v>5.86</v>
      </c>
      <c r="H755" s="5">
        <v>113.16</v>
      </c>
      <c r="I755" s="5">
        <v>124.71</v>
      </c>
      <c r="J755" s="5">
        <v>4.91</v>
      </c>
      <c r="K755" s="6">
        <f t="shared" si="198"/>
        <v>119.63</v>
      </c>
      <c r="L755" s="6">
        <f t="shared" si="199"/>
        <v>12.939999999999998</v>
      </c>
      <c r="M755" s="6">
        <f t="shared" si="200"/>
        <v>128.76</v>
      </c>
      <c r="N755" s="5">
        <f t="shared" si="201"/>
        <v>3.8225547739698906</v>
      </c>
      <c r="O755" s="6">
        <f t="shared" si="202"/>
        <v>8.1000000000000085</v>
      </c>
      <c r="P755" s="6">
        <f t="shared" si="203"/>
        <v>7.6451095479397813</v>
      </c>
      <c r="Q755" s="6">
        <f t="shared" si="204"/>
        <v>0.17505393710958692</v>
      </c>
      <c r="R755" s="5">
        <f t="shared" si="188"/>
        <v>0.63308445348625275</v>
      </c>
      <c r="S755" s="5">
        <f t="shared" si="189"/>
        <v>4.8399999999999892</v>
      </c>
      <c r="T755" s="5">
        <f t="shared" si="190"/>
        <v>8.1000000000000085</v>
      </c>
      <c r="U755" s="5">
        <f t="shared" si="191"/>
        <v>1.0595008415782363</v>
      </c>
      <c r="V755" s="5">
        <f t="shared" si="192"/>
        <v>2.3884549836072302</v>
      </c>
      <c r="W755" s="5">
        <f t="shared" si="193"/>
        <v>9.1299999999999955</v>
      </c>
      <c r="X755" s="5">
        <f t="shared" si="194"/>
        <v>128.76</v>
      </c>
      <c r="Y755" s="5">
        <f t="shared" si="195"/>
        <v>33.684278607805815</v>
      </c>
      <c r="Z755" s="10">
        <f t="shared" si="196"/>
        <v>0.54100831786581616</v>
      </c>
      <c r="AA755">
        <f t="shared" si="197"/>
        <v>12.939999999999998</v>
      </c>
    </row>
    <row r="756" spans="1:27">
      <c r="A756" s="1">
        <f t="shared" si="187"/>
        <v>1283</v>
      </c>
      <c r="B756" s="1">
        <v>3</v>
      </c>
      <c r="C756" s="1">
        <v>4</v>
      </c>
      <c r="D756" s="2">
        <v>-1</v>
      </c>
      <c r="E756" s="5">
        <v>316.76</v>
      </c>
      <c r="F756" s="5">
        <v>314.57</v>
      </c>
      <c r="G756" s="5">
        <v>15.44</v>
      </c>
      <c r="H756" s="5">
        <v>320.06</v>
      </c>
      <c r="I756" s="5">
        <v>325.93</v>
      </c>
      <c r="J756" s="5">
        <v>10.53</v>
      </c>
      <c r="K756" s="6">
        <f t="shared" si="198"/>
        <v>318.40999999999997</v>
      </c>
      <c r="L756" s="6">
        <f t="shared" si="199"/>
        <v>-3.3000000000000114</v>
      </c>
      <c r="M756" s="6">
        <f t="shared" si="200"/>
        <v>320.25</v>
      </c>
      <c r="N756" s="5">
        <f t="shared" si="201"/>
        <v>9.3444435361341878</v>
      </c>
      <c r="O756" s="6">
        <f t="shared" si="202"/>
        <v>-11.360000000000014</v>
      </c>
      <c r="P756" s="6">
        <f t="shared" si="203"/>
        <v>18.688887072268376</v>
      </c>
      <c r="Q756" s="6">
        <f t="shared" si="204"/>
        <v>0.36507875610730245</v>
      </c>
      <c r="R756" s="5">
        <f t="shared" si="188"/>
        <v>0.43127233680810695</v>
      </c>
      <c r="S756" s="5">
        <f t="shared" si="189"/>
        <v>8.0600000000000023</v>
      </c>
      <c r="T756" s="5">
        <f t="shared" si="190"/>
        <v>11.360000000000014</v>
      </c>
      <c r="U756" s="5">
        <f t="shared" si="191"/>
        <v>0.607847859322593</v>
      </c>
      <c r="V756" s="5">
        <f t="shared" si="192"/>
        <v>0.19690846147070229</v>
      </c>
      <c r="W756" s="5">
        <f t="shared" si="193"/>
        <v>1.8400000000000318</v>
      </c>
      <c r="X756" s="5">
        <f t="shared" si="194"/>
        <v>320.25</v>
      </c>
      <c r="Y756" s="5">
        <f t="shared" si="195"/>
        <v>34.271703688038762</v>
      </c>
      <c r="Z756" s="10">
        <f t="shared" si="196"/>
        <v>0.54103973976039876</v>
      </c>
      <c r="AA756">
        <f t="shared" si="197"/>
        <v>3.3000000000000114</v>
      </c>
    </row>
    <row r="757" spans="1:27">
      <c r="A757" s="1">
        <f t="shared" si="187"/>
        <v>1164</v>
      </c>
      <c r="B757" s="1">
        <v>3</v>
      </c>
      <c r="C757" s="1">
        <v>-2</v>
      </c>
      <c r="D757" s="2">
        <v>6</v>
      </c>
      <c r="E757" s="5">
        <v>274.27999999999997</v>
      </c>
      <c r="F757" s="5">
        <v>278.58999999999997</v>
      </c>
      <c r="G757" s="5">
        <v>10.06</v>
      </c>
      <c r="H757" s="5">
        <v>283.18</v>
      </c>
      <c r="I757" s="5">
        <v>270.95999999999998</v>
      </c>
      <c r="J757" s="5">
        <v>10.87</v>
      </c>
      <c r="K757" s="6">
        <f t="shared" si="198"/>
        <v>278.73</v>
      </c>
      <c r="L757" s="6">
        <f t="shared" si="199"/>
        <v>-8.9000000000000341</v>
      </c>
      <c r="M757" s="6">
        <f t="shared" si="200"/>
        <v>274.77499999999998</v>
      </c>
      <c r="N757" s="5">
        <f t="shared" si="201"/>
        <v>7.4054118724079085</v>
      </c>
      <c r="O757" s="6">
        <f t="shared" si="202"/>
        <v>7.6299999999999955</v>
      </c>
      <c r="P757" s="6">
        <f t="shared" si="203"/>
        <v>14.810823744815817</v>
      </c>
      <c r="Q757" s="6">
        <f t="shared" si="204"/>
        <v>-7.7285108303454683E-2</v>
      </c>
      <c r="R757" s="5">
        <f t="shared" si="188"/>
        <v>1.1160756676876915</v>
      </c>
      <c r="S757" s="5">
        <f t="shared" si="189"/>
        <v>16.53000000000003</v>
      </c>
      <c r="T757" s="5">
        <f t="shared" si="190"/>
        <v>7.6299999999999955</v>
      </c>
      <c r="U757" s="5">
        <f t="shared" si="191"/>
        <v>0.51516378369371241</v>
      </c>
      <c r="V757" s="5">
        <f t="shared" si="192"/>
        <v>0.53406887667330405</v>
      </c>
      <c r="W757" s="5">
        <f t="shared" si="193"/>
        <v>3.9550000000000409</v>
      </c>
      <c r="X757" s="5">
        <f t="shared" si="194"/>
        <v>274.77499999999998</v>
      </c>
      <c r="Y757" s="5">
        <f t="shared" si="195"/>
        <v>37.104620881897745</v>
      </c>
      <c r="Z757" s="10">
        <f t="shared" si="196"/>
        <v>0.54114970202338653</v>
      </c>
      <c r="AA757">
        <f t="shared" si="197"/>
        <v>8.9000000000000341</v>
      </c>
    </row>
    <row r="758" spans="1:27">
      <c r="A758" s="1">
        <f t="shared" si="187"/>
        <v>1256</v>
      </c>
      <c r="B758" s="1">
        <v>3</v>
      </c>
      <c r="C758" s="1">
        <v>3</v>
      </c>
      <c r="D758" s="2">
        <v>-7</v>
      </c>
      <c r="E758" s="5">
        <v>243.12</v>
      </c>
      <c r="F758" s="5">
        <v>250.79</v>
      </c>
      <c r="G758" s="5">
        <v>9.83</v>
      </c>
      <c r="H758" s="5">
        <v>264.04000000000002</v>
      </c>
      <c r="I758" s="5">
        <v>271.57</v>
      </c>
      <c r="J758" s="5">
        <v>9.61</v>
      </c>
      <c r="K758" s="6">
        <f t="shared" si="198"/>
        <v>253.58</v>
      </c>
      <c r="L758" s="6">
        <f t="shared" si="199"/>
        <v>-20.920000000000016</v>
      </c>
      <c r="M758" s="6">
        <f t="shared" si="200"/>
        <v>261.18</v>
      </c>
      <c r="N758" s="5">
        <f t="shared" si="201"/>
        <v>6.8735180220902894</v>
      </c>
      <c r="O758" s="6">
        <f t="shared" si="202"/>
        <v>-20.78</v>
      </c>
      <c r="P758" s="6">
        <f t="shared" si="203"/>
        <v>13.747036044180579</v>
      </c>
      <c r="Q758" s="6">
        <f t="shared" si="204"/>
        <v>2.2630846487213047E-2</v>
      </c>
      <c r="R758" s="5">
        <f t="shared" si="188"/>
        <v>1.0184013452069171E-2</v>
      </c>
      <c r="S758" s="5">
        <f t="shared" si="189"/>
        <v>0.14000000000001478</v>
      </c>
      <c r="T758" s="5">
        <f t="shared" si="190"/>
        <v>20.78</v>
      </c>
      <c r="U758" s="5">
        <f t="shared" si="191"/>
        <v>1.5115985680998218</v>
      </c>
      <c r="V758" s="5">
        <f t="shared" si="192"/>
        <v>1.1056928890816782</v>
      </c>
      <c r="W758" s="5">
        <f t="shared" si="193"/>
        <v>7.5999999999999943</v>
      </c>
      <c r="X758" s="5">
        <f t="shared" si="194"/>
        <v>261.18</v>
      </c>
      <c r="Y758" s="5">
        <f t="shared" si="195"/>
        <v>37.998009048730651</v>
      </c>
      <c r="Z758" s="10">
        <f t="shared" si="196"/>
        <v>0.54167702554197372</v>
      </c>
      <c r="AA758">
        <f t="shared" si="197"/>
        <v>20.920000000000016</v>
      </c>
    </row>
    <row r="759" spans="1:27">
      <c r="A759" s="1">
        <f t="shared" si="187"/>
        <v>855</v>
      </c>
      <c r="B759" s="1">
        <v>2</v>
      </c>
      <c r="C759" s="1">
        <v>3</v>
      </c>
      <c r="D759" s="2">
        <v>-8</v>
      </c>
      <c r="E759" s="5">
        <v>250.94</v>
      </c>
      <c r="F759" s="5">
        <v>251.55</v>
      </c>
      <c r="G759" s="5">
        <v>9.31</v>
      </c>
      <c r="H759" s="5">
        <v>261.38</v>
      </c>
      <c r="I759" s="5">
        <v>251.28</v>
      </c>
      <c r="J759" s="5">
        <v>7.58</v>
      </c>
      <c r="K759" s="6">
        <f t="shared" si="198"/>
        <v>256.15999999999997</v>
      </c>
      <c r="L759" s="6">
        <f t="shared" si="199"/>
        <v>-10.439999999999998</v>
      </c>
      <c r="M759" s="6">
        <f t="shared" si="200"/>
        <v>251.41500000000002</v>
      </c>
      <c r="N759" s="5">
        <f t="shared" si="201"/>
        <v>6.002759781966958</v>
      </c>
      <c r="O759" s="6">
        <f t="shared" si="202"/>
        <v>0.27000000000001023</v>
      </c>
      <c r="P759" s="6">
        <f t="shared" si="203"/>
        <v>12.005519563933916</v>
      </c>
      <c r="Q759" s="6">
        <f t="shared" si="204"/>
        <v>0.20272804537491548</v>
      </c>
      <c r="R759" s="5">
        <f t="shared" si="188"/>
        <v>0.89208967116876714</v>
      </c>
      <c r="S759" s="5">
        <f t="shared" si="189"/>
        <v>10.710000000000008</v>
      </c>
      <c r="T759" s="5">
        <f t="shared" si="190"/>
        <v>0.27000000000001023</v>
      </c>
      <c r="U759" s="5">
        <f t="shared" si="191"/>
        <v>2.2489655575684039E-2</v>
      </c>
      <c r="V759" s="5">
        <f t="shared" si="192"/>
        <v>0.79046974597493003</v>
      </c>
      <c r="W759" s="5">
        <f t="shared" si="193"/>
        <v>4.7449999999999477</v>
      </c>
      <c r="X759" s="5">
        <f t="shared" si="194"/>
        <v>251.41500000000002</v>
      </c>
      <c r="Y759" s="5">
        <f t="shared" si="195"/>
        <v>41.88323523378066</v>
      </c>
      <c r="Z759" s="10">
        <f t="shared" si="196"/>
        <v>0.54270157545376629</v>
      </c>
      <c r="AA759">
        <f t="shared" si="197"/>
        <v>10.439999999999998</v>
      </c>
    </row>
    <row r="760" spans="1:27">
      <c r="A760" s="1">
        <f t="shared" si="187"/>
        <v>671</v>
      </c>
      <c r="B760" s="1">
        <v>2</v>
      </c>
      <c r="C760" s="1">
        <v>-6</v>
      </c>
      <c r="D760" s="2">
        <v>-3</v>
      </c>
      <c r="E760" s="5">
        <v>618.83000000000004</v>
      </c>
      <c r="F760" s="5">
        <v>594.29999999999995</v>
      </c>
      <c r="G760" s="5">
        <v>33.29</v>
      </c>
      <c r="H760" s="5">
        <v>636.22</v>
      </c>
      <c r="I760" s="5">
        <v>629.13</v>
      </c>
      <c r="J760" s="5">
        <v>19.87</v>
      </c>
      <c r="K760" s="6">
        <f t="shared" si="198"/>
        <v>627.52500000000009</v>
      </c>
      <c r="L760" s="6">
        <f t="shared" si="199"/>
        <v>-17.389999999999986</v>
      </c>
      <c r="M760" s="6">
        <f t="shared" si="200"/>
        <v>611.71499999999992</v>
      </c>
      <c r="N760" s="5">
        <f t="shared" si="201"/>
        <v>19.384536362781546</v>
      </c>
      <c r="O760" s="6">
        <f t="shared" si="202"/>
        <v>-34.830000000000041</v>
      </c>
      <c r="P760" s="6">
        <f t="shared" si="203"/>
        <v>38.769072725563092</v>
      </c>
      <c r="Q760" s="6">
        <f t="shared" si="204"/>
        <v>0.47464254135449391</v>
      </c>
      <c r="R760" s="5">
        <f t="shared" si="188"/>
        <v>0.449843103637108</v>
      </c>
      <c r="S760" s="5">
        <f t="shared" si="189"/>
        <v>17.440000000000055</v>
      </c>
      <c r="T760" s="5">
        <f t="shared" si="190"/>
        <v>34.830000000000041</v>
      </c>
      <c r="U760" s="5">
        <f t="shared" si="191"/>
        <v>0.89839651947708954</v>
      </c>
      <c r="V760" s="5">
        <f t="shared" si="192"/>
        <v>0.81559856290168953</v>
      </c>
      <c r="W760" s="5">
        <f t="shared" si="193"/>
        <v>15.810000000000173</v>
      </c>
      <c r="X760" s="5">
        <f t="shared" si="194"/>
        <v>611.71499999999992</v>
      </c>
      <c r="Y760" s="5">
        <f t="shared" si="195"/>
        <v>31.556854832726216</v>
      </c>
      <c r="Z760" s="10">
        <f t="shared" si="196"/>
        <v>0.54314915078641146</v>
      </c>
      <c r="AA760">
        <f t="shared" si="197"/>
        <v>17.389999999999986</v>
      </c>
    </row>
    <row r="761" spans="1:27">
      <c r="A761" s="1">
        <f t="shared" si="187"/>
        <v>877</v>
      </c>
      <c r="B761" s="1">
        <v>2</v>
      </c>
      <c r="C761" s="1">
        <v>4</v>
      </c>
      <c r="D761" s="2">
        <v>-7</v>
      </c>
      <c r="E761" s="5">
        <v>303.94</v>
      </c>
      <c r="F761" s="5">
        <v>296.3</v>
      </c>
      <c r="G761" s="5">
        <v>13.2</v>
      </c>
      <c r="H761" s="5">
        <v>277.35000000000002</v>
      </c>
      <c r="I761" s="5">
        <v>274.8</v>
      </c>
      <c r="J761" s="5">
        <v>8.1999999999999993</v>
      </c>
      <c r="K761" s="6">
        <f t="shared" si="198"/>
        <v>290.64499999999998</v>
      </c>
      <c r="L761" s="6">
        <f t="shared" si="199"/>
        <v>26.589999999999975</v>
      </c>
      <c r="M761" s="6">
        <f t="shared" si="200"/>
        <v>285.55</v>
      </c>
      <c r="N761" s="5">
        <f t="shared" si="201"/>
        <v>7.769813382572325</v>
      </c>
      <c r="O761" s="6">
        <f t="shared" si="202"/>
        <v>21.5</v>
      </c>
      <c r="P761" s="6">
        <f t="shared" si="203"/>
        <v>15.53962676514465</v>
      </c>
      <c r="Q761" s="6">
        <f t="shared" si="204"/>
        <v>0.44310087791949643</v>
      </c>
      <c r="R761" s="5">
        <f t="shared" si="188"/>
        <v>0.32754969452785276</v>
      </c>
      <c r="S761" s="5">
        <f t="shared" si="189"/>
        <v>5.089999999999975</v>
      </c>
      <c r="T761" s="5">
        <f t="shared" si="190"/>
        <v>21.5</v>
      </c>
      <c r="U761" s="5">
        <f t="shared" si="191"/>
        <v>1.3835596134280685</v>
      </c>
      <c r="V761" s="5">
        <f t="shared" si="192"/>
        <v>0.6557429051549738</v>
      </c>
      <c r="W761" s="5">
        <f t="shared" si="193"/>
        <v>5.0949999999999704</v>
      </c>
      <c r="X761" s="5">
        <f t="shared" si="194"/>
        <v>285.55</v>
      </c>
      <c r="Y761" s="5">
        <f t="shared" si="195"/>
        <v>36.751204429245114</v>
      </c>
      <c r="Z761" s="10">
        <f t="shared" si="196"/>
        <v>0.54369016912208368</v>
      </c>
      <c r="AA761">
        <f t="shared" si="197"/>
        <v>26.589999999999975</v>
      </c>
    </row>
    <row r="762" spans="1:27">
      <c r="A762" s="1">
        <f t="shared" si="187"/>
        <v>1279</v>
      </c>
      <c r="B762" s="1">
        <v>3</v>
      </c>
      <c r="C762" s="1">
        <v>4</v>
      </c>
      <c r="D762" s="2">
        <v>-5</v>
      </c>
      <c r="E762" s="5">
        <v>226.19</v>
      </c>
      <c r="F762" s="5">
        <v>233.12</v>
      </c>
      <c r="G762" s="5">
        <v>7</v>
      </c>
      <c r="H762" s="5">
        <v>234.53</v>
      </c>
      <c r="I762" s="5">
        <v>247.72</v>
      </c>
      <c r="J762" s="5">
        <v>7.37</v>
      </c>
      <c r="K762" s="6">
        <f t="shared" si="198"/>
        <v>230.36</v>
      </c>
      <c r="L762" s="6">
        <f t="shared" si="199"/>
        <v>-8.3400000000000034</v>
      </c>
      <c r="M762" s="6">
        <f t="shared" si="200"/>
        <v>240.42000000000002</v>
      </c>
      <c r="N762" s="5">
        <f t="shared" si="201"/>
        <v>5.0822460585847278</v>
      </c>
      <c r="O762" s="6">
        <f t="shared" si="202"/>
        <v>-14.599999999999994</v>
      </c>
      <c r="P762" s="6">
        <f t="shared" si="203"/>
        <v>10.164492117169456</v>
      </c>
      <c r="Q762" s="6">
        <f t="shared" si="204"/>
        <v>-5.1462055094568304E-2</v>
      </c>
      <c r="R762" s="5">
        <f t="shared" si="188"/>
        <v>0.61586943330162536</v>
      </c>
      <c r="S762" s="5">
        <f t="shared" si="189"/>
        <v>6.2599999999999909</v>
      </c>
      <c r="T762" s="5">
        <f t="shared" si="190"/>
        <v>14.599999999999994</v>
      </c>
      <c r="U762" s="5">
        <f t="shared" si="191"/>
        <v>1.4363727997130575</v>
      </c>
      <c r="V762" s="5">
        <f t="shared" si="192"/>
        <v>1.979439776042927</v>
      </c>
      <c r="W762" s="5">
        <f t="shared" si="193"/>
        <v>10.060000000000002</v>
      </c>
      <c r="X762" s="5">
        <f t="shared" si="194"/>
        <v>240.42000000000002</v>
      </c>
      <c r="Y762" s="5">
        <f t="shared" si="195"/>
        <v>47.305855959864857</v>
      </c>
      <c r="Z762" s="10">
        <f t="shared" si="196"/>
        <v>0.54374626435498385</v>
      </c>
      <c r="AA762">
        <f t="shared" si="197"/>
        <v>8.3400000000000034</v>
      </c>
    </row>
    <row r="763" spans="1:27">
      <c r="A763" s="1">
        <f t="shared" si="187"/>
        <v>1918</v>
      </c>
      <c r="B763" s="1">
        <v>5</v>
      </c>
      <c r="C763" s="1">
        <v>-4</v>
      </c>
      <c r="D763" s="2">
        <v>2</v>
      </c>
      <c r="E763" s="5">
        <v>301.83999999999997</v>
      </c>
      <c r="F763" s="5">
        <v>284.38</v>
      </c>
      <c r="G763" s="5">
        <v>18.41</v>
      </c>
      <c r="H763" s="5">
        <v>300.73</v>
      </c>
      <c r="I763" s="5">
        <v>284.91000000000003</v>
      </c>
      <c r="J763" s="5">
        <v>13.08</v>
      </c>
      <c r="K763" s="6">
        <f t="shared" si="198"/>
        <v>301.28499999999997</v>
      </c>
      <c r="L763" s="6">
        <f t="shared" si="199"/>
        <v>1.1099999999999568</v>
      </c>
      <c r="M763" s="6">
        <f t="shared" si="200"/>
        <v>284.64499999999998</v>
      </c>
      <c r="N763" s="5">
        <f t="shared" si="201"/>
        <v>11.291750307193301</v>
      </c>
      <c r="O763" s="6">
        <f t="shared" si="202"/>
        <v>-0.53000000000002956</v>
      </c>
      <c r="P763" s="6">
        <f t="shared" si="203"/>
        <v>22.583500614386601</v>
      </c>
      <c r="Q763" s="6">
        <f t="shared" si="204"/>
        <v>0.32909201601130955</v>
      </c>
      <c r="R763" s="5">
        <f t="shared" si="188"/>
        <v>7.2619388287183437E-2</v>
      </c>
      <c r="S763" s="5">
        <f t="shared" si="189"/>
        <v>1.6399999999999864</v>
      </c>
      <c r="T763" s="5">
        <f t="shared" si="190"/>
        <v>0.53000000000002956</v>
      </c>
      <c r="U763" s="5">
        <f t="shared" si="191"/>
        <v>2.3468460848908346E-2</v>
      </c>
      <c r="V763" s="5">
        <f t="shared" si="192"/>
        <v>1.4736422208521238</v>
      </c>
      <c r="W763" s="5">
        <f t="shared" si="193"/>
        <v>16.639999999999986</v>
      </c>
      <c r="X763" s="5">
        <f t="shared" si="194"/>
        <v>284.64499999999998</v>
      </c>
      <c r="Y763" s="5">
        <f t="shared" si="195"/>
        <v>25.208226559762807</v>
      </c>
      <c r="Z763" s="10">
        <f t="shared" si="196"/>
        <v>0.54387590496362315</v>
      </c>
      <c r="AA763">
        <f t="shared" si="197"/>
        <v>1.1099999999999568</v>
      </c>
    </row>
    <row r="764" spans="1:27">
      <c r="A764" s="1">
        <f t="shared" si="187"/>
        <v>786</v>
      </c>
      <c r="B764" s="1">
        <v>2</v>
      </c>
      <c r="C764" s="1">
        <v>-1</v>
      </c>
      <c r="D764" s="2">
        <v>7</v>
      </c>
      <c r="E764" s="5">
        <v>483.04</v>
      </c>
      <c r="F764" s="5">
        <v>474.84</v>
      </c>
      <c r="G764" s="5">
        <v>30.6</v>
      </c>
      <c r="H764" s="5">
        <v>464.3</v>
      </c>
      <c r="I764" s="5">
        <v>458.51</v>
      </c>
      <c r="J764" s="5">
        <v>13.64</v>
      </c>
      <c r="K764" s="6">
        <f t="shared" si="198"/>
        <v>473.67</v>
      </c>
      <c r="L764" s="6">
        <f t="shared" si="199"/>
        <v>18.740000000000009</v>
      </c>
      <c r="M764" s="6">
        <f t="shared" si="200"/>
        <v>466.67499999999995</v>
      </c>
      <c r="N764" s="5">
        <f t="shared" si="201"/>
        <v>16.751191002433231</v>
      </c>
      <c r="O764" s="6">
        <f t="shared" si="202"/>
        <v>16.329999999999984</v>
      </c>
      <c r="P764" s="6">
        <f t="shared" si="203"/>
        <v>33.502382004866462</v>
      </c>
      <c r="Q764" s="6">
        <f t="shared" si="204"/>
        <v>0.66848180913634381</v>
      </c>
      <c r="R764" s="5">
        <f t="shared" si="188"/>
        <v>7.1935183583362969E-2</v>
      </c>
      <c r="S764" s="5">
        <f t="shared" si="189"/>
        <v>2.410000000000025</v>
      </c>
      <c r="T764" s="5">
        <f t="shared" si="190"/>
        <v>16.329999999999984</v>
      </c>
      <c r="U764" s="5">
        <f t="shared" si="191"/>
        <v>0.48742802818103903</v>
      </c>
      <c r="V764" s="5">
        <f t="shared" si="192"/>
        <v>0.41758224827022672</v>
      </c>
      <c r="W764" s="5">
        <f t="shared" si="193"/>
        <v>6.9950000000000614</v>
      </c>
      <c r="X764" s="5">
        <f t="shared" si="194"/>
        <v>466.67499999999995</v>
      </c>
      <c r="Y764" s="5">
        <f t="shared" si="195"/>
        <v>27.859213111008767</v>
      </c>
      <c r="Z764" s="10">
        <f t="shared" si="196"/>
        <v>0.54391727312156579</v>
      </c>
      <c r="AA764">
        <f t="shared" si="197"/>
        <v>18.740000000000009</v>
      </c>
    </row>
    <row r="765" spans="1:27">
      <c r="A765" s="1">
        <f t="shared" si="187"/>
        <v>507</v>
      </c>
      <c r="B765" s="1">
        <v>1</v>
      </c>
      <c r="C765" s="1">
        <v>5</v>
      </c>
      <c r="D765" s="2">
        <v>2</v>
      </c>
      <c r="E765" s="5">
        <v>313.60000000000002</v>
      </c>
      <c r="F765" s="5">
        <v>306.89999999999998</v>
      </c>
      <c r="G765" s="5">
        <v>12.22</v>
      </c>
      <c r="H765" s="5">
        <v>322.02</v>
      </c>
      <c r="I765" s="5">
        <v>312.39999999999998</v>
      </c>
      <c r="J765" s="5">
        <v>13.3</v>
      </c>
      <c r="K765" s="6">
        <f t="shared" si="198"/>
        <v>317.81</v>
      </c>
      <c r="L765" s="6">
        <f t="shared" si="199"/>
        <v>-8.4199999999999591</v>
      </c>
      <c r="M765" s="6">
        <f t="shared" si="200"/>
        <v>309.64999999999998</v>
      </c>
      <c r="N765" s="5">
        <f t="shared" si="201"/>
        <v>9.0307585506423553</v>
      </c>
      <c r="O765" s="6">
        <f t="shared" si="202"/>
        <v>-5.5</v>
      </c>
      <c r="P765" s="6">
        <f t="shared" si="203"/>
        <v>18.061517101284711</v>
      </c>
      <c r="Q765" s="6">
        <f t="shared" si="204"/>
        <v>-8.4488183376535464E-2</v>
      </c>
      <c r="R765" s="5">
        <f t="shared" si="188"/>
        <v>0.16166969715917498</v>
      </c>
      <c r="S765" s="5">
        <f t="shared" si="189"/>
        <v>2.9199999999999591</v>
      </c>
      <c r="T765" s="5">
        <f t="shared" si="190"/>
        <v>5.5</v>
      </c>
      <c r="U765" s="5">
        <f t="shared" si="191"/>
        <v>0.30451484053954619</v>
      </c>
      <c r="V765" s="5">
        <f t="shared" si="192"/>
        <v>0.90357858138280156</v>
      </c>
      <c r="W765" s="5">
        <f t="shared" si="193"/>
        <v>8.160000000000025</v>
      </c>
      <c r="X765" s="5">
        <f t="shared" si="194"/>
        <v>309.64999999999998</v>
      </c>
      <c r="Y765" s="5">
        <f t="shared" si="195"/>
        <v>34.2883710447529</v>
      </c>
      <c r="Z765" s="10">
        <f t="shared" si="196"/>
        <v>0.54398621306058847</v>
      </c>
      <c r="AA765">
        <f t="shared" si="197"/>
        <v>8.4199999999999591</v>
      </c>
    </row>
    <row r="766" spans="1:27">
      <c r="A766" s="1">
        <f t="shared" si="187"/>
        <v>750</v>
      </c>
      <c r="B766" s="1">
        <v>2</v>
      </c>
      <c r="C766" s="1">
        <v>-2</v>
      </c>
      <c r="D766" s="2">
        <v>-8</v>
      </c>
      <c r="E766" s="5">
        <v>503.92</v>
      </c>
      <c r="F766" s="5">
        <v>504.88</v>
      </c>
      <c r="G766" s="5">
        <v>19.61</v>
      </c>
      <c r="H766" s="5">
        <v>531.57000000000005</v>
      </c>
      <c r="I766" s="5">
        <v>528.16999999999996</v>
      </c>
      <c r="J766" s="5">
        <v>23.05</v>
      </c>
      <c r="K766" s="6">
        <f t="shared" si="198"/>
        <v>517.745</v>
      </c>
      <c r="L766" s="6">
        <f t="shared" si="199"/>
        <v>-27.650000000000034</v>
      </c>
      <c r="M766" s="6">
        <f t="shared" si="200"/>
        <v>516.52499999999998</v>
      </c>
      <c r="N766" s="5">
        <f t="shared" si="201"/>
        <v>15.131544864950175</v>
      </c>
      <c r="O766" s="6">
        <f t="shared" si="202"/>
        <v>-23.289999999999964</v>
      </c>
      <c r="P766" s="6">
        <f t="shared" si="203"/>
        <v>30.263089729900351</v>
      </c>
      <c r="Q766" s="6">
        <f t="shared" si="204"/>
        <v>-0.16023329467363051</v>
      </c>
      <c r="R766" s="5">
        <f t="shared" si="188"/>
        <v>0.14406988972088763</v>
      </c>
      <c r="S766" s="5">
        <f t="shared" si="189"/>
        <v>4.3600000000000705</v>
      </c>
      <c r="T766" s="5">
        <f t="shared" si="190"/>
        <v>23.289999999999964</v>
      </c>
      <c r="U766" s="5">
        <f t="shared" si="191"/>
        <v>0.76958434210995719</v>
      </c>
      <c r="V766" s="5">
        <f t="shared" si="192"/>
        <v>8.0626268559396322E-2</v>
      </c>
      <c r="W766" s="5">
        <f t="shared" si="193"/>
        <v>1.2200000000000273</v>
      </c>
      <c r="X766" s="5">
        <f t="shared" si="194"/>
        <v>516.52499999999998</v>
      </c>
      <c r="Y766" s="5">
        <f t="shared" si="195"/>
        <v>34.135642104623983</v>
      </c>
      <c r="Z766" s="10">
        <f t="shared" si="196"/>
        <v>0.54462831362315345</v>
      </c>
      <c r="AA766">
        <f t="shared" si="197"/>
        <v>27.650000000000034</v>
      </c>
    </row>
    <row r="767" spans="1:27">
      <c r="A767" s="1">
        <f t="shared" si="187"/>
        <v>1660</v>
      </c>
      <c r="B767" s="1">
        <v>4</v>
      </c>
      <c r="C767" s="1">
        <v>3</v>
      </c>
      <c r="D767" s="2">
        <v>-3</v>
      </c>
      <c r="E767" s="5">
        <v>270.75</v>
      </c>
      <c r="F767" s="5">
        <v>276.29000000000002</v>
      </c>
      <c r="G767" s="5">
        <v>9.15</v>
      </c>
      <c r="H767" s="5">
        <v>267.86</v>
      </c>
      <c r="I767" s="5">
        <v>279.82</v>
      </c>
      <c r="J767" s="5">
        <v>10.91</v>
      </c>
      <c r="K767" s="6">
        <f t="shared" si="198"/>
        <v>269.30500000000001</v>
      </c>
      <c r="L767" s="6">
        <f t="shared" si="199"/>
        <v>2.8899999999999864</v>
      </c>
      <c r="M767" s="6">
        <f t="shared" si="200"/>
        <v>278.05500000000001</v>
      </c>
      <c r="N767" s="5">
        <f t="shared" si="201"/>
        <v>7.1195259673660862</v>
      </c>
      <c r="O767" s="6">
        <f t="shared" si="202"/>
        <v>-3.5299999999999727</v>
      </c>
      <c r="P767" s="6">
        <f t="shared" si="203"/>
        <v>14.239051934732172</v>
      </c>
      <c r="Q767" s="6">
        <f t="shared" si="204"/>
        <v>-0.17413314683162465</v>
      </c>
      <c r="R767" s="5">
        <f t="shared" si="188"/>
        <v>0.45087271466017831</v>
      </c>
      <c r="S767" s="5">
        <f t="shared" si="189"/>
        <v>6.4199999999999591</v>
      </c>
      <c r="T767" s="5">
        <f t="shared" si="190"/>
        <v>3.5299999999999727</v>
      </c>
      <c r="U767" s="5">
        <f t="shared" si="191"/>
        <v>0.24790976366829087</v>
      </c>
      <c r="V767" s="5">
        <f t="shared" si="192"/>
        <v>1.2290144091204316</v>
      </c>
      <c r="W767" s="5">
        <f t="shared" si="193"/>
        <v>8.75</v>
      </c>
      <c r="X767" s="5">
        <f t="shared" si="194"/>
        <v>278.05500000000001</v>
      </c>
      <c r="Y767" s="5">
        <f t="shared" si="195"/>
        <v>39.055268746055042</v>
      </c>
      <c r="Z767" s="10">
        <f t="shared" si="196"/>
        <v>0.54465769066451275</v>
      </c>
      <c r="AA767">
        <f t="shared" si="197"/>
        <v>2.8899999999999864</v>
      </c>
    </row>
    <row r="768" spans="1:27">
      <c r="A768" s="1">
        <f t="shared" si="187"/>
        <v>366</v>
      </c>
      <c r="B768" s="1">
        <v>1</v>
      </c>
      <c r="C768" s="1">
        <v>-2</v>
      </c>
      <c r="D768" s="2">
        <v>8</v>
      </c>
      <c r="E768" s="5">
        <v>427.12</v>
      </c>
      <c r="F768" s="5">
        <v>407</v>
      </c>
      <c r="G768" s="5">
        <v>21.7</v>
      </c>
      <c r="H768" s="5">
        <v>392.81</v>
      </c>
      <c r="I768" s="5">
        <v>372.88</v>
      </c>
      <c r="J768" s="5">
        <v>13.03</v>
      </c>
      <c r="K768" s="6">
        <f t="shared" si="198"/>
        <v>409.96500000000003</v>
      </c>
      <c r="L768" s="6">
        <f t="shared" si="199"/>
        <v>34.31</v>
      </c>
      <c r="M768" s="6">
        <f t="shared" si="200"/>
        <v>389.94</v>
      </c>
      <c r="N768" s="5">
        <f t="shared" si="201"/>
        <v>12.655738816837205</v>
      </c>
      <c r="O768" s="6">
        <f t="shared" si="202"/>
        <v>34.120000000000005</v>
      </c>
      <c r="P768" s="6">
        <f t="shared" si="203"/>
        <v>25.311477633674411</v>
      </c>
      <c r="Q768" s="6">
        <f t="shared" si="204"/>
        <v>0.46999028674472343</v>
      </c>
      <c r="R768" s="5">
        <f t="shared" si="188"/>
        <v>7.5064760244270201E-3</v>
      </c>
      <c r="S768" s="5">
        <f t="shared" si="189"/>
        <v>0.18999999999999773</v>
      </c>
      <c r="T768" s="5">
        <f t="shared" si="190"/>
        <v>34.120000000000005</v>
      </c>
      <c r="U768" s="5">
        <f t="shared" si="191"/>
        <v>1.3480050629129106</v>
      </c>
      <c r="V768" s="5">
        <f t="shared" si="192"/>
        <v>1.5822861304121383</v>
      </c>
      <c r="W768" s="5">
        <f t="shared" si="193"/>
        <v>20.025000000000034</v>
      </c>
      <c r="X768" s="5">
        <f t="shared" si="194"/>
        <v>389.94</v>
      </c>
      <c r="Y768" s="5">
        <f t="shared" si="195"/>
        <v>30.811318536474811</v>
      </c>
      <c r="Z768" s="10">
        <f t="shared" si="196"/>
        <v>0.54473020845185371</v>
      </c>
      <c r="AA768">
        <f t="shared" si="197"/>
        <v>34.31</v>
      </c>
    </row>
    <row r="769" spans="1:27">
      <c r="A769" s="1">
        <f t="shared" si="187"/>
        <v>690</v>
      </c>
      <c r="B769" s="1">
        <v>2</v>
      </c>
      <c r="C769" s="1">
        <v>-5</v>
      </c>
      <c r="D769" s="2">
        <v>-5</v>
      </c>
      <c r="E769" s="5">
        <v>593.88</v>
      </c>
      <c r="F769" s="5">
        <v>585.20000000000005</v>
      </c>
      <c r="G769" s="5">
        <v>27.96</v>
      </c>
      <c r="H769" s="5">
        <v>574.9</v>
      </c>
      <c r="I769" s="5">
        <v>573.5</v>
      </c>
      <c r="J769" s="5">
        <v>18.68</v>
      </c>
      <c r="K769" s="6">
        <f t="shared" si="198"/>
        <v>584.39</v>
      </c>
      <c r="L769" s="6">
        <f t="shared" si="199"/>
        <v>18.980000000000018</v>
      </c>
      <c r="M769" s="6">
        <f t="shared" si="200"/>
        <v>579.35</v>
      </c>
      <c r="N769" s="5">
        <f t="shared" si="201"/>
        <v>16.812971182988449</v>
      </c>
      <c r="O769" s="6">
        <f t="shared" si="202"/>
        <v>11.700000000000045</v>
      </c>
      <c r="P769" s="6">
        <f t="shared" si="203"/>
        <v>33.625942365976897</v>
      </c>
      <c r="Q769" s="6">
        <f t="shared" si="204"/>
        <v>0.38278736079469083</v>
      </c>
      <c r="R769" s="5">
        <f t="shared" si="188"/>
        <v>0.21649950864621589</v>
      </c>
      <c r="S769" s="5">
        <f t="shared" si="189"/>
        <v>7.2799999999999727</v>
      </c>
      <c r="T769" s="5">
        <f t="shared" si="190"/>
        <v>11.700000000000045</v>
      </c>
      <c r="U769" s="5">
        <f t="shared" si="191"/>
        <v>0.34794563889570679</v>
      </c>
      <c r="V769" s="5">
        <f t="shared" si="192"/>
        <v>0.29976855043322098</v>
      </c>
      <c r="W769" s="5">
        <f t="shared" si="193"/>
        <v>5.0399999999999636</v>
      </c>
      <c r="X769" s="5">
        <f t="shared" si="194"/>
        <v>579.35</v>
      </c>
      <c r="Y769" s="5">
        <f t="shared" si="195"/>
        <v>34.458513828072981</v>
      </c>
      <c r="Z769" s="10">
        <f t="shared" si="196"/>
        <v>0.54482107154551207</v>
      </c>
      <c r="AA769">
        <f t="shared" si="197"/>
        <v>18.980000000000018</v>
      </c>
    </row>
    <row r="770" spans="1:27">
      <c r="A770" s="1">
        <f t="shared" si="187"/>
        <v>827</v>
      </c>
      <c r="B770" s="1">
        <v>2</v>
      </c>
      <c r="C770" s="1">
        <v>1</v>
      </c>
      <c r="D770" s="2">
        <v>6</v>
      </c>
      <c r="E770" s="5">
        <v>386.29</v>
      </c>
      <c r="F770" s="5">
        <v>394.73</v>
      </c>
      <c r="G770" s="5">
        <v>28.98</v>
      </c>
      <c r="H770" s="5">
        <v>372.52</v>
      </c>
      <c r="I770" s="5">
        <v>364.92</v>
      </c>
      <c r="J770" s="5">
        <v>14.13</v>
      </c>
      <c r="K770" s="6">
        <f t="shared" si="198"/>
        <v>379.40499999999997</v>
      </c>
      <c r="L770" s="6">
        <f t="shared" si="199"/>
        <v>13.770000000000039</v>
      </c>
      <c r="M770" s="6">
        <f t="shared" si="200"/>
        <v>379.82500000000005</v>
      </c>
      <c r="N770" s="5">
        <f t="shared" si="201"/>
        <v>16.120618009245177</v>
      </c>
      <c r="O770" s="6">
        <f t="shared" si="202"/>
        <v>29.810000000000002</v>
      </c>
      <c r="P770" s="6">
        <f t="shared" si="203"/>
        <v>32.241236018490355</v>
      </c>
      <c r="Q770" s="6">
        <f t="shared" si="204"/>
        <v>0.6158587424902402</v>
      </c>
      <c r="R770" s="5">
        <f t="shared" si="188"/>
        <v>0.49749953726342938</v>
      </c>
      <c r="S770" s="5">
        <f t="shared" si="189"/>
        <v>16.039999999999964</v>
      </c>
      <c r="T770" s="5">
        <f t="shared" si="190"/>
        <v>29.810000000000002</v>
      </c>
      <c r="U770" s="5">
        <f t="shared" si="191"/>
        <v>0.92459234450267236</v>
      </c>
      <c r="V770" s="5">
        <f t="shared" si="192"/>
        <v>2.6053591727017083E-2</v>
      </c>
      <c r="W770" s="5">
        <f t="shared" si="193"/>
        <v>0.42000000000007276</v>
      </c>
      <c r="X770" s="5">
        <f t="shared" si="194"/>
        <v>379.82500000000005</v>
      </c>
      <c r="Y770" s="5">
        <f t="shared" si="195"/>
        <v>23.561441613601311</v>
      </c>
      <c r="Z770" s="10">
        <f t="shared" si="196"/>
        <v>0.5452054658566805</v>
      </c>
      <c r="AA770">
        <f t="shared" si="197"/>
        <v>13.770000000000039</v>
      </c>
    </row>
    <row r="771" spans="1:27">
      <c r="A771" s="1">
        <f t="shared" si="187"/>
        <v>1476</v>
      </c>
      <c r="B771" s="1">
        <v>4</v>
      </c>
      <c r="C771" s="1">
        <v>-6</v>
      </c>
      <c r="D771" s="2">
        <v>2</v>
      </c>
      <c r="E771" s="5">
        <v>276.54000000000002</v>
      </c>
      <c r="F771" s="5">
        <v>277.74</v>
      </c>
      <c r="G771" s="5">
        <v>11.44</v>
      </c>
      <c r="H771" s="5">
        <v>291.37</v>
      </c>
      <c r="I771" s="5">
        <v>297.02999999999997</v>
      </c>
      <c r="J771" s="5">
        <v>16.66</v>
      </c>
      <c r="K771" s="6">
        <f t="shared" si="198"/>
        <v>283.95500000000004</v>
      </c>
      <c r="L771" s="6">
        <f t="shared" si="199"/>
        <v>-14.829999999999984</v>
      </c>
      <c r="M771" s="6">
        <f t="shared" si="200"/>
        <v>287.38499999999999</v>
      </c>
      <c r="N771" s="5">
        <f t="shared" si="201"/>
        <v>10.104815683623329</v>
      </c>
      <c r="O771" s="6">
        <f t="shared" si="202"/>
        <v>-19.289999999999964</v>
      </c>
      <c r="P771" s="6">
        <f t="shared" si="203"/>
        <v>20.209631367246658</v>
      </c>
      <c r="Q771" s="6">
        <f t="shared" si="204"/>
        <v>-0.35913690793900149</v>
      </c>
      <c r="R771" s="5">
        <f t="shared" si="188"/>
        <v>0.22068685563598214</v>
      </c>
      <c r="S771" s="5">
        <f t="shared" si="189"/>
        <v>4.4599999999999795</v>
      </c>
      <c r="T771" s="5">
        <f t="shared" si="190"/>
        <v>19.289999999999964</v>
      </c>
      <c r="U771" s="5">
        <f t="shared" si="191"/>
        <v>0.95449539130450833</v>
      </c>
      <c r="V771" s="5">
        <f t="shared" si="192"/>
        <v>0.33944211427417542</v>
      </c>
      <c r="W771" s="5">
        <f t="shared" si="193"/>
        <v>3.42999999999995</v>
      </c>
      <c r="X771" s="5">
        <f t="shared" si="194"/>
        <v>287.38499999999999</v>
      </c>
      <c r="Y771" s="5">
        <f t="shared" si="195"/>
        <v>28.440400003115254</v>
      </c>
      <c r="Z771" s="10">
        <f t="shared" si="196"/>
        <v>0.54524123101614386</v>
      </c>
      <c r="AA771">
        <f t="shared" si="197"/>
        <v>14.829999999999984</v>
      </c>
    </row>
    <row r="772" spans="1:27">
      <c r="A772" s="1">
        <f t="shared" si="187"/>
        <v>127</v>
      </c>
      <c r="B772" s="1">
        <v>0</v>
      </c>
      <c r="C772" s="1">
        <v>6</v>
      </c>
      <c r="D772" s="2">
        <v>1</v>
      </c>
      <c r="E772" s="5">
        <v>139.80000000000001</v>
      </c>
      <c r="F772" s="5">
        <v>147.38999999999999</v>
      </c>
      <c r="G772" s="5">
        <v>4.3600000000000003</v>
      </c>
      <c r="H772" s="5">
        <v>130.53</v>
      </c>
      <c r="I772" s="5">
        <v>121.03</v>
      </c>
      <c r="J772" s="5">
        <v>6.61</v>
      </c>
      <c r="K772" s="6">
        <f t="shared" si="198"/>
        <v>135.16500000000002</v>
      </c>
      <c r="L772" s="6">
        <f t="shared" si="199"/>
        <v>9.2700000000000102</v>
      </c>
      <c r="M772" s="6">
        <f t="shared" si="200"/>
        <v>134.20999999999998</v>
      </c>
      <c r="N772" s="5">
        <f t="shared" si="201"/>
        <v>3.9592202515141794</v>
      </c>
      <c r="O772" s="6">
        <f t="shared" si="202"/>
        <v>26.359999999999985</v>
      </c>
      <c r="P772" s="6">
        <f t="shared" si="203"/>
        <v>7.9184405030283589</v>
      </c>
      <c r="Q772" s="6">
        <f t="shared" si="204"/>
        <v>-0.39364961396580955</v>
      </c>
      <c r="R772" s="5">
        <f t="shared" si="188"/>
        <v>2.1582532562395347</v>
      </c>
      <c r="S772" s="5">
        <f t="shared" si="189"/>
        <v>17.089999999999975</v>
      </c>
      <c r="T772" s="5">
        <f t="shared" si="190"/>
        <v>26.359999999999985</v>
      </c>
      <c r="U772" s="5">
        <f t="shared" si="191"/>
        <v>3.3289383168211928</v>
      </c>
      <c r="V772" s="5">
        <f t="shared" si="192"/>
        <v>0.24120911172719098</v>
      </c>
      <c r="W772" s="5">
        <f t="shared" si="193"/>
        <v>0.95500000000004093</v>
      </c>
      <c r="X772" s="5">
        <f t="shared" si="194"/>
        <v>134.20999999999998</v>
      </c>
      <c r="Y772" s="5">
        <f t="shared" si="195"/>
        <v>33.898088884717183</v>
      </c>
      <c r="Z772" s="10">
        <f t="shared" si="196"/>
        <v>0.54582323145868383</v>
      </c>
      <c r="AA772">
        <f t="shared" si="197"/>
        <v>9.2700000000000102</v>
      </c>
    </row>
    <row r="773" spans="1:27">
      <c r="A773" s="1">
        <f t="shared" si="187"/>
        <v>488</v>
      </c>
      <c r="B773" s="1">
        <v>1</v>
      </c>
      <c r="C773" s="1">
        <v>4</v>
      </c>
      <c r="D773" s="2">
        <v>4</v>
      </c>
      <c r="E773" s="5">
        <v>193.5</v>
      </c>
      <c r="F773" s="5">
        <v>199.85</v>
      </c>
      <c r="G773" s="5">
        <v>11.54</v>
      </c>
      <c r="H773" s="5">
        <v>192.75</v>
      </c>
      <c r="I773" s="5">
        <v>197.72</v>
      </c>
      <c r="J773" s="5">
        <v>8.74</v>
      </c>
      <c r="K773" s="6">
        <f t="shared" si="198"/>
        <v>193.125</v>
      </c>
      <c r="L773" s="6">
        <f t="shared" si="199"/>
        <v>0.75</v>
      </c>
      <c r="M773" s="6">
        <f t="shared" si="200"/>
        <v>198.785</v>
      </c>
      <c r="N773" s="5">
        <f t="shared" si="201"/>
        <v>7.2380798558733792</v>
      </c>
      <c r="O773" s="6">
        <f t="shared" si="202"/>
        <v>2.1299999999999955</v>
      </c>
      <c r="P773" s="6">
        <f t="shared" si="203"/>
        <v>14.476159711746758</v>
      </c>
      <c r="Q773" s="6">
        <f t="shared" si="204"/>
        <v>0.27096877636486483</v>
      </c>
      <c r="R773" s="5">
        <f t="shared" si="188"/>
        <v>9.5329149959584025E-2</v>
      </c>
      <c r="S773" s="5">
        <f t="shared" si="189"/>
        <v>1.3799999999999955</v>
      </c>
      <c r="T773" s="5">
        <f t="shared" si="190"/>
        <v>2.1299999999999955</v>
      </c>
      <c r="U773" s="5">
        <f t="shared" si="191"/>
        <v>0.1471384705897929</v>
      </c>
      <c r="V773" s="5">
        <f t="shared" si="192"/>
        <v>0.78197534604528562</v>
      </c>
      <c r="W773" s="5">
        <f t="shared" si="193"/>
        <v>5.6599999999999966</v>
      </c>
      <c r="X773" s="5">
        <f t="shared" si="194"/>
        <v>198.785</v>
      </c>
      <c r="Y773" s="5">
        <f t="shared" si="195"/>
        <v>27.463775470602862</v>
      </c>
      <c r="Z773" s="10">
        <f t="shared" si="196"/>
        <v>0.54604486995117907</v>
      </c>
      <c r="AA773">
        <f t="shared" si="197"/>
        <v>0.75</v>
      </c>
    </row>
    <row r="774" spans="1:27">
      <c r="A774" s="1">
        <f t="shared" si="187"/>
        <v>1510</v>
      </c>
      <c r="B774" s="1">
        <v>4</v>
      </c>
      <c r="C774" s="1">
        <v>-4</v>
      </c>
      <c r="D774" s="2">
        <v>-6</v>
      </c>
      <c r="E774" s="5">
        <v>277.85000000000002</v>
      </c>
      <c r="F774" s="5">
        <v>293.2</v>
      </c>
      <c r="G774" s="5">
        <v>9.7899999999999991</v>
      </c>
      <c r="H774" s="5">
        <v>262.37</v>
      </c>
      <c r="I774" s="5">
        <v>265.35000000000002</v>
      </c>
      <c r="J774" s="5">
        <v>9.1</v>
      </c>
      <c r="K774" s="6">
        <f t="shared" si="198"/>
        <v>270.11</v>
      </c>
      <c r="L774" s="6">
        <f t="shared" si="199"/>
        <v>15.480000000000018</v>
      </c>
      <c r="M774" s="6">
        <f t="shared" si="200"/>
        <v>279.27499999999998</v>
      </c>
      <c r="N774" s="5">
        <f t="shared" si="201"/>
        <v>6.683077509650774</v>
      </c>
      <c r="O774" s="6">
        <f t="shared" si="202"/>
        <v>27.849999999999966</v>
      </c>
      <c r="P774" s="6">
        <f t="shared" si="203"/>
        <v>13.366155019301548</v>
      </c>
      <c r="Q774" s="6">
        <f t="shared" si="204"/>
        <v>7.2957183742214687E-2</v>
      </c>
      <c r="R774" s="5">
        <f t="shared" si="188"/>
        <v>0.92547183405675815</v>
      </c>
      <c r="S774" s="5">
        <f t="shared" si="189"/>
        <v>12.369999999999948</v>
      </c>
      <c r="T774" s="5">
        <f t="shared" si="190"/>
        <v>27.849999999999966</v>
      </c>
      <c r="U774" s="5">
        <f t="shared" si="191"/>
        <v>2.0836209036767013</v>
      </c>
      <c r="V774" s="5">
        <f t="shared" si="192"/>
        <v>1.3713741890267084</v>
      </c>
      <c r="W774" s="5">
        <f t="shared" si="193"/>
        <v>9.1649999999999636</v>
      </c>
      <c r="X774" s="5">
        <f t="shared" si="194"/>
        <v>279.27499999999998</v>
      </c>
      <c r="Y774" s="5">
        <f t="shared" si="195"/>
        <v>41.788382612158806</v>
      </c>
      <c r="Z774" s="10">
        <f t="shared" si="196"/>
        <v>0.54624170474250688</v>
      </c>
      <c r="AA774">
        <f t="shared" si="197"/>
        <v>15.480000000000018</v>
      </c>
    </row>
    <row r="775" spans="1:27">
      <c r="A775" s="1">
        <f t="shared" si="187"/>
        <v>1234</v>
      </c>
      <c r="B775" s="1">
        <v>3</v>
      </c>
      <c r="C775" s="1">
        <v>2</v>
      </c>
      <c r="D775" s="2">
        <v>-8</v>
      </c>
      <c r="E775" s="5">
        <v>139.09</v>
      </c>
      <c r="F775" s="5">
        <v>131.33000000000001</v>
      </c>
      <c r="G775" s="5">
        <v>7.8</v>
      </c>
      <c r="H775" s="5">
        <v>137.97999999999999</v>
      </c>
      <c r="I775" s="5">
        <v>139.46</v>
      </c>
      <c r="J775" s="5">
        <v>5.22</v>
      </c>
      <c r="K775" s="6">
        <f t="shared" si="198"/>
        <v>138.535</v>
      </c>
      <c r="L775" s="6">
        <f t="shared" si="199"/>
        <v>1.1100000000000136</v>
      </c>
      <c r="M775" s="6">
        <f t="shared" si="200"/>
        <v>135.39500000000001</v>
      </c>
      <c r="N775" s="5">
        <f t="shared" si="201"/>
        <v>4.6927710363920374</v>
      </c>
      <c r="O775" s="6">
        <f t="shared" si="202"/>
        <v>-8.1299999999999955</v>
      </c>
      <c r="P775" s="6">
        <f t="shared" si="203"/>
        <v>9.3855420727840748</v>
      </c>
      <c r="Q775" s="6">
        <f t="shared" si="204"/>
        <v>0.38133965425640609</v>
      </c>
      <c r="R775" s="5">
        <f t="shared" si="188"/>
        <v>0.98449294972465107</v>
      </c>
      <c r="S775" s="5">
        <f t="shared" si="189"/>
        <v>9.2400000000000091</v>
      </c>
      <c r="T775" s="5">
        <f t="shared" si="190"/>
        <v>8.1299999999999955</v>
      </c>
      <c r="U775" s="5">
        <f t="shared" si="191"/>
        <v>0.86622593953045457</v>
      </c>
      <c r="V775" s="5">
        <f t="shared" si="192"/>
        <v>0.66911425587346052</v>
      </c>
      <c r="W775" s="5">
        <f t="shared" si="193"/>
        <v>3.1399999999999864</v>
      </c>
      <c r="X775" s="5">
        <f t="shared" si="194"/>
        <v>135.39500000000001</v>
      </c>
      <c r="Y775" s="5">
        <f t="shared" si="195"/>
        <v>28.851823144582035</v>
      </c>
      <c r="Z775" s="10">
        <f t="shared" si="196"/>
        <v>0.54632865566433553</v>
      </c>
      <c r="AA775">
        <f t="shared" si="197"/>
        <v>1.1100000000000136</v>
      </c>
    </row>
    <row r="776" spans="1:27">
      <c r="A776" s="1">
        <f t="shared" si="187"/>
        <v>1643</v>
      </c>
      <c r="B776" s="1">
        <v>4</v>
      </c>
      <c r="C776" s="1">
        <v>2</v>
      </c>
      <c r="D776" s="2">
        <v>1</v>
      </c>
      <c r="E776" s="5">
        <v>287.74</v>
      </c>
      <c r="F776" s="5">
        <v>297.97000000000003</v>
      </c>
      <c r="G776" s="5">
        <v>22</v>
      </c>
      <c r="H776" s="5">
        <v>272.77</v>
      </c>
      <c r="I776" s="5">
        <v>267.92</v>
      </c>
      <c r="J776" s="5">
        <v>7.83</v>
      </c>
      <c r="K776" s="6">
        <f t="shared" si="198"/>
        <v>280.255</v>
      </c>
      <c r="L776" s="6">
        <f t="shared" si="199"/>
        <v>14.970000000000027</v>
      </c>
      <c r="M776" s="6">
        <f t="shared" si="200"/>
        <v>282.94500000000005</v>
      </c>
      <c r="N776" s="5">
        <f t="shared" si="201"/>
        <v>11.675925016888383</v>
      </c>
      <c r="O776" s="6">
        <f t="shared" si="202"/>
        <v>30.050000000000011</v>
      </c>
      <c r="P776" s="6">
        <f t="shared" si="203"/>
        <v>23.351850033776767</v>
      </c>
      <c r="Q776" s="6">
        <f t="shared" si="204"/>
        <v>0.77514065880824612</v>
      </c>
      <c r="R776" s="5">
        <f t="shared" si="188"/>
        <v>0.6457732461534248</v>
      </c>
      <c r="S776" s="5">
        <f t="shared" si="189"/>
        <v>15.079999999999984</v>
      </c>
      <c r="T776" s="5">
        <f t="shared" si="190"/>
        <v>30.050000000000011</v>
      </c>
      <c r="U776" s="5">
        <f t="shared" si="191"/>
        <v>1.2868359447553344</v>
      </c>
      <c r="V776" s="5">
        <f t="shared" si="192"/>
        <v>0.23038859842874665</v>
      </c>
      <c r="W776" s="5">
        <f t="shared" si="193"/>
        <v>2.6900000000000546</v>
      </c>
      <c r="X776" s="5">
        <f t="shared" si="194"/>
        <v>282.94500000000005</v>
      </c>
      <c r="Y776" s="5">
        <f t="shared" si="195"/>
        <v>24.233197762981565</v>
      </c>
      <c r="Z776" s="10">
        <f t="shared" si="196"/>
        <v>0.54706763750015408</v>
      </c>
      <c r="AA776">
        <f t="shared" si="197"/>
        <v>14.970000000000027</v>
      </c>
    </row>
    <row r="777" spans="1:27">
      <c r="A777" s="1">
        <f t="shared" si="187"/>
        <v>330</v>
      </c>
      <c r="B777" s="1">
        <v>1</v>
      </c>
      <c r="C777" s="1">
        <v>-3</v>
      </c>
      <c r="D777" s="2">
        <v>-7</v>
      </c>
      <c r="E777" s="5">
        <v>562.05999999999995</v>
      </c>
      <c r="F777" s="5">
        <v>545.29999999999995</v>
      </c>
      <c r="G777" s="5">
        <v>29.26</v>
      </c>
      <c r="H777" s="5">
        <v>562.73</v>
      </c>
      <c r="I777" s="5">
        <v>560.26</v>
      </c>
      <c r="J777" s="5">
        <v>29.14</v>
      </c>
      <c r="K777" s="6">
        <f t="shared" si="198"/>
        <v>562.39499999999998</v>
      </c>
      <c r="L777" s="6">
        <f t="shared" si="199"/>
        <v>-0.67000000000007276</v>
      </c>
      <c r="M777" s="6">
        <f t="shared" si="200"/>
        <v>552.78</v>
      </c>
      <c r="N777" s="5">
        <f t="shared" si="201"/>
        <v>20.647561599375361</v>
      </c>
      <c r="O777" s="6">
        <f t="shared" si="202"/>
        <v>-14.960000000000036</v>
      </c>
      <c r="P777" s="6">
        <f t="shared" si="203"/>
        <v>41.295123198750723</v>
      </c>
      <c r="Q777" s="6">
        <f t="shared" si="204"/>
        <v>4.1095716897423711E-3</v>
      </c>
      <c r="R777" s="5">
        <f t="shared" si="188"/>
        <v>0.34604570450663458</v>
      </c>
      <c r="S777" s="5">
        <f t="shared" si="189"/>
        <v>14.289999999999964</v>
      </c>
      <c r="T777" s="5">
        <f t="shared" si="190"/>
        <v>14.960000000000036</v>
      </c>
      <c r="U777" s="5">
        <f t="shared" si="191"/>
        <v>0.36227038064515599</v>
      </c>
      <c r="V777" s="5">
        <f t="shared" si="192"/>
        <v>0.46567242111004942</v>
      </c>
      <c r="W777" s="5">
        <f t="shared" si="193"/>
        <v>9.6150000000000091</v>
      </c>
      <c r="X777" s="5">
        <f t="shared" si="194"/>
        <v>552.78</v>
      </c>
      <c r="Y777" s="5">
        <f t="shared" si="195"/>
        <v>26.772168584629522</v>
      </c>
      <c r="Z777" s="10">
        <f t="shared" si="196"/>
        <v>0.54715811243186363</v>
      </c>
      <c r="AA777">
        <f t="shared" si="197"/>
        <v>0.67000000000007276</v>
      </c>
    </row>
    <row r="778" spans="1:27">
      <c r="A778" s="1">
        <f t="shared" si="187"/>
        <v>1078</v>
      </c>
      <c r="B778" s="1">
        <v>3</v>
      </c>
      <c r="C778" s="1">
        <v>-6</v>
      </c>
      <c r="D778" s="2">
        <v>4</v>
      </c>
      <c r="E778" s="5">
        <v>196.41</v>
      </c>
      <c r="F778" s="5">
        <v>200.84</v>
      </c>
      <c r="G778" s="5">
        <v>10.51</v>
      </c>
      <c r="H778" s="5">
        <v>171.98</v>
      </c>
      <c r="I778" s="5">
        <v>159.38999999999999</v>
      </c>
      <c r="J778" s="5">
        <v>7.27</v>
      </c>
      <c r="K778" s="6">
        <f t="shared" si="198"/>
        <v>184.19499999999999</v>
      </c>
      <c r="L778" s="6">
        <f t="shared" si="199"/>
        <v>24.430000000000007</v>
      </c>
      <c r="M778" s="6">
        <f t="shared" si="200"/>
        <v>180.11500000000001</v>
      </c>
      <c r="N778" s="5">
        <f t="shared" si="201"/>
        <v>6.3896987409423298</v>
      </c>
      <c r="O778" s="6">
        <f t="shared" si="202"/>
        <v>41.450000000000017</v>
      </c>
      <c r="P778" s="6">
        <f t="shared" si="203"/>
        <v>12.77939748188466</v>
      </c>
      <c r="Q778" s="6">
        <f t="shared" si="204"/>
        <v>0.35274105551915652</v>
      </c>
      <c r="R778" s="5">
        <f t="shared" si="188"/>
        <v>1.3318311778099543</v>
      </c>
      <c r="S778" s="5">
        <f t="shared" si="189"/>
        <v>17.02000000000001</v>
      </c>
      <c r="T778" s="5">
        <f t="shared" si="190"/>
        <v>41.450000000000017</v>
      </c>
      <c r="U778" s="5">
        <f t="shared" si="191"/>
        <v>3.2435018989554991</v>
      </c>
      <c r="V778" s="5">
        <f t="shared" si="192"/>
        <v>0.63852775622380598</v>
      </c>
      <c r="W778" s="5">
        <f t="shared" si="193"/>
        <v>4.0799999999999841</v>
      </c>
      <c r="X778" s="5">
        <f t="shared" si="194"/>
        <v>180.11500000000001</v>
      </c>
      <c r="Y778" s="5">
        <f t="shared" si="195"/>
        <v>28.188339904963549</v>
      </c>
      <c r="Z778" s="10">
        <f t="shared" si="196"/>
        <v>0.54722847148151932</v>
      </c>
      <c r="AA778">
        <f t="shared" si="197"/>
        <v>24.430000000000007</v>
      </c>
    </row>
    <row r="779" spans="1:27">
      <c r="A779" s="1">
        <f t="shared" si="187"/>
        <v>1994</v>
      </c>
      <c r="B779" s="1">
        <v>5</v>
      </c>
      <c r="C779" s="1">
        <v>0</v>
      </c>
      <c r="D779" s="2">
        <v>-6</v>
      </c>
      <c r="E779" s="5">
        <v>261.83999999999997</v>
      </c>
      <c r="F779" s="5">
        <v>260.89</v>
      </c>
      <c r="G779" s="5">
        <v>8.17</v>
      </c>
      <c r="H779" s="5">
        <v>254.61</v>
      </c>
      <c r="I779" s="5">
        <v>247.6</v>
      </c>
      <c r="J779" s="5">
        <v>11.51</v>
      </c>
      <c r="K779" s="6">
        <f t="shared" si="198"/>
        <v>258.22500000000002</v>
      </c>
      <c r="L779" s="6">
        <f t="shared" si="199"/>
        <v>7.2299999999999613</v>
      </c>
      <c r="M779" s="6">
        <f t="shared" si="200"/>
        <v>254.245</v>
      </c>
      <c r="N779" s="5">
        <f t="shared" si="201"/>
        <v>7.0574251678639852</v>
      </c>
      <c r="O779" s="6">
        <f t="shared" si="202"/>
        <v>13.289999999999992</v>
      </c>
      <c r="P779" s="6">
        <f t="shared" si="203"/>
        <v>14.11485033572797</v>
      </c>
      <c r="Q779" s="6">
        <f t="shared" si="204"/>
        <v>-0.3299278719463532</v>
      </c>
      <c r="R779" s="5">
        <f t="shared" si="188"/>
        <v>0.42933505179723802</v>
      </c>
      <c r="S779" s="5">
        <f t="shared" si="189"/>
        <v>6.0600000000000307</v>
      </c>
      <c r="T779" s="5">
        <f t="shared" si="190"/>
        <v>13.289999999999992</v>
      </c>
      <c r="U779" s="5">
        <f t="shared" si="191"/>
        <v>0.94156152448601671</v>
      </c>
      <c r="V779" s="5">
        <f t="shared" si="192"/>
        <v>0.56394505153564567</v>
      </c>
      <c r="W779" s="5">
        <f t="shared" si="193"/>
        <v>3.9800000000000182</v>
      </c>
      <c r="X779" s="5">
        <f t="shared" si="194"/>
        <v>254.245</v>
      </c>
      <c r="Y779" s="5">
        <f t="shared" si="195"/>
        <v>36.025178298411959</v>
      </c>
      <c r="Z779" s="10">
        <f t="shared" si="196"/>
        <v>0.54732531459818301</v>
      </c>
      <c r="AA779">
        <f t="shared" si="197"/>
        <v>7.2299999999999613</v>
      </c>
    </row>
    <row r="780" spans="1:27">
      <c r="A780" s="1">
        <f t="shared" si="187"/>
        <v>1892</v>
      </c>
      <c r="B780" s="1">
        <v>5</v>
      </c>
      <c r="C780" s="1">
        <v>-5</v>
      </c>
      <c r="D780" s="2">
        <v>-3</v>
      </c>
      <c r="E780" s="5">
        <v>417.13</v>
      </c>
      <c r="F780" s="5">
        <v>418.78</v>
      </c>
      <c r="G780" s="5">
        <v>21.42</v>
      </c>
      <c r="H780" s="5">
        <v>436.43</v>
      </c>
      <c r="I780" s="5">
        <v>440.05</v>
      </c>
      <c r="J780" s="5">
        <v>17.43</v>
      </c>
      <c r="K780" s="6">
        <f t="shared" si="198"/>
        <v>426.78</v>
      </c>
      <c r="L780" s="6">
        <f t="shared" si="199"/>
        <v>-19.300000000000011</v>
      </c>
      <c r="M780" s="6">
        <f t="shared" si="200"/>
        <v>429.41499999999996</v>
      </c>
      <c r="N780" s="5">
        <f t="shared" si="201"/>
        <v>13.807799426411147</v>
      </c>
      <c r="O780" s="6">
        <f t="shared" si="202"/>
        <v>-21.270000000000039</v>
      </c>
      <c r="P780" s="6">
        <f t="shared" si="203"/>
        <v>27.615598852822295</v>
      </c>
      <c r="Q780" s="6">
        <f t="shared" si="204"/>
        <v>0.20326143526282328</v>
      </c>
      <c r="R780" s="5">
        <f t="shared" si="188"/>
        <v>7.1336493932257952E-2</v>
      </c>
      <c r="S780" s="5">
        <f t="shared" si="189"/>
        <v>1.9700000000000273</v>
      </c>
      <c r="T780" s="5">
        <f t="shared" si="190"/>
        <v>21.270000000000039</v>
      </c>
      <c r="U780" s="5">
        <f t="shared" si="191"/>
        <v>0.77021686595893823</v>
      </c>
      <c r="V780" s="5">
        <f t="shared" si="192"/>
        <v>0.19083417412334666</v>
      </c>
      <c r="W780" s="5">
        <f t="shared" si="193"/>
        <v>2.6349999999999909</v>
      </c>
      <c r="X780" s="5">
        <f t="shared" si="194"/>
        <v>429.41499999999996</v>
      </c>
      <c r="Y780" s="5">
        <f t="shared" si="195"/>
        <v>31.099452326822458</v>
      </c>
      <c r="Z780" s="10">
        <f t="shared" si="196"/>
        <v>0.54755821608300248</v>
      </c>
      <c r="AA780">
        <f t="shared" si="197"/>
        <v>19.300000000000011</v>
      </c>
    </row>
    <row r="781" spans="1:27">
      <c r="A781" s="1">
        <f t="shared" si="187"/>
        <v>1896</v>
      </c>
      <c r="B781" s="1">
        <v>5</v>
      </c>
      <c r="C781" s="1">
        <v>-5</v>
      </c>
      <c r="D781" s="2">
        <v>1</v>
      </c>
      <c r="E781" s="5">
        <v>331.95</v>
      </c>
      <c r="F781" s="5">
        <v>323.20999999999998</v>
      </c>
      <c r="G781" s="5">
        <v>10.119999999999999</v>
      </c>
      <c r="H781" s="5">
        <v>326.68</v>
      </c>
      <c r="I781" s="5">
        <v>323.81</v>
      </c>
      <c r="J781" s="5">
        <v>18.62</v>
      </c>
      <c r="K781" s="6">
        <f t="shared" si="198"/>
        <v>329.315</v>
      </c>
      <c r="L781" s="6">
        <f t="shared" si="199"/>
        <v>5.2699999999999818</v>
      </c>
      <c r="M781" s="6">
        <f t="shared" si="200"/>
        <v>323.51</v>
      </c>
      <c r="N781" s="5">
        <f t="shared" si="201"/>
        <v>10.596211587166424</v>
      </c>
      <c r="O781" s="6">
        <f t="shared" si="202"/>
        <v>-0.60000000000002274</v>
      </c>
      <c r="P781" s="6">
        <f t="shared" si="203"/>
        <v>21.192423174332848</v>
      </c>
      <c r="Q781" s="6">
        <f t="shared" si="204"/>
        <v>-0.54393180601658186</v>
      </c>
      <c r="R781" s="5">
        <f t="shared" si="188"/>
        <v>0.27698578646303368</v>
      </c>
      <c r="S781" s="5">
        <f t="shared" si="189"/>
        <v>5.8700000000000045</v>
      </c>
      <c r="T781" s="5">
        <f t="shared" si="190"/>
        <v>0.60000000000002274</v>
      </c>
      <c r="U781" s="5">
        <f t="shared" si="191"/>
        <v>2.8312005430634817E-2</v>
      </c>
      <c r="V781" s="5">
        <f t="shared" si="192"/>
        <v>0.54783730508276363</v>
      </c>
      <c r="W781" s="5">
        <f t="shared" si="193"/>
        <v>5.8050000000000068</v>
      </c>
      <c r="X781" s="5">
        <f t="shared" si="194"/>
        <v>323.51</v>
      </c>
      <c r="Y781" s="5">
        <f t="shared" si="195"/>
        <v>30.530722922881072</v>
      </c>
      <c r="Z781" s="10">
        <f t="shared" si="196"/>
        <v>0.54770429978228208</v>
      </c>
      <c r="AA781">
        <f t="shared" si="197"/>
        <v>5.2699999999999818</v>
      </c>
    </row>
    <row r="782" spans="1:27">
      <c r="A782" s="1">
        <f t="shared" si="187"/>
        <v>1659</v>
      </c>
      <c r="B782" s="1">
        <v>4</v>
      </c>
      <c r="C782" s="1">
        <v>3</v>
      </c>
      <c r="D782" s="2">
        <v>-4</v>
      </c>
      <c r="E782" s="5">
        <v>280</v>
      </c>
      <c r="F782" s="5">
        <v>286.73</v>
      </c>
      <c r="G782" s="5">
        <v>9.83</v>
      </c>
      <c r="H782" s="5">
        <v>282.77999999999997</v>
      </c>
      <c r="I782" s="5">
        <v>300.81</v>
      </c>
      <c r="J782" s="5">
        <v>10.71</v>
      </c>
      <c r="K782" s="6">
        <f t="shared" si="198"/>
        <v>281.39</v>
      </c>
      <c r="L782" s="6">
        <f t="shared" si="199"/>
        <v>-2.7799999999999727</v>
      </c>
      <c r="M782" s="6">
        <f t="shared" si="200"/>
        <v>293.77</v>
      </c>
      <c r="N782" s="5">
        <f t="shared" si="201"/>
        <v>7.2686484300728154</v>
      </c>
      <c r="O782" s="6">
        <f t="shared" si="202"/>
        <v>-14.079999999999984</v>
      </c>
      <c r="P782" s="6">
        <f t="shared" si="203"/>
        <v>14.537296860145631</v>
      </c>
      <c r="Q782" s="6">
        <f t="shared" si="204"/>
        <v>-8.5529472443962945E-2</v>
      </c>
      <c r="R782" s="5">
        <f t="shared" si="188"/>
        <v>0.77731094774429821</v>
      </c>
      <c r="S782" s="5">
        <f t="shared" si="189"/>
        <v>11.300000000000011</v>
      </c>
      <c r="T782" s="5">
        <f t="shared" si="190"/>
        <v>14.079999999999984</v>
      </c>
      <c r="U782" s="5">
        <f t="shared" si="191"/>
        <v>0.96854319860528282</v>
      </c>
      <c r="V782" s="5">
        <f t="shared" si="192"/>
        <v>1.703205227092814</v>
      </c>
      <c r="W782" s="5">
        <f t="shared" si="193"/>
        <v>12.379999999999995</v>
      </c>
      <c r="X782" s="5">
        <f t="shared" si="194"/>
        <v>293.77</v>
      </c>
      <c r="Y782" s="5">
        <f t="shared" si="195"/>
        <v>40.416041967936685</v>
      </c>
      <c r="Z782" s="10">
        <f t="shared" si="196"/>
        <v>0.54771434160518384</v>
      </c>
      <c r="AA782">
        <f t="shared" si="197"/>
        <v>2.7799999999999727</v>
      </c>
    </row>
    <row r="783" spans="1:27">
      <c r="A783" s="1">
        <f t="shared" si="187"/>
        <v>1265</v>
      </c>
      <c r="B783" s="1">
        <v>3</v>
      </c>
      <c r="C783" s="1">
        <v>3</v>
      </c>
      <c r="D783" s="2">
        <v>2</v>
      </c>
      <c r="E783" s="5">
        <v>249.44</v>
      </c>
      <c r="F783" s="5">
        <v>250.59</v>
      </c>
      <c r="G783" s="5">
        <v>18.559999999999999</v>
      </c>
      <c r="H783" s="5">
        <v>261.49</v>
      </c>
      <c r="I783" s="5">
        <v>262.64999999999998</v>
      </c>
      <c r="J783" s="5">
        <v>10.17</v>
      </c>
      <c r="K783" s="6">
        <f t="shared" si="198"/>
        <v>255.465</v>
      </c>
      <c r="L783" s="6">
        <f t="shared" si="199"/>
        <v>-12.050000000000011</v>
      </c>
      <c r="M783" s="6">
        <f t="shared" si="200"/>
        <v>256.62</v>
      </c>
      <c r="N783" s="5">
        <f t="shared" si="201"/>
        <v>10.581853571090463</v>
      </c>
      <c r="O783" s="6">
        <f t="shared" si="202"/>
        <v>-12.059999999999974</v>
      </c>
      <c r="P783" s="6">
        <f t="shared" si="203"/>
        <v>21.163707142180925</v>
      </c>
      <c r="Q783" s="6">
        <f t="shared" si="204"/>
        <v>0.53816332795641908</v>
      </c>
      <c r="R783" s="5">
        <f t="shared" si="188"/>
        <v>4.725070108360978E-4</v>
      </c>
      <c r="S783" s="5">
        <f t="shared" si="189"/>
        <v>9.9999999999624833E-3</v>
      </c>
      <c r="T783" s="5">
        <f t="shared" si="190"/>
        <v>12.059999999999974</v>
      </c>
      <c r="U783" s="5">
        <f t="shared" si="191"/>
        <v>0.56984345507047063</v>
      </c>
      <c r="V783" s="5">
        <f t="shared" si="192"/>
        <v>0.10914911950354819</v>
      </c>
      <c r="W783" s="5">
        <f t="shared" si="193"/>
        <v>1.1550000000000011</v>
      </c>
      <c r="X783" s="5">
        <f t="shared" si="194"/>
        <v>256.62</v>
      </c>
      <c r="Y783" s="5">
        <f t="shared" si="195"/>
        <v>24.250949824242866</v>
      </c>
      <c r="Z783" s="10">
        <f t="shared" si="196"/>
        <v>0.5478147497101552</v>
      </c>
      <c r="AA783">
        <f t="shared" si="197"/>
        <v>12.050000000000011</v>
      </c>
    </row>
    <row r="784" spans="1:27">
      <c r="A784" s="1">
        <f t="shared" si="187"/>
        <v>867</v>
      </c>
      <c r="B784" s="1">
        <v>2</v>
      </c>
      <c r="C784" s="1">
        <v>3</v>
      </c>
      <c r="D784" s="2">
        <v>4</v>
      </c>
      <c r="E784" s="5">
        <v>234.53</v>
      </c>
      <c r="F784" s="5">
        <v>252.34</v>
      </c>
      <c r="G784" s="5">
        <v>17.2</v>
      </c>
      <c r="H784" s="5">
        <v>238.81</v>
      </c>
      <c r="I784" s="5">
        <v>223.49</v>
      </c>
      <c r="J784" s="5">
        <v>7.74</v>
      </c>
      <c r="K784" s="6">
        <f t="shared" si="198"/>
        <v>236.67000000000002</v>
      </c>
      <c r="L784" s="6">
        <f t="shared" si="199"/>
        <v>-4.2800000000000011</v>
      </c>
      <c r="M784" s="6">
        <f t="shared" si="200"/>
        <v>237.91500000000002</v>
      </c>
      <c r="N784" s="5">
        <f t="shared" si="201"/>
        <v>9.4306362457683619</v>
      </c>
      <c r="O784" s="6">
        <f t="shared" si="202"/>
        <v>28.849999999999994</v>
      </c>
      <c r="P784" s="6">
        <f t="shared" si="203"/>
        <v>18.861272491536724</v>
      </c>
      <c r="Q784" s="6">
        <f t="shared" si="204"/>
        <v>0.66320166320166318</v>
      </c>
      <c r="R784" s="5">
        <f t="shared" si="188"/>
        <v>1.7565092713053065</v>
      </c>
      <c r="S784" s="5">
        <f t="shared" si="189"/>
        <v>33.129999999999995</v>
      </c>
      <c r="T784" s="5">
        <f t="shared" si="190"/>
        <v>28.849999999999994</v>
      </c>
      <c r="U784" s="5">
        <f t="shared" si="191"/>
        <v>1.5295892688547568</v>
      </c>
      <c r="V784" s="5">
        <f t="shared" si="192"/>
        <v>0.13201654348174555</v>
      </c>
      <c r="W784" s="5">
        <f t="shared" si="193"/>
        <v>1.2450000000000045</v>
      </c>
      <c r="X784" s="5">
        <f t="shared" si="194"/>
        <v>237.91500000000002</v>
      </c>
      <c r="Y784" s="5">
        <f t="shared" si="195"/>
        <v>25.227884291132032</v>
      </c>
      <c r="Z784" s="10">
        <f t="shared" si="196"/>
        <v>0.54787316050341439</v>
      </c>
      <c r="AA784">
        <f t="shared" si="197"/>
        <v>4.2800000000000011</v>
      </c>
    </row>
    <row r="785" spans="1:27">
      <c r="A785" s="1">
        <f t="shared" si="187"/>
        <v>679</v>
      </c>
      <c r="B785" s="1">
        <v>2</v>
      </c>
      <c r="C785" s="1">
        <v>-6</v>
      </c>
      <c r="D785" s="2">
        <v>5</v>
      </c>
      <c r="E785" s="5">
        <v>376.53</v>
      </c>
      <c r="F785" s="5">
        <v>378.7</v>
      </c>
      <c r="G785" s="5">
        <v>24.15</v>
      </c>
      <c r="H785" s="5">
        <v>374.4</v>
      </c>
      <c r="I785" s="5">
        <v>366.18</v>
      </c>
      <c r="J785" s="5">
        <v>19.09</v>
      </c>
      <c r="K785" s="6">
        <f t="shared" si="198"/>
        <v>375.46499999999997</v>
      </c>
      <c r="L785" s="6">
        <f t="shared" si="199"/>
        <v>2.1299999999999955</v>
      </c>
      <c r="M785" s="6">
        <f t="shared" si="200"/>
        <v>372.44</v>
      </c>
      <c r="N785" s="5">
        <f t="shared" si="201"/>
        <v>15.391967060775565</v>
      </c>
      <c r="O785" s="6">
        <f t="shared" si="202"/>
        <v>12.519999999999982</v>
      </c>
      <c r="P785" s="6">
        <f t="shared" si="203"/>
        <v>30.78393412155113</v>
      </c>
      <c r="Q785" s="6">
        <f t="shared" si="204"/>
        <v>0.23088087529306689</v>
      </c>
      <c r="R785" s="5">
        <f t="shared" si="188"/>
        <v>0.33751371604989838</v>
      </c>
      <c r="S785" s="5">
        <f t="shared" si="189"/>
        <v>10.389999999999986</v>
      </c>
      <c r="T785" s="5">
        <f t="shared" si="190"/>
        <v>12.519999999999982</v>
      </c>
      <c r="U785" s="5">
        <f t="shared" si="191"/>
        <v>0.40670565206397757</v>
      </c>
      <c r="V785" s="5">
        <f t="shared" si="192"/>
        <v>0.19653108586158544</v>
      </c>
      <c r="W785" s="5">
        <f t="shared" si="193"/>
        <v>3.0249999999999773</v>
      </c>
      <c r="X785" s="5">
        <f t="shared" si="194"/>
        <v>372.44</v>
      </c>
      <c r="Y785" s="5">
        <f t="shared" si="195"/>
        <v>24.197037229186588</v>
      </c>
      <c r="Z785" s="10">
        <f t="shared" si="196"/>
        <v>0.54826544665882415</v>
      </c>
      <c r="AA785">
        <f t="shared" si="197"/>
        <v>2.1299999999999955</v>
      </c>
    </row>
    <row r="786" spans="1:27">
      <c r="A786" s="1">
        <f t="shared" si="187"/>
        <v>1150</v>
      </c>
      <c r="B786" s="1">
        <v>3</v>
      </c>
      <c r="C786" s="1">
        <v>-2</v>
      </c>
      <c r="D786" s="2">
        <v>-8</v>
      </c>
      <c r="E786" s="5">
        <v>183.78</v>
      </c>
      <c r="F786" s="5">
        <v>178.93</v>
      </c>
      <c r="G786" s="5">
        <v>7.71</v>
      </c>
      <c r="H786" s="5">
        <v>170.67</v>
      </c>
      <c r="I786" s="5">
        <v>171.02</v>
      </c>
      <c r="J786" s="5">
        <v>7.88</v>
      </c>
      <c r="K786" s="6">
        <f t="shared" si="198"/>
        <v>177.22499999999999</v>
      </c>
      <c r="L786" s="6">
        <f t="shared" si="199"/>
        <v>13.110000000000014</v>
      </c>
      <c r="M786" s="6">
        <f t="shared" si="200"/>
        <v>174.97500000000002</v>
      </c>
      <c r="N786" s="5">
        <f t="shared" si="201"/>
        <v>5.5122250498324181</v>
      </c>
      <c r="O786" s="6">
        <f t="shared" si="202"/>
        <v>7.9099999999999966</v>
      </c>
      <c r="P786" s="6">
        <f t="shared" si="203"/>
        <v>11.024450099664836</v>
      </c>
      <c r="Q786" s="6">
        <f t="shared" si="204"/>
        <v>-2.1806258922069974E-2</v>
      </c>
      <c r="R786" s="5">
        <f t="shared" si="188"/>
        <v>0.47167885499868212</v>
      </c>
      <c r="S786" s="5">
        <f t="shared" si="189"/>
        <v>5.2000000000000171</v>
      </c>
      <c r="T786" s="5">
        <f t="shared" si="190"/>
        <v>7.9099999999999966</v>
      </c>
      <c r="U786" s="5">
        <f t="shared" si="191"/>
        <v>0.71749610443068501</v>
      </c>
      <c r="V786" s="5">
        <f t="shared" si="192"/>
        <v>0.40818362451808382</v>
      </c>
      <c r="W786" s="5">
        <f t="shared" si="193"/>
        <v>2.2499999999999716</v>
      </c>
      <c r="X786" s="5">
        <f t="shared" si="194"/>
        <v>174.97500000000002</v>
      </c>
      <c r="Y786" s="5">
        <f t="shared" si="195"/>
        <v>31.743079866690056</v>
      </c>
      <c r="Z786" s="10">
        <f t="shared" si="196"/>
        <v>0.5486264667330587</v>
      </c>
      <c r="AA786">
        <f t="shared" si="197"/>
        <v>13.110000000000014</v>
      </c>
    </row>
    <row r="787" spans="1:27">
      <c r="A787" s="1">
        <f t="shared" si="187"/>
        <v>1661</v>
      </c>
      <c r="B787" s="1">
        <v>4</v>
      </c>
      <c r="C787" s="1">
        <v>3</v>
      </c>
      <c r="D787" s="2">
        <v>-2</v>
      </c>
      <c r="E787" s="5">
        <v>230.01</v>
      </c>
      <c r="F787" s="5">
        <v>232.17</v>
      </c>
      <c r="G787" s="5">
        <v>12.31</v>
      </c>
      <c r="H787" s="5">
        <v>208.09</v>
      </c>
      <c r="I787" s="5">
        <v>218.45</v>
      </c>
      <c r="J787" s="5">
        <v>8.3800000000000008</v>
      </c>
      <c r="K787" s="6">
        <f t="shared" si="198"/>
        <v>219.05</v>
      </c>
      <c r="L787" s="6">
        <f t="shared" si="199"/>
        <v>21.919999999999987</v>
      </c>
      <c r="M787" s="6">
        <f t="shared" si="200"/>
        <v>225.31</v>
      </c>
      <c r="N787" s="5">
        <f t="shared" si="201"/>
        <v>7.4458125815789913</v>
      </c>
      <c r="O787" s="6">
        <f t="shared" si="202"/>
        <v>13.719999999999999</v>
      </c>
      <c r="P787" s="6">
        <f t="shared" si="203"/>
        <v>14.891625163157983</v>
      </c>
      <c r="Q787" s="6">
        <f t="shared" si="204"/>
        <v>0.3666644871381512</v>
      </c>
      <c r="R787" s="5">
        <f t="shared" si="188"/>
        <v>0.55064507131745866</v>
      </c>
      <c r="S787" s="5">
        <f t="shared" si="189"/>
        <v>8.1999999999999886</v>
      </c>
      <c r="T787" s="5">
        <f t="shared" si="190"/>
        <v>13.719999999999999</v>
      </c>
      <c r="U787" s="5">
        <f t="shared" si="191"/>
        <v>0.92132321688726126</v>
      </c>
      <c r="V787" s="5">
        <f t="shared" si="192"/>
        <v>0.84074101132860746</v>
      </c>
      <c r="W787" s="5">
        <f t="shared" si="193"/>
        <v>6.2599999999999909</v>
      </c>
      <c r="X787" s="5">
        <f t="shared" si="194"/>
        <v>225.31</v>
      </c>
      <c r="Y787" s="5">
        <f t="shared" si="195"/>
        <v>30.259961224033361</v>
      </c>
      <c r="Z787" s="10">
        <f t="shared" si="196"/>
        <v>0.54956619255554651</v>
      </c>
      <c r="AA787">
        <f t="shared" si="197"/>
        <v>21.919999999999987</v>
      </c>
    </row>
    <row r="788" spans="1:27">
      <c r="A788" s="1">
        <f t="shared" si="187"/>
        <v>310</v>
      </c>
      <c r="B788" s="1">
        <v>1</v>
      </c>
      <c r="C788" s="1">
        <v>-4</v>
      </c>
      <c r="D788" s="2">
        <v>-6</v>
      </c>
      <c r="E788" s="5">
        <v>180.26</v>
      </c>
      <c r="F788" s="5">
        <v>197.33</v>
      </c>
      <c r="G788" s="5">
        <v>9.76</v>
      </c>
      <c r="H788" s="5">
        <v>187.36</v>
      </c>
      <c r="I788" s="5">
        <v>190.52</v>
      </c>
      <c r="J788" s="5">
        <v>6.79</v>
      </c>
      <c r="K788" s="6">
        <f t="shared" si="198"/>
        <v>183.81</v>
      </c>
      <c r="L788" s="6">
        <f t="shared" si="199"/>
        <v>-7.1000000000000227</v>
      </c>
      <c r="M788" s="6">
        <f t="shared" si="200"/>
        <v>193.92500000000001</v>
      </c>
      <c r="N788" s="5">
        <f t="shared" si="201"/>
        <v>5.9447813248260024</v>
      </c>
      <c r="O788" s="6">
        <f t="shared" si="202"/>
        <v>6.8100000000000023</v>
      </c>
      <c r="P788" s="6">
        <f t="shared" si="203"/>
        <v>11.889562649652005</v>
      </c>
      <c r="Q788" s="6">
        <f t="shared" si="204"/>
        <v>0.34771440920702001</v>
      </c>
      <c r="R788" s="5">
        <f t="shared" si="188"/>
        <v>1.1699336981421395</v>
      </c>
      <c r="S788" s="5">
        <f t="shared" si="189"/>
        <v>13.910000000000025</v>
      </c>
      <c r="T788" s="5">
        <f t="shared" si="190"/>
        <v>6.8100000000000023</v>
      </c>
      <c r="U788" s="5">
        <f t="shared" si="191"/>
        <v>0.5727712785296879</v>
      </c>
      <c r="V788" s="5">
        <f t="shared" si="192"/>
        <v>1.7014923589802633</v>
      </c>
      <c r="W788" s="5">
        <f t="shared" si="193"/>
        <v>10.115000000000009</v>
      </c>
      <c r="X788" s="5">
        <f t="shared" si="194"/>
        <v>193.92500000000001</v>
      </c>
      <c r="Y788" s="5">
        <f t="shared" si="195"/>
        <v>32.621048513618121</v>
      </c>
      <c r="Z788" s="10">
        <f t="shared" si="196"/>
        <v>0.54980814835722469</v>
      </c>
      <c r="AA788">
        <f t="shared" si="197"/>
        <v>7.1000000000000227</v>
      </c>
    </row>
    <row r="789" spans="1:27">
      <c r="A789" s="1">
        <f t="shared" si="187"/>
        <v>1530</v>
      </c>
      <c r="B789" s="1">
        <v>4</v>
      </c>
      <c r="C789" s="1">
        <v>-3</v>
      </c>
      <c r="D789" s="2">
        <v>-7</v>
      </c>
      <c r="E789" s="5">
        <v>351.47</v>
      </c>
      <c r="F789" s="5">
        <v>379.26</v>
      </c>
      <c r="G789" s="5">
        <v>12.85</v>
      </c>
      <c r="H789" s="5">
        <v>366.06</v>
      </c>
      <c r="I789" s="5">
        <v>379.49</v>
      </c>
      <c r="J789" s="5">
        <v>14.44</v>
      </c>
      <c r="K789" s="6">
        <f t="shared" si="198"/>
        <v>358.76499999999999</v>
      </c>
      <c r="L789" s="6">
        <f t="shared" si="199"/>
        <v>-14.589999999999975</v>
      </c>
      <c r="M789" s="6">
        <f t="shared" si="200"/>
        <v>379.375</v>
      </c>
      <c r="N789" s="5">
        <f t="shared" si="201"/>
        <v>9.6648344527984538</v>
      </c>
      <c r="O789" s="6">
        <f t="shared" si="202"/>
        <v>-0.23000000000001819</v>
      </c>
      <c r="P789" s="6">
        <f t="shared" si="203"/>
        <v>19.329668905596908</v>
      </c>
      <c r="Q789" s="6">
        <f t="shared" si="204"/>
        <v>-0.11613197975249179</v>
      </c>
      <c r="R789" s="5">
        <f t="shared" si="188"/>
        <v>0.74289942937625886</v>
      </c>
      <c r="S789" s="5">
        <f t="shared" si="189"/>
        <v>14.359999999999957</v>
      </c>
      <c r="T789" s="5">
        <f t="shared" si="190"/>
        <v>0.23000000000001819</v>
      </c>
      <c r="U789" s="5">
        <f t="shared" si="191"/>
        <v>1.1898807016473089E-2</v>
      </c>
      <c r="V789" s="5">
        <f t="shared" si="192"/>
        <v>2.1324731531260102</v>
      </c>
      <c r="W789" s="5">
        <f t="shared" si="193"/>
        <v>20.610000000000014</v>
      </c>
      <c r="X789" s="5">
        <f t="shared" si="194"/>
        <v>379.375</v>
      </c>
      <c r="Y789" s="5">
        <f t="shared" si="195"/>
        <v>39.253129668470621</v>
      </c>
      <c r="Z789" s="10">
        <f t="shared" si="196"/>
        <v>0.5513474403676869</v>
      </c>
      <c r="AA789">
        <f t="shared" si="197"/>
        <v>14.589999999999975</v>
      </c>
    </row>
    <row r="790" spans="1:27">
      <c r="A790" s="1">
        <f t="shared" si="187"/>
        <v>387</v>
      </c>
      <c r="B790" s="1">
        <v>1</v>
      </c>
      <c r="C790" s="1">
        <v>-1</v>
      </c>
      <c r="D790" s="2">
        <v>8</v>
      </c>
      <c r="E790" s="5">
        <v>273.04000000000002</v>
      </c>
      <c r="F790" s="5">
        <v>280.56</v>
      </c>
      <c r="G790" s="5">
        <v>16.649999999999999</v>
      </c>
      <c r="H790" s="5">
        <v>284.8</v>
      </c>
      <c r="I790" s="5">
        <v>273.39</v>
      </c>
      <c r="J790" s="5">
        <v>9.34</v>
      </c>
      <c r="K790" s="6">
        <f t="shared" si="198"/>
        <v>278.92</v>
      </c>
      <c r="L790" s="6">
        <f t="shared" si="199"/>
        <v>-11.759999999999991</v>
      </c>
      <c r="M790" s="6">
        <f t="shared" si="200"/>
        <v>276.97500000000002</v>
      </c>
      <c r="N790" s="5">
        <f t="shared" si="201"/>
        <v>9.5453928677661022</v>
      </c>
      <c r="O790" s="6">
        <f t="shared" si="202"/>
        <v>7.1700000000000159</v>
      </c>
      <c r="P790" s="6">
        <f t="shared" si="203"/>
        <v>19.090785735532204</v>
      </c>
      <c r="Q790" s="6">
        <f t="shared" si="204"/>
        <v>0.52128598596107489</v>
      </c>
      <c r="R790" s="5">
        <f t="shared" si="188"/>
        <v>0.99157783562397128</v>
      </c>
      <c r="S790" s="5">
        <f t="shared" si="189"/>
        <v>18.930000000000007</v>
      </c>
      <c r="T790" s="5">
        <f t="shared" si="190"/>
        <v>7.1700000000000159</v>
      </c>
      <c r="U790" s="5">
        <f t="shared" si="191"/>
        <v>0.37557385533142562</v>
      </c>
      <c r="V790" s="5">
        <f t="shared" si="192"/>
        <v>0.20376322137227856</v>
      </c>
      <c r="W790" s="5">
        <f t="shared" si="193"/>
        <v>1.9449999999999932</v>
      </c>
      <c r="X790" s="5">
        <f t="shared" si="194"/>
        <v>276.97500000000002</v>
      </c>
      <c r="Y790" s="5">
        <f t="shared" si="195"/>
        <v>29.016616061484349</v>
      </c>
      <c r="Z790" s="10">
        <f t="shared" si="196"/>
        <v>0.55153875657110452</v>
      </c>
      <c r="AA790">
        <f t="shared" si="197"/>
        <v>11.759999999999991</v>
      </c>
    </row>
    <row r="791" spans="1:27">
      <c r="A791" s="1">
        <f t="shared" si="187"/>
        <v>98</v>
      </c>
      <c r="B791" s="1">
        <v>0</v>
      </c>
      <c r="C791" s="1">
        <v>5</v>
      </c>
      <c r="D791" s="2">
        <v>-7</v>
      </c>
      <c r="E791" s="5">
        <v>157.37</v>
      </c>
      <c r="F791" s="5">
        <v>154.84</v>
      </c>
      <c r="G791" s="5">
        <v>5.41</v>
      </c>
      <c r="H791" s="5">
        <v>162.83000000000001</v>
      </c>
      <c r="I791" s="5">
        <v>167.53</v>
      </c>
      <c r="J791" s="5">
        <v>7.79</v>
      </c>
      <c r="K791" s="6">
        <f t="shared" si="198"/>
        <v>160.10000000000002</v>
      </c>
      <c r="L791" s="6">
        <f t="shared" si="199"/>
        <v>-5.460000000000008</v>
      </c>
      <c r="M791" s="6">
        <f t="shared" si="200"/>
        <v>161.185</v>
      </c>
      <c r="N791" s="5">
        <f t="shared" si="201"/>
        <v>4.7421566823545591</v>
      </c>
      <c r="O791" s="6">
        <f t="shared" si="202"/>
        <v>-12.689999999999998</v>
      </c>
      <c r="P791" s="6">
        <f t="shared" si="203"/>
        <v>9.4843133647091182</v>
      </c>
      <c r="Q791" s="6">
        <f t="shared" si="204"/>
        <v>-0.34925215836855572</v>
      </c>
      <c r="R791" s="5">
        <f t="shared" si="188"/>
        <v>0.76231137900848267</v>
      </c>
      <c r="S791" s="5">
        <f t="shared" si="189"/>
        <v>7.2299999999999898</v>
      </c>
      <c r="T791" s="5">
        <f t="shared" si="190"/>
        <v>12.689999999999998</v>
      </c>
      <c r="U791" s="5">
        <f t="shared" si="191"/>
        <v>1.3379988104588736</v>
      </c>
      <c r="V791" s="5">
        <f t="shared" si="192"/>
        <v>0.22879885096104818</v>
      </c>
      <c r="W791" s="5">
        <f t="shared" si="193"/>
        <v>1.0849999999999795</v>
      </c>
      <c r="X791" s="5">
        <f t="shared" si="194"/>
        <v>161.185</v>
      </c>
      <c r="Y791" s="5">
        <f t="shared" si="195"/>
        <v>33.989809025029722</v>
      </c>
      <c r="Z791" s="10">
        <f t="shared" si="196"/>
        <v>0.55185142928146891</v>
      </c>
      <c r="AA791">
        <f t="shared" si="197"/>
        <v>5.460000000000008</v>
      </c>
    </row>
    <row r="792" spans="1:27">
      <c r="A792" s="1">
        <f t="shared" si="187"/>
        <v>345</v>
      </c>
      <c r="B792" s="1">
        <v>1</v>
      </c>
      <c r="C792" s="1">
        <v>-3</v>
      </c>
      <c r="D792" s="2">
        <v>8</v>
      </c>
      <c r="E792" s="5">
        <v>614.79</v>
      </c>
      <c r="F792" s="5">
        <v>610.30999999999995</v>
      </c>
      <c r="G792" s="5">
        <v>26.74</v>
      </c>
      <c r="H792" s="5">
        <v>617.91999999999996</v>
      </c>
      <c r="I792" s="5">
        <v>610.19000000000005</v>
      </c>
      <c r="J792" s="5">
        <v>22.79</v>
      </c>
      <c r="K792" s="6">
        <f t="shared" si="198"/>
        <v>616.35500000000002</v>
      </c>
      <c r="L792" s="6">
        <f t="shared" si="199"/>
        <v>-3.1299999999999955</v>
      </c>
      <c r="M792" s="6">
        <f t="shared" si="200"/>
        <v>610.25</v>
      </c>
      <c r="N792" s="5">
        <f t="shared" si="201"/>
        <v>17.567097796733528</v>
      </c>
      <c r="O792" s="6">
        <f t="shared" si="202"/>
        <v>0.11999999999989086</v>
      </c>
      <c r="P792" s="6">
        <f t="shared" si="203"/>
        <v>35.134195593467055</v>
      </c>
      <c r="Q792" s="6">
        <f t="shared" si="204"/>
        <v>0.1584912877932054</v>
      </c>
      <c r="R792" s="5">
        <f t="shared" si="188"/>
        <v>9.2502473590264866E-2</v>
      </c>
      <c r="S792" s="5">
        <f t="shared" si="189"/>
        <v>3.2499999999998863</v>
      </c>
      <c r="T792" s="5">
        <f t="shared" si="190"/>
        <v>0.11999999999989086</v>
      </c>
      <c r="U792" s="5">
        <f t="shared" si="191"/>
        <v>3.4154759479452543E-3</v>
      </c>
      <c r="V792" s="5">
        <f t="shared" si="192"/>
        <v>0.34752467770374673</v>
      </c>
      <c r="W792" s="5">
        <f t="shared" si="193"/>
        <v>6.1050000000000182</v>
      </c>
      <c r="X792" s="5">
        <f t="shared" si="194"/>
        <v>610.25</v>
      </c>
      <c r="Y792" s="5">
        <f t="shared" si="195"/>
        <v>34.738236620591451</v>
      </c>
      <c r="Z792" s="10">
        <f t="shared" si="196"/>
        <v>0.55192119002625739</v>
      </c>
      <c r="AA792">
        <f t="shared" si="197"/>
        <v>3.1299999999999955</v>
      </c>
    </row>
    <row r="793" spans="1:27">
      <c r="A793" s="1">
        <f t="shared" si="187"/>
        <v>2020</v>
      </c>
      <c r="B793" s="1">
        <v>5</v>
      </c>
      <c r="C793" s="1">
        <v>1</v>
      </c>
      <c r="D793" s="2">
        <v>-1</v>
      </c>
      <c r="E793" s="5">
        <v>108.29</v>
      </c>
      <c r="F793" s="5">
        <v>106.62</v>
      </c>
      <c r="G793" s="5">
        <v>5.41</v>
      </c>
      <c r="H793" s="5">
        <v>115.66</v>
      </c>
      <c r="I793" s="5">
        <v>109.66</v>
      </c>
      <c r="J793" s="5">
        <v>4.13</v>
      </c>
      <c r="K793" s="6">
        <f t="shared" si="198"/>
        <v>111.97499999999999</v>
      </c>
      <c r="L793" s="6">
        <f t="shared" si="199"/>
        <v>-7.3699999999999903</v>
      </c>
      <c r="M793" s="6">
        <f t="shared" si="200"/>
        <v>108.14</v>
      </c>
      <c r="N793" s="5">
        <f t="shared" si="201"/>
        <v>3.4031235651971263</v>
      </c>
      <c r="O793" s="6">
        <f t="shared" si="202"/>
        <v>-3.039999999999992</v>
      </c>
      <c r="P793" s="6">
        <f t="shared" si="203"/>
        <v>6.8062471303942527</v>
      </c>
      <c r="Q793" s="6">
        <f t="shared" si="204"/>
        <v>0.26359848893685917</v>
      </c>
      <c r="R793" s="5">
        <f t="shared" si="188"/>
        <v>0.63618024985660238</v>
      </c>
      <c r="S793" s="5">
        <f t="shared" si="189"/>
        <v>4.3299999999999983</v>
      </c>
      <c r="T793" s="5">
        <f t="shared" si="190"/>
        <v>3.039999999999992</v>
      </c>
      <c r="U793" s="5">
        <f t="shared" si="191"/>
        <v>0.44664848950671288</v>
      </c>
      <c r="V793" s="5">
        <f t="shared" si="192"/>
        <v>1.1269058929330562</v>
      </c>
      <c r="W793" s="5">
        <f t="shared" si="193"/>
        <v>3.8349999999999937</v>
      </c>
      <c r="X793" s="5">
        <f t="shared" si="194"/>
        <v>108.14</v>
      </c>
      <c r="Y793" s="5">
        <f t="shared" si="195"/>
        <v>31.776689246878984</v>
      </c>
      <c r="Z793" s="10">
        <f t="shared" si="196"/>
        <v>0.55223364620421311</v>
      </c>
      <c r="AA793">
        <f t="shared" si="197"/>
        <v>7.3699999999999903</v>
      </c>
    </row>
    <row r="794" spans="1:27">
      <c r="A794" s="1">
        <f t="shared" si="187"/>
        <v>2016</v>
      </c>
      <c r="B794" s="1">
        <v>5</v>
      </c>
      <c r="C794" s="1">
        <v>1</v>
      </c>
      <c r="D794" s="2">
        <v>-5</v>
      </c>
      <c r="E794" s="5">
        <v>306.72000000000003</v>
      </c>
      <c r="F794" s="5">
        <v>290.66000000000003</v>
      </c>
      <c r="G794" s="5">
        <v>13.18</v>
      </c>
      <c r="H794" s="5">
        <v>311.57</v>
      </c>
      <c r="I794" s="5">
        <v>312.57</v>
      </c>
      <c r="J794" s="5">
        <v>11.24</v>
      </c>
      <c r="K794" s="6">
        <f t="shared" si="198"/>
        <v>309.14499999999998</v>
      </c>
      <c r="L794" s="6">
        <f t="shared" si="199"/>
        <v>-4.8499999999999659</v>
      </c>
      <c r="M794" s="6">
        <f t="shared" si="200"/>
        <v>301.61500000000001</v>
      </c>
      <c r="N794" s="5">
        <f t="shared" si="201"/>
        <v>8.6609756956130521</v>
      </c>
      <c r="O794" s="6">
        <f t="shared" si="202"/>
        <v>-21.909999999999968</v>
      </c>
      <c r="P794" s="6">
        <f t="shared" si="203"/>
        <v>17.321951391226104</v>
      </c>
      <c r="Q794" s="6">
        <f t="shared" si="204"/>
        <v>0.15788968505249124</v>
      </c>
      <c r="R794" s="5">
        <f t="shared" si="188"/>
        <v>0.98487748953280252</v>
      </c>
      <c r="S794" s="5">
        <f t="shared" si="189"/>
        <v>17.060000000000002</v>
      </c>
      <c r="T794" s="5">
        <f t="shared" si="190"/>
        <v>21.909999999999968</v>
      </c>
      <c r="U794" s="5">
        <f t="shared" si="191"/>
        <v>1.2648690384328061</v>
      </c>
      <c r="V794" s="5">
        <f t="shared" si="192"/>
        <v>0.86941705699671457</v>
      </c>
      <c r="W794" s="5">
        <f t="shared" si="193"/>
        <v>7.5299999999999727</v>
      </c>
      <c r="X794" s="5">
        <f t="shared" si="194"/>
        <v>301.61500000000001</v>
      </c>
      <c r="Y794" s="5">
        <f t="shared" si="195"/>
        <v>34.824598359371187</v>
      </c>
      <c r="Z794" s="10">
        <f t="shared" si="196"/>
        <v>0.5526391227555284</v>
      </c>
      <c r="AA794">
        <f t="shared" si="197"/>
        <v>4.8499999999999659</v>
      </c>
    </row>
    <row r="795" spans="1:27">
      <c r="A795" s="1">
        <f t="shared" si="187"/>
        <v>1122</v>
      </c>
      <c r="B795" s="1">
        <v>3</v>
      </c>
      <c r="C795" s="1">
        <v>-4</v>
      </c>
      <c r="D795" s="2">
        <v>6</v>
      </c>
      <c r="E795" s="5">
        <v>767.32</v>
      </c>
      <c r="F795" s="5">
        <v>786.78</v>
      </c>
      <c r="G795" s="5">
        <v>26.32</v>
      </c>
      <c r="H795" s="5">
        <v>762.77</v>
      </c>
      <c r="I795" s="5">
        <v>793.49</v>
      </c>
      <c r="J795" s="5">
        <v>31.71</v>
      </c>
      <c r="K795" s="6">
        <f t="shared" si="198"/>
        <v>765.04500000000007</v>
      </c>
      <c r="L795" s="6">
        <f t="shared" si="199"/>
        <v>4.5500000000000682</v>
      </c>
      <c r="M795" s="6">
        <f t="shared" si="200"/>
        <v>790.13499999999999</v>
      </c>
      <c r="N795" s="5">
        <f t="shared" si="201"/>
        <v>20.605014559567778</v>
      </c>
      <c r="O795" s="6">
        <f t="shared" si="202"/>
        <v>-6.7100000000000364</v>
      </c>
      <c r="P795" s="6">
        <f t="shared" si="203"/>
        <v>41.210029119135555</v>
      </c>
      <c r="Q795" s="6">
        <f t="shared" si="204"/>
        <v>-0.18417704170694063</v>
      </c>
      <c r="R795" s="5">
        <f t="shared" si="188"/>
        <v>0.27323445871509011</v>
      </c>
      <c r="S795" s="5">
        <f t="shared" si="189"/>
        <v>11.260000000000105</v>
      </c>
      <c r="T795" s="5">
        <f t="shared" si="190"/>
        <v>6.7100000000000364</v>
      </c>
      <c r="U795" s="5">
        <f t="shared" si="191"/>
        <v>0.16282444209398289</v>
      </c>
      <c r="V795" s="5">
        <f t="shared" si="192"/>
        <v>1.2176647547356172</v>
      </c>
      <c r="W795" s="5">
        <f t="shared" si="193"/>
        <v>25.089999999999918</v>
      </c>
      <c r="X795" s="5">
        <f t="shared" si="194"/>
        <v>790.13499999999999</v>
      </c>
      <c r="Y795" s="5">
        <f t="shared" si="195"/>
        <v>38.346733399084492</v>
      </c>
      <c r="Z795" s="10">
        <f t="shared" si="196"/>
        <v>0.55282637418994407</v>
      </c>
      <c r="AA795">
        <f t="shared" si="197"/>
        <v>4.5500000000000682</v>
      </c>
    </row>
    <row r="796" spans="1:27">
      <c r="A796" s="1">
        <f t="shared" ref="A796:A859" si="205">400*B796+21*C796+D796</f>
        <v>723</v>
      </c>
      <c r="B796" s="1">
        <v>2</v>
      </c>
      <c r="C796" s="1">
        <v>-4</v>
      </c>
      <c r="D796" s="2">
        <v>7</v>
      </c>
      <c r="E796" s="5">
        <v>291.83999999999997</v>
      </c>
      <c r="F796" s="5">
        <v>289.86</v>
      </c>
      <c r="G796" s="5">
        <v>11.11</v>
      </c>
      <c r="H796" s="5">
        <v>295.58</v>
      </c>
      <c r="I796" s="5">
        <v>298.27999999999997</v>
      </c>
      <c r="J796" s="5">
        <v>9.4499999999999993</v>
      </c>
      <c r="K796" s="6">
        <f t="shared" si="198"/>
        <v>293.70999999999998</v>
      </c>
      <c r="L796" s="6">
        <f t="shared" si="199"/>
        <v>-3.7400000000000091</v>
      </c>
      <c r="M796" s="6">
        <f t="shared" si="200"/>
        <v>294.07</v>
      </c>
      <c r="N796" s="5">
        <f t="shared" si="201"/>
        <v>7.2927121155301338</v>
      </c>
      <c r="O796" s="6">
        <f t="shared" si="202"/>
        <v>-8.4199999999999591</v>
      </c>
      <c r="P796" s="6">
        <f t="shared" si="203"/>
        <v>14.585424231060268</v>
      </c>
      <c r="Q796" s="6">
        <f t="shared" si="204"/>
        <v>0.16043276458084399</v>
      </c>
      <c r="R796" s="5">
        <f t="shared" ref="R796:R859" si="206">ABS(O796-L796)/P796</f>
        <v>0.32086828095364517</v>
      </c>
      <c r="S796" s="5">
        <f t="shared" ref="S796:S859" si="207">ABS(O796-L796)</f>
        <v>4.67999999999995</v>
      </c>
      <c r="T796" s="5">
        <f t="shared" ref="T796:T859" si="208">ABS(O796)</f>
        <v>8.4199999999999591</v>
      </c>
      <c r="U796" s="5">
        <f t="shared" ref="U796:U859" si="209">ABS(O796)/P796</f>
        <v>0.57728865932258722</v>
      </c>
      <c r="V796" s="5">
        <f t="shared" ref="V796:V859" si="210">ABS(M796-K796)/N796</f>
        <v>4.9364350915947812E-2</v>
      </c>
      <c r="W796" s="5">
        <f t="shared" ref="W796:W859" si="211">ABS(M796-K796)</f>
        <v>0.36000000000001364</v>
      </c>
      <c r="X796" s="5">
        <f t="shared" ref="X796:X859" si="212">ABS(M796)</f>
        <v>294.07</v>
      </c>
      <c r="Y796" s="5">
        <f t="shared" ref="Y796:Y859" si="213">ABS(M796)/N796</f>
        <v>40.323818538478392</v>
      </c>
      <c r="Z796" s="10">
        <f t="shared" ref="Z796:Z859" si="214">SQRT(0.011265*B796*B796+0.007675*C796*C796+0.004355*D796*D796+0.007465*B796*C796+0.002878*C796*D796+0.004628*D796*B796)</f>
        <v>0.55294032227718759</v>
      </c>
      <c r="AA796">
        <f t="shared" si="197"/>
        <v>3.7400000000000091</v>
      </c>
    </row>
    <row r="797" spans="1:27">
      <c r="A797" s="1">
        <f t="shared" si="205"/>
        <v>1911</v>
      </c>
      <c r="B797" s="1">
        <v>5</v>
      </c>
      <c r="C797" s="1">
        <v>-4</v>
      </c>
      <c r="D797" s="2">
        <v>-5</v>
      </c>
      <c r="E797" s="5">
        <v>188.19</v>
      </c>
      <c r="F797" s="5">
        <v>203.23</v>
      </c>
      <c r="G797" s="5">
        <v>6.77</v>
      </c>
      <c r="H797" s="5">
        <v>200.67</v>
      </c>
      <c r="I797" s="5">
        <v>200.86</v>
      </c>
      <c r="J797" s="5">
        <v>7.45</v>
      </c>
      <c r="K797" s="6">
        <f t="shared" si="198"/>
        <v>194.43</v>
      </c>
      <c r="L797" s="6">
        <f t="shared" si="199"/>
        <v>-12.47999999999999</v>
      </c>
      <c r="M797" s="6">
        <f t="shared" si="200"/>
        <v>202.04500000000002</v>
      </c>
      <c r="N797" s="5">
        <f t="shared" si="201"/>
        <v>5.0332742822143119</v>
      </c>
      <c r="O797" s="6">
        <f t="shared" si="202"/>
        <v>2.3699999999999761</v>
      </c>
      <c r="P797" s="6">
        <f t="shared" si="203"/>
        <v>10.066548564428624</v>
      </c>
      <c r="Q797" s="6">
        <f t="shared" si="204"/>
        <v>-9.5421738109288667E-2</v>
      </c>
      <c r="R797" s="5">
        <f t="shared" si="206"/>
        <v>1.4751828697746763</v>
      </c>
      <c r="S797" s="5">
        <f t="shared" si="207"/>
        <v>14.849999999999966</v>
      </c>
      <c r="T797" s="5">
        <f t="shared" si="208"/>
        <v>2.3699999999999761</v>
      </c>
      <c r="U797" s="5">
        <f t="shared" si="209"/>
        <v>0.23543322568120914</v>
      </c>
      <c r="V797" s="5">
        <f t="shared" si="210"/>
        <v>1.5129316570147071</v>
      </c>
      <c r="W797" s="5">
        <f t="shared" si="211"/>
        <v>7.6150000000000091</v>
      </c>
      <c r="X797" s="5">
        <f t="shared" si="212"/>
        <v>202.04500000000002</v>
      </c>
      <c r="Y797" s="5">
        <f t="shared" si="213"/>
        <v>40.141861673215516</v>
      </c>
      <c r="Z797" s="10">
        <f t="shared" si="214"/>
        <v>0.55304611019335459</v>
      </c>
      <c r="AA797">
        <f t="shared" ref="AA797:AA860" si="215">ABS(L797)</f>
        <v>12.47999999999999</v>
      </c>
    </row>
    <row r="798" spans="1:27">
      <c r="A798" s="1">
        <f t="shared" si="205"/>
        <v>1931</v>
      </c>
      <c r="B798" s="1">
        <v>5</v>
      </c>
      <c r="C798" s="1">
        <v>-3</v>
      </c>
      <c r="D798" s="2">
        <v>-6</v>
      </c>
      <c r="E798" s="5">
        <v>163.22999999999999</v>
      </c>
      <c r="F798" s="5">
        <v>167.25</v>
      </c>
      <c r="G798" s="5">
        <v>6.95</v>
      </c>
      <c r="H798" s="5">
        <v>168.79</v>
      </c>
      <c r="I798" s="5">
        <v>172.98</v>
      </c>
      <c r="J798" s="5">
        <v>6.92</v>
      </c>
      <c r="K798" s="6">
        <f t="shared" si="198"/>
        <v>166.01</v>
      </c>
      <c r="L798" s="6">
        <f t="shared" si="199"/>
        <v>-5.5600000000000023</v>
      </c>
      <c r="M798" s="6">
        <f t="shared" si="200"/>
        <v>170.11500000000001</v>
      </c>
      <c r="N798" s="5">
        <f t="shared" si="201"/>
        <v>4.9037969982453395</v>
      </c>
      <c r="O798" s="6">
        <f t="shared" si="202"/>
        <v>-5.7299999999999898</v>
      </c>
      <c r="P798" s="6">
        <f t="shared" si="203"/>
        <v>9.8075939964906791</v>
      </c>
      <c r="Q798" s="6">
        <f t="shared" si="204"/>
        <v>4.3258629633980651E-3</v>
      </c>
      <c r="R798" s="5">
        <f t="shared" si="206"/>
        <v>1.7333507082452265E-2</v>
      </c>
      <c r="S798" s="5">
        <f t="shared" si="207"/>
        <v>0.16999999999998749</v>
      </c>
      <c r="T798" s="5">
        <f t="shared" si="208"/>
        <v>5.7299999999999898</v>
      </c>
      <c r="U798" s="5">
        <f t="shared" si="209"/>
        <v>0.58424115048505065</v>
      </c>
      <c r="V798" s="5">
        <f t="shared" si="210"/>
        <v>0.83710643027614229</v>
      </c>
      <c r="W798" s="5">
        <f t="shared" si="211"/>
        <v>4.1050000000000182</v>
      </c>
      <c r="X798" s="5">
        <f t="shared" si="212"/>
        <v>170.11500000000001</v>
      </c>
      <c r="Y798" s="5">
        <f t="shared" si="213"/>
        <v>34.690465380371577</v>
      </c>
      <c r="Z798" s="10">
        <f t="shared" si="214"/>
        <v>0.55539985595965002</v>
      </c>
      <c r="AA798">
        <f t="shared" si="215"/>
        <v>5.5600000000000023</v>
      </c>
    </row>
    <row r="799" spans="1:27">
      <c r="A799" s="1">
        <f t="shared" si="205"/>
        <v>1499</v>
      </c>
      <c r="B799" s="1">
        <v>4</v>
      </c>
      <c r="C799" s="1">
        <v>-5</v>
      </c>
      <c r="D799" s="2">
        <v>4</v>
      </c>
      <c r="E799" s="5">
        <v>469.29</v>
      </c>
      <c r="F799" s="5">
        <v>487.88</v>
      </c>
      <c r="G799" s="5">
        <v>14.88</v>
      </c>
      <c r="H799" s="5">
        <v>454.77</v>
      </c>
      <c r="I799" s="5">
        <v>457.46</v>
      </c>
      <c r="J799" s="5">
        <v>18.239999999999998</v>
      </c>
      <c r="K799" s="6">
        <f t="shared" si="198"/>
        <v>462.03</v>
      </c>
      <c r="L799" s="6">
        <f t="shared" si="199"/>
        <v>14.520000000000039</v>
      </c>
      <c r="M799" s="6">
        <f t="shared" si="200"/>
        <v>472.66999999999996</v>
      </c>
      <c r="N799" s="5">
        <f t="shared" si="201"/>
        <v>11.769791841829658</v>
      </c>
      <c r="O799" s="6">
        <f t="shared" si="202"/>
        <v>30.420000000000016</v>
      </c>
      <c r="P799" s="6">
        <f t="shared" si="203"/>
        <v>23.539583683659316</v>
      </c>
      <c r="Q799" s="6">
        <f t="shared" si="204"/>
        <v>-0.20083160083160073</v>
      </c>
      <c r="R799" s="5">
        <f t="shared" si="206"/>
        <v>0.67545799508074655</v>
      </c>
      <c r="S799" s="5">
        <f t="shared" si="207"/>
        <v>15.899999999999977</v>
      </c>
      <c r="T799" s="5">
        <f t="shared" si="208"/>
        <v>30.420000000000016</v>
      </c>
      <c r="U799" s="5">
        <f t="shared" si="209"/>
        <v>1.2922913339846762</v>
      </c>
      <c r="V799" s="5">
        <f t="shared" si="210"/>
        <v>0.90400919090052134</v>
      </c>
      <c r="W799" s="5">
        <f t="shared" si="211"/>
        <v>10.639999999999986</v>
      </c>
      <c r="X799" s="5">
        <f t="shared" si="212"/>
        <v>472.66999999999996</v>
      </c>
      <c r="Y799" s="5">
        <f t="shared" si="213"/>
        <v>40.159588746517855</v>
      </c>
      <c r="Z799" s="10">
        <f t="shared" si="214"/>
        <v>0.55586239304345819</v>
      </c>
      <c r="AA799">
        <f t="shared" si="215"/>
        <v>14.520000000000039</v>
      </c>
    </row>
    <row r="800" spans="1:27">
      <c r="A800" s="1">
        <f t="shared" si="205"/>
        <v>2001</v>
      </c>
      <c r="B800" s="1">
        <v>5</v>
      </c>
      <c r="C800" s="1">
        <v>0</v>
      </c>
      <c r="D800" s="2">
        <v>1</v>
      </c>
      <c r="E800" s="5">
        <v>603.5</v>
      </c>
      <c r="F800" s="5">
        <v>609.1</v>
      </c>
      <c r="G800" s="5">
        <v>29.66</v>
      </c>
      <c r="H800" s="5">
        <v>652.57000000000005</v>
      </c>
      <c r="I800" s="5">
        <v>617.1</v>
      </c>
      <c r="J800" s="5">
        <v>19.190000000000001</v>
      </c>
      <c r="K800" s="6">
        <f t="shared" si="198"/>
        <v>628.03500000000008</v>
      </c>
      <c r="L800" s="6">
        <f t="shared" si="199"/>
        <v>-49.07000000000005</v>
      </c>
      <c r="M800" s="6">
        <f t="shared" si="200"/>
        <v>613.1</v>
      </c>
      <c r="N800" s="5">
        <f t="shared" si="201"/>
        <v>17.663321460019915</v>
      </c>
      <c r="O800" s="6">
        <f t="shared" si="202"/>
        <v>-8</v>
      </c>
      <c r="P800" s="6">
        <f t="shared" si="203"/>
        <v>35.326642920039831</v>
      </c>
      <c r="Q800" s="6">
        <f t="shared" si="204"/>
        <v>0.40983261078756827</v>
      </c>
      <c r="R800" s="5">
        <f t="shared" si="206"/>
        <v>1.1625786263631117</v>
      </c>
      <c r="S800" s="5">
        <f t="shared" si="207"/>
        <v>41.07000000000005</v>
      </c>
      <c r="T800" s="5">
        <f t="shared" si="208"/>
        <v>8</v>
      </c>
      <c r="U800" s="5">
        <f t="shared" si="209"/>
        <v>0.22645797445592603</v>
      </c>
      <c r="V800" s="5">
        <f t="shared" si="210"/>
        <v>0.84553746212481717</v>
      </c>
      <c r="W800" s="5">
        <f t="shared" si="211"/>
        <v>14.935000000000059</v>
      </c>
      <c r="X800" s="5">
        <f t="shared" si="212"/>
        <v>613.1</v>
      </c>
      <c r="Y800" s="5">
        <f t="shared" si="213"/>
        <v>34.710346034732062</v>
      </c>
      <c r="Z800" s="10">
        <f t="shared" si="214"/>
        <v>0.55598561132460977</v>
      </c>
      <c r="AA800">
        <f t="shared" si="215"/>
        <v>49.07000000000005</v>
      </c>
    </row>
    <row r="801" spans="1:27">
      <c r="A801" s="1">
        <f t="shared" si="205"/>
        <v>29</v>
      </c>
      <c r="B801" s="1">
        <v>0</v>
      </c>
      <c r="C801" s="1">
        <v>1</v>
      </c>
      <c r="D801" s="2">
        <v>8</v>
      </c>
      <c r="E801" s="5">
        <v>153.4</v>
      </c>
      <c r="F801" s="5">
        <v>163.95</v>
      </c>
      <c r="G801" s="5">
        <v>12.2</v>
      </c>
      <c r="H801" s="5">
        <v>168.38</v>
      </c>
      <c r="I801" s="5">
        <v>160.81</v>
      </c>
      <c r="J801" s="5">
        <v>6.91</v>
      </c>
      <c r="K801" s="6">
        <f t="shared" si="198"/>
        <v>160.88999999999999</v>
      </c>
      <c r="L801" s="6">
        <f t="shared" si="199"/>
        <v>-14.97999999999999</v>
      </c>
      <c r="M801" s="6">
        <f t="shared" si="200"/>
        <v>162.38</v>
      </c>
      <c r="N801" s="5">
        <f t="shared" si="201"/>
        <v>7.0104939198318963</v>
      </c>
      <c r="O801" s="6">
        <f t="shared" si="202"/>
        <v>3.1399999999999864</v>
      </c>
      <c r="P801" s="6">
        <f t="shared" si="203"/>
        <v>14.020987839663793</v>
      </c>
      <c r="Q801" s="6">
        <f t="shared" si="204"/>
        <v>0.51423204151217694</v>
      </c>
      <c r="R801" s="5">
        <f t="shared" si="206"/>
        <v>1.2923483143420567</v>
      </c>
      <c r="S801" s="5">
        <f t="shared" si="207"/>
        <v>18.119999999999976</v>
      </c>
      <c r="T801" s="5">
        <f t="shared" si="208"/>
        <v>3.1399999999999864</v>
      </c>
      <c r="U801" s="5">
        <f t="shared" si="209"/>
        <v>0.22394998383190096</v>
      </c>
      <c r="V801" s="5">
        <f t="shared" si="210"/>
        <v>0.21253851968760248</v>
      </c>
      <c r="W801" s="5">
        <f t="shared" si="211"/>
        <v>1.4900000000000091</v>
      </c>
      <c r="X801" s="5">
        <f t="shared" si="212"/>
        <v>162.38</v>
      </c>
      <c r="Y801" s="5">
        <f t="shared" si="213"/>
        <v>23.162419346894417</v>
      </c>
      <c r="Z801" s="10">
        <f t="shared" si="214"/>
        <v>0.55625443818454157</v>
      </c>
      <c r="AA801">
        <f t="shared" si="215"/>
        <v>14.97999999999999</v>
      </c>
    </row>
    <row r="802" spans="1:27">
      <c r="A802" s="1">
        <f t="shared" si="205"/>
        <v>76</v>
      </c>
      <c r="B802" s="1">
        <v>0</v>
      </c>
      <c r="C802" s="1">
        <v>4</v>
      </c>
      <c r="D802" s="2">
        <v>-8</v>
      </c>
      <c r="E802" s="5">
        <v>342.78</v>
      </c>
      <c r="F802" s="5">
        <v>345.14</v>
      </c>
      <c r="G802" s="5">
        <v>14.85</v>
      </c>
      <c r="H802" s="5">
        <v>303.27999999999997</v>
      </c>
      <c r="I802" s="5">
        <v>296.44</v>
      </c>
      <c r="J802" s="5">
        <v>12.11</v>
      </c>
      <c r="K802" s="6">
        <f t="shared" si="198"/>
        <v>323.02999999999997</v>
      </c>
      <c r="L802" s="6">
        <f t="shared" si="199"/>
        <v>39.5</v>
      </c>
      <c r="M802" s="6">
        <f t="shared" si="200"/>
        <v>320.78999999999996</v>
      </c>
      <c r="N802" s="5">
        <f t="shared" si="201"/>
        <v>9.5809002708513766</v>
      </c>
      <c r="O802" s="6">
        <f t="shared" si="202"/>
        <v>48.699999999999989</v>
      </c>
      <c r="P802" s="6">
        <f t="shared" si="203"/>
        <v>19.161800541702753</v>
      </c>
      <c r="Q802" s="6">
        <f t="shared" si="204"/>
        <v>0.20118602975260272</v>
      </c>
      <c r="R802" s="5">
        <f t="shared" si="206"/>
        <v>0.48012189564219626</v>
      </c>
      <c r="S802" s="5">
        <f t="shared" si="207"/>
        <v>9.1999999999999886</v>
      </c>
      <c r="T802" s="5">
        <f t="shared" si="208"/>
        <v>48.699999999999989</v>
      </c>
      <c r="U802" s="5">
        <f t="shared" si="209"/>
        <v>2.5415148171494542</v>
      </c>
      <c r="V802" s="5">
        <f t="shared" si="210"/>
        <v>0.23379848831272287</v>
      </c>
      <c r="W802" s="5">
        <f t="shared" si="211"/>
        <v>2.2400000000000091</v>
      </c>
      <c r="X802" s="5">
        <f t="shared" si="212"/>
        <v>320.78999999999996</v>
      </c>
      <c r="Y802" s="5">
        <f t="shared" si="213"/>
        <v>33.482239761534849</v>
      </c>
      <c r="Z802" s="10">
        <f t="shared" si="214"/>
        <v>0.55625893251254854</v>
      </c>
      <c r="AA802">
        <f t="shared" si="215"/>
        <v>39.5</v>
      </c>
    </row>
    <row r="803" spans="1:27">
      <c r="A803" s="1">
        <f t="shared" si="205"/>
        <v>1185</v>
      </c>
      <c r="B803" s="1">
        <v>3</v>
      </c>
      <c r="C803" s="1">
        <v>-1</v>
      </c>
      <c r="D803" s="2">
        <v>6</v>
      </c>
      <c r="E803" s="5">
        <v>289.64</v>
      </c>
      <c r="F803" s="5">
        <v>309.29000000000002</v>
      </c>
      <c r="G803" s="5">
        <v>20.64</v>
      </c>
      <c r="H803" s="5">
        <v>292.85000000000002</v>
      </c>
      <c r="I803" s="5">
        <v>311.77</v>
      </c>
      <c r="J803" s="5">
        <v>14.8</v>
      </c>
      <c r="K803" s="6">
        <f t="shared" si="198"/>
        <v>291.245</v>
      </c>
      <c r="L803" s="6">
        <f t="shared" si="199"/>
        <v>-3.2100000000000364</v>
      </c>
      <c r="M803" s="6">
        <f t="shared" si="200"/>
        <v>310.52999999999997</v>
      </c>
      <c r="N803" s="5">
        <f t="shared" si="201"/>
        <v>12.698913339337347</v>
      </c>
      <c r="O803" s="6">
        <f t="shared" si="202"/>
        <v>-2.4799999999999613</v>
      </c>
      <c r="P803" s="6">
        <f t="shared" si="203"/>
        <v>25.397826678674694</v>
      </c>
      <c r="Q803" s="6">
        <f t="shared" si="204"/>
        <v>0.32085842701088413</v>
      </c>
      <c r="R803" s="5">
        <f t="shared" si="206"/>
        <v>2.8742616808745299E-2</v>
      </c>
      <c r="S803" s="5">
        <f t="shared" si="207"/>
        <v>0.73000000000007503</v>
      </c>
      <c r="T803" s="5">
        <f t="shared" si="208"/>
        <v>2.4799999999999613</v>
      </c>
      <c r="U803" s="5">
        <f t="shared" si="209"/>
        <v>9.7646150254356037E-2</v>
      </c>
      <c r="V803" s="5">
        <f t="shared" si="210"/>
        <v>1.5186338771413568</v>
      </c>
      <c r="W803" s="5">
        <f t="shared" si="211"/>
        <v>19.284999999999968</v>
      </c>
      <c r="X803" s="5">
        <f t="shared" si="212"/>
        <v>310.52999999999997</v>
      </c>
      <c r="Y803" s="5">
        <f t="shared" si="213"/>
        <v>24.453273418133588</v>
      </c>
      <c r="Z803" s="10">
        <f t="shared" si="214"/>
        <v>0.55631016528551769</v>
      </c>
      <c r="AA803">
        <f t="shared" si="215"/>
        <v>3.2100000000000364</v>
      </c>
    </row>
    <row r="804" spans="1:27">
      <c r="A804" s="1">
        <f t="shared" si="205"/>
        <v>1981</v>
      </c>
      <c r="B804" s="1">
        <v>5</v>
      </c>
      <c r="C804" s="1">
        <v>-1</v>
      </c>
      <c r="D804" s="2">
        <v>2</v>
      </c>
      <c r="E804" s="5">
        <v>205.64</v>
      </c>
      <c r="F804" s="5">
        <v>211.15</v>
      </c>
      <c r="G804" s="5">
        <v>9.14</v>
      </c>
      <c r="H804" s="5">
        <v>204.19</v>
      </c>
      <c r="I804" s="5">
        <v>202.22</v>
      </c>
      <c r="J804" s="5">
        <v>7.54</v>
      </c>
      <c r="K804" s="6">
        <f t="shared" ref="K804:K867" si="216" xml:space="preserve"> 0.5*(E804+H804)</f>
        <v>204.91499999999999</v>
      </c>
      <c r="L804" s="6">
        <f t="shared" ref="L804:L867" si="217">E804-H804</f>
        <v>1.4499999999999886</v>
      </c>
      <c r="M804" s="6">
        <f t="shared" ref="M804:M867" si="218">0.5*(F804+I804)</f>
        <v>206.685</v>
      </c>
      <c r="N804" s="5">
        <f t="shared" ref="N804:N867" si="219">0.5*P804</f>
        <v>5.9243396256460512</v>
      </c>
      <c r="O804" s="6">
        <f t="shared" ref="O804:O867" si="220">F804-I804</f>
        <v>8.9300000000000068</v>
      </c>
      <c r="P804" s="6">
        <f t="shared" ref="P804:P867" si="221">SQRT(G804*G804+J804*J804)</f>
        <v>11.848679251292102</v>
      </c>
      <c r="Q804" s="6">
        <f t="shared" ref="Q804:Q867" si="222">(G804*G804-J804*J804)/(G804*G804+J804*J804)</f>
        <v>0.19009738502128345</v>
      </c>
      <c r="R804" s="5">
        <f t="shared" si="206"/>
        <v>0.63129398993430608</v>
      </c>
      <c r="S804" s="5">
        <f t="shared" si="207"/>
        <v>7.4800000000000182</v>
      </c>
      <c r="T804" s="5">
        <f t="shared" si="208"/>
        <v>8.9300000000000068</v>
      </c>
      <c r="U804" s="5">
        <f t="shared" si="209"/>
        <v>0.75367049867825453</v>
      </c>
      <c r="V804" s="5">
        <f t="shared" si="210"/>
        <v>0.29876747651971269</v>
      </c>
      <c r="W804" s="5">
        <f t="shared" si="211"/>
        <v>1.7700000000000102</v>
      </c>
      <c r="X804" s="5">
        <f t="shared" si="212"/>
        <v>206.685</v>
      </c>
      <c r="Y804" s="5">
        <f t="shared" si="213"/>
        <v>34.887432703094049</v>
      </c>
      <c r="Z804" s="10">
        <f t="shared" si="214"/>
        <v>0.5567036913834863</v>
      </c>
      <c r="AA804">
        <f t="shared" si="215"/>
        <v>1.4499999999999886</v>
      </c>
    </row>
    <row r="805" spans="1:27">
      <c r="A805" s="1">
        <f t="shared" si="205"/>
        <v>1592</v>
      </c>
      <c r="B805" s="1">
        <v>4</v>
      </c>
      <c r="C805" s="1">
        <v>0</v>
      </c>
      <c r="D805" s="2">
        <v>-8</v>
      </c>
      <c r="E805" s="5">
        <v>267.14999999999998</v>
      </c>
      <c r="F805" s="5">
        <v>255.56</v>
      </c>
      <c r="G805" s="5">
        <v>13.96</v>
      </c>
      <c r="H805" s="5">
        <v>258.47000000000003</v>
      </c>
      <c r="I805" s="5">
        <v>258.20999999999998</v>
      </c>
      <c r="J805" s="5">
        <v>8.3699999999999992</v>
      </c>
      <c r="K805" s="6">
        <f t="shared" si="216"/>
        <v>262.81</v>
      </c>
      <c r="L805" s="6">
        <f t="shared" si="217"/>
        <v>8.67999999999995</v>
      </c>
      <c r="M805" s="6">
        <f t="shared" si="218"/>
        <v>256.88499999999999</v>
      </c>
      <c r="N805" s="5">
        <f t="shared" si="219"/>
        <v>8.1384657645037741</v>
      </c>
      <c r="O805" s="6">
        <f t="shared" si="220"/>
        <v>-2.6499999999999773</v>
      </c>
      <c r="P805" s="6">
        <f t="shared" si="221"/>
        <v>16.276931529007548</v>
      </c>
      <c r="Q805" s="6">
        <f t="shared" si="222"/>
        <v>0.47114594519105396</v>
      </c>
      <c r="R805" s="5">
        <f t="shared" si="206"/>
        <v>0.69607714327534254</v>
      </c>
      <c r="S805" s="5">
        <f t="shared" si="207"/>
        <v>11.329999999999927</v>
      </c>
      <c r="T805" s="5">
        <f t="shared" si="208"/>
        <v>2.6499999999999773</v>
      </c>
      <c r="U805" s="5">
        <f t="shared" si="209"/>
        <v>0.16280709882432953</v>
      </c>
      <c r="V805" s="5">
        <f t="shared" si="210"/>
        <v>0.72802419662955675</v>
      </c>
      <c r="W805" s="5">
        <f t="shared" si="211"/>
        <v>5.9250000000000114</v>
      </c>
      <c r="X805" s="5">
        <f t="shared" si="212"/>
        <v>256.88499999999999</v>
      </c>
      <c r="Y805" s="5">
        <f t="shared" si="213"/>
        <v>31.564303080368493</v>
      </c>
      <c r="Z805" s="10">
        <f t="shared" si="214"/>
        <v>0.55755179131628663</v>
      </c>
      <c r="AA805">
        <f t="shared" si="215"/>
        <v>8.67999999999995</v>
      </c>
    </row>
    <row r="806" spans="1:27">
      <c r="A806" s="1">
        <f t="shared" si="205"/>
        <v>302</v>
      </c>
      <c r="B806" s="1">
        <v>1</v>
      </c>
      <c r="C806" s="1">
        <v>-5</v>
      </c>
      <c r="D806" s="2">
        <v>7</v>
      </c>
      <c r="E806" s="5">
        <v>206.01</v>
      </c>
      <c r="F806" s="5">
        <v>203.48</v>
      </c>
      <c r="G806" s="5">
        <v>9.4600000000000009</v>
      </c>
      <c r="H806" s="5">
        <v>193.38</v>
      </c>
      <c r="I806" s="5">
        <v>199.19</v>
      </c>
      <c r="J806" s="5">
        <v>10</v>
      </c>
      <c r="K806" s="6">
        <f t="shared" si="216"/>
        <v>199.69499999999999</v>
      </c>
      <c r="L806" s="6">
        <f t="shared" si="217"/>
        <v>12.629999999999995</v>
      </c>
      <c r="M806" s="6">
        <f t="shared" si="218"/>
        <v>201.33499999999998</v>
      </c>
      <c r="N806" s="5">
        <f t="shared" si="219"/>
        <v>6.8827973964079465</v>
      </c>
      <c r="O806" s="6">
        <f t="shared" si="220"/>
        <v>4.289999999999992</v>
      </c>
      <c r="P806" s="6">
        <f t="shared" si="221"/>
        <v>13.765594792815893</v>
      </c>
      <c r="Q806" s="6">
        <f t="shared" si="222"/>
        <v>-5.5455756350149453E-2</v>
      </c>
      <c r="R806" s="5">
        <f t="shared" si="206"/>
        <v>0.60585831019467129</v>
      </c>
      <c r="S806" s="5">
        <f t="shared" si="207"/>
        <v>8.3400000000000034</v>
      </c>
      <c r="T806" s="5">
        <f t="shared" si="208"/>
        <v>4.289999999999992</v>
      </c>
      <c r="U806" s="5">
        <f t="shared" si="209"/>
        <v>0.31164654085553167</v>
      </c>
      <c r="V806" s="5">
        <f t="shared" si="210"/>
        <v>0.23827521072404131</v>
      </c>
      <c r="W806" s="5">
        <f t="shared" si="211"/>
        <v>1.6399999999999864</v>
      </c>
      <c r="X806" s="5">
        <f t="shared" si="212"/>
        <v>201.33499999999998</v>
      </c>
      <c r="Y806" s="5">
        <f t="shared" si="213"/>
        <v>29.251914360442228</v>
      </c>
      <c r="Z806" s="10">
        <f t="shared" si="214"/>
        <v>0.55756255254455533</v>
      </c>
      <c r="AA806">
        <f t="shared" si="215"/>
        <v>12.629999999999995</v>
      </c>
    </row>
    <row r="807" spans="1:27">
      <c r="A807" s="1">
        <f t="shared" si="205"/>
        <v>1490</v>
      </c>
      <c r="B807" s="1">
        <v>4</v>
      </c>
      <c r="C807" s="1">
        <v>-5</v>
      </c>
      <c r="D807" s="2">
        <v>-5</v>
      </c>
      <c r="E807" s="5">
        <v>346.6</v>
      </c>
      <c r="F807" s="5">
        <v>367.06</v>
      </c>
      <c r="G807" s="5">
        <v>13.17</v>
      </c>
      <c r="H807" s="5">
        <v>343.59</v>
      </c>
      <c r="I807" s="5">
        <v>347.96</v>
      </c>
      <c r="J807" s="5">
        <v>11.14</v>
      </c>
      <c r="K807" s="6">
        <f t="shared" si="216"/>
        <v>345.09500000000003</v>
      </c>
      <c r="L807" s="6">
        <f t="shared" si="217"/>
        <v>3.0100000000000477</v>
      </c>
      <c r="M807" s="6">
        <f t="shared" si="218"/>
        <v>357.51</v>
      </c>
      <c r="N807" s="5">
        <f t="shared" si="219"/>
        <v>8.624797099062679</v>
      </c>
      <c r="O807" s="6">
        <f t="shared" si="220"/>
        <v>19.100000000000023</v>
      </c>
      <c r="P807" s="6">
        <f t="shared" si="221"/>
        <v>17.249594198125358</v>
      </c>
      <c r="Q807" s="6">
        <f t="shared" si="222"/>
        <v>0.16585296178606176</v>
      </c>
      <c r="R807" s="5">
        <f t="shared" si="206"/>
        <v>0.93277556649701332</v>
      </c>
      <c r="S807" s="5">
        <f t="shared" si="207"/>
        <v>16.089999999999975</v>
      </c>
      <c r="T807" s="5">
        <f t="shared" si="208"/>
        <v>19.100000000000023</v>
      </c>
      <c r="U807" s="5">
        <f t="shared" si="209"/>
        <v>1.1072724251145434</v>
      </c>
      <c r="V807" s="5">
        <f t="shared" si="210"/>
        <v>1.4394541526489004</v>
      </c>
      <c r="W807" s="5">
        <f t="shared" si="211"/>
        <v>12.414999999999964</v>
      </c>
      <c r="X807" s="5">
        <f t="shared" si="212"/>
        <v>357.51</v>
      </c>
      <c r="Y807" s="5">
        <f t="shared" si="213"/>
        <v>41.451409916513079</v>
      </c>
      <c r="Z807" s="10">
        <f t="shared" si="214"/>
        <v>0.55774546165791428</v>
      </c>
      <c r="AA807">
        <f t="shared" si="215"/>
        <v>3.0100000000000477</v>
      </c>
    </row>
    <row r="808" spans="1:27">
      <c r="A808" s="1">
        <f t="shared" si="205"/>
        <v>812</v>
      </c>
      <c r="B808" s="1">
        <v>2</v>
      </c>
      <c r="C808" s="1">
        <v>1</v>
      </c>
      <c r="D808" s="2">
        <v>-9</v>
      </c>
      <c r="E808" s="5">
        <v>452.25</v>
      </c>
      <c r="F808" s="5">
        <v>434.32</v>
      </c>
      <c r="G808" s="5">
        <v>18.02</v>
      </c>
      <c r="H808" s="5">
        <v>424.73</v>
      </c>
      <c r="I808" s="5">
        <v>424.65</v>
      </c>
      <c r="J808" s="5">
        <v>17.22</v>
      </c>
      <c r="K808" s="6">
        <f t="shared" si="216"/>
        <v>438.49</v>
      </c>
      <c r="L808" s="6">
        <f t="shared" si="217"/>
        <v>27.519999999999982</v>
      </c>
      <c r="M808" s="6">
        <f t="shared" si="218"/>
        <v>429.48500000000001</v>
      </c>
      <c r="N808" s="5">
        <f t="shared" si="219"/>
        <v>12.462431544445892</v>
      </c>
      <c r="O808" s="6">
        <f t="shared" si="220"/>
        <v>9.6700000000000159</v>
      </c>
      <c r="P808" s="6">
        <f t="shared" si="221"/>
        <v>24.924863088891783</v>
      </c>
      <c r="Q808" s="6">
        <f t="shared" si="222"/>
        <v>4.537956451585904E-2</v>
      </c>
      <c r="R808" s="5">
        <f t="shared" si="206"/>
        <v>0.71615237910595153</v>
      </c>
      <c r="S808" s="5">
        <f t="shared" si="207"/>
        <v>17.849999999999966</v>
      </c>
      <c r="T808" s="5">
        <f t="shared" si="208"/>
        <v>9.6700000000000159</v>
      </c>
      <c r="U808" s="5">
        <f t="shared" si="209"/>
        <v>0.38796602274255326</v>
      </c>
      <c r="V808" s="5">
        <f t="shared" si="210"/>
        <v>0.72257167213995543</v>
      </c>
      <c r="W808" s="5">
        <f t="shared" si="211"/>
        <v>9.0049999999999955</v>
      </c>
      <c r="X808" s="5">
        <f t="shared" si="212"/>
        <v>429.48500000000001</v>
      </c>
      <c r="Y808" s="5">
        <f t="shared" si="213"/>
        <v>34.462375858859403</v>
      </c>
      <c r="Z808" s="10">
        <f t="shared" si="214"/>
        <v>0.55786557520607061</v>
      </c>
      <c r="AA808">
        <f t="shared" si="215"/>
        <v>27.519999999999982</v>
      </c>
    </row>
    <row r="809" spans="1:27">
      <c r="A809" s="1">
        <f t="shared" si="205"/>
        <v>905</v>
      </c>
      <c r="B809" s="1">
        <v>2</v>
      </c>
      <c r="C809" s="1">
        <v>5</v>
      </c>
      <c r="D809" s="2">
        <v>0</v>
      </c>
      <c r="E809" s="5">
        <v>143.13</v>
      </c>
      <c r="F809" s="5">
        <v>134.91999999999999</v>
      </c>
      <c r="G809" s="5">
        <v>5.1100000000000003</v>
      </c>
      <c r="H809" s="5">
        <v>167.03</v>
      </c>
      <c r="I809" s="5">
        <v>156.96</v>
      </c>
      <c r="J809" s="5">
        <v>8.31</v>
      </c>
      <c r="K809" s="6">
        <f t="shared" si="216"/>
        <v>155.07999999999998</v>
      </c>
      <c r="L809" s="6">
        <f t="shared" si="217"/>
        <v>-23.900000000000006</v>
      </c>
      <c r="M809" s="6">
        <f t="shared" si="218"/>
        <v>145.94</v>
      </c>
      <c r="N809" s="5">
        <f t="shared" si="219"/>
        <v>4.8777095034452396</v>
      </c>
      <c r="O809" s="6">
        <f t="shared" si="220"/>
        <v>-22.04000000000002</v>
      </c>
      <c r="P809" s="6">
        <f t="shared" si="221"/>
        <v>9.7554190068904791</v>
      </c>
      <c r="Q809" s="6">
        <f t="shared" si="222"/>
        <v>-0.451243167360526</v>
      </c>
      <c r="R809" s="5">
        <f t="shared" si="206"/>
        <v>0.1906632609717967</v>
      </c>
      <c r="S809" s="5">
        <f t="shared" si="207"/>
        <v>1.8599999999999852</v>
      </c>
      <c r="T809" s="5">
        <f t="shared" si="208"/>
        <v>22.04000000000002</v>
      </c>
      <c r="U809" s="5">
        <f t="shared" si="209"/>
        <v>2.2592571353862563</v>
      </c>
      <c r="V809" s="5">
        <f t="shared" si="210"/>
        <v>1.8738303282604656</v>
      </c>
      <c r="W809" s="5">
        <f t="shared" si="211"/>
        <v>9.1399999999999864</v>
      </c>
      <c r="X809" s="5">
        <f t="shared" si="212"/>
        <v>145.94</v>
      </c>
      <c r="Y809" s="5">
        <f t="shared" si="213"/>
        <v>29.919780974434659</v>
      </c>
      <c r="Z809" s="10">
        <f t="shared" si="214"/>
        <v>0.55819799354709254</v>
      </c>
      <c r="AA809">
        <f t="shared" si="215"/>
        <v>23.900000000000006</v>
      </c>
    </row>
    <row r="810" spans="1:27">
      <c r="A810" s="1">
        <f t="shared" si="205"/>
        <v>412</v>
      </c>
      <c r="B810" s="1">
        <v>1</v>
      </c>
      <c r="C810" s="1">
        <v>1</v>
      </c>
      <c r="D810" s="2">
        <v>-9</v>
      </c>
      <c r="E810" s="5">
        <v>247.96</v>
      </c>
      <c r="F810" s="5">
        <v>226.74</v>
      </c>
      <c r="G810" s="5">
        <v>10.43</v>
      </c>
      <c r="H810" s="5">
        <v>231.88</v>
      </c>
      <c r="I810" s="5">
        <v>229.89</v>
      </c>
      <c r="J810" s="5">
        <v>9.75</v>
      </c>
      <c r="K810" s="6">
        <f t="shared" si="216"/>
        <v>239.92000000000002</v>
      </c>
      <c r="L810" s="6">
        <f t="shared" si="217"/>
        <v>16.080000000000013</v>
      </c>
      <c r="M810" s="6">
        <f t="shared" si="218"/>
        <v>228.315</v>
      </c>
      <c r="N810" s="5">
        <f t="shared" si="219"/>
        <v>7.1387568945860593</v>
      </c>
      <c r="O810" s="6">
        <f t="shared" si="220"/>
        <v>-3.1499999999999773</v>
      </c>
      <c r="P810" s="6">
        <f t="shared" si="221"/>
        <v>14.277513789172119</v>
      </c>
      <c r="Q810" s="6">
        <f t="shared" si="222"/>
        <v>6.731702243933449E-2</v>
      </c>
      <c r="R810" s="5">
        <f t="shared" si="206"/>
        <v>1.3468731520038013</v>
      </c>
      <c r="S810" s="5">
        <f t="shared" si="207"/>
        <v>19.22999999999999</v>
      </c>
      <c r="T810" s="5">
        <f t="shared" si="208"/>
        <v>3.1499999999999773</v>
      </c>
      <c r="U810" s="5">
        <f t="shared" si="209"/>
        <v>0.22062664736411577</v>
      </c>
      <c r="V810" s="5">
        <f t="shared" si="210"/>
        <v>1.6256331699432292</v>
      </c>
      <c r="W810" s="5">
        <f t="shared" si="211"/>
        <v>11.605000000000018</v>
      </c>
      <c r="X810" s="5">
        <f t="shared" si="212"/>
        <v>228.315</v>
      </c>
      <c r="Y810" s="5">
        <f t="shared" si="213"/>
        <v>31.982459043135528</v>
      </c>
      <c r="Z810" s="10">
        <f t="shared" si="214"/>
        <v>0.55821680375997285</v>
      </c>
      <c r="AA810">
        <f t="shared" si="215"/>
        <v>16.080000000000013</v>
      </c>
    </row>
    <row r="811" spans="1:27">
      <c r="A811" s="1">
        <f t="shared" si="205"/>
        <v>1571</v>
      </c>
      <c r="B811" s="1">
        <v>4</v>
      </c>
      <c r="C811" s="1">
        <v>-1</v>
      </c>
      <c r="D811" s="2">
        <v>-8</v>
      </c>
      <c r="E811" s="5">
        <v>212.84</v>
      </c>
      <c r="F811" s="5">
        <v>204.67</v>
      </c>
      <c r="G811" s="5">
        <v>11.69</v>
      </c>
      <c r="H811" s="5">
        <v>214.23</v>
      </c>
      <c r="I811" s="5">
        <v>217.11</v>
      </c>
      <c r="J811" s="5">
        <v>11.32</v>
      </c>
      <c r="K811" s="6">
        <f t="shared" si="216"/>
        <v>213.535</v>
      </c>
      <c r="L811" s="6">
        <f t="shared" si="217"/>
        <v>-1.3899999999999864</v>
      </c>
      <c r="M811" s="6">
        <f t="shared" si="218"/>
        <v>210.89</v>
      </c>
      <c r="N811" s="5">
        <f t="shared" si="219"/>
        <v>8.1363151979259012</v>
      </c>
      <c r="O811" s="6">
        <f t="shared" si="220"/>
        <v>-12.440000000000026</v>
      </c>
      <c r="P811" s="6">
        <f t="shared" si="221"/>
        <v>16.272630395851802</v>
      </c>
      <c r="Q811" s="6">
        <f t="shared" si="222"/>
        <v>3.2151617173057902E-2</v>
      </c>
      <c r="R811" s="5">
        <f t="shared" si="206"/>
        <v>0.67905432196240945</v>
      </c>
      <c r="S811" s="5">
        <f t="shared" si="207"/>
        <v>11.05000000000004</v>
      </c>
      <c r="T811" s="5">
        <f t="shared" si="208"/>
        <v>12.440000000000026</v>
      </c>
      <c r="U811" s="5">
        <f t="shared" si="209"/>
        <v>0.76447382490609594</v>
      </c>
      <c r="V811" s="5">
        <f t="shared" si="210"/>
        <v>0.32508573422453818</v>
      </c>
      <c r="W811" s="5">
        <f t="shared" si="211"/>
        <v>2.6450000000000102</v>
      </c>
      <c r="X811" s="5">
        <f t="shared" si="212"/>
        <v>210.89</v>
      </c>
      <c r="Y811" s="5">
        <f t="shared" si="213"/>
        <v>25.919595648624796</v>
      </c>
      <c r="Z811" s="10">
        <f t="shared" si="214"/>
        <v>0.55830368080463166</v>
      </c>
      <c r="AA811">
        <f t="shared" si="215"/>
        <v>1.3899999999999864</v>
      </c>
    </row>
    <row r="812" spans="1:27">
      <c r="A812" s="1">
        <f t="shared" si="205"/>
        <v>1658</v>
      </c>
      <c r="B812" s="1">
        <v>4</v>
      </c>
      <c r="C812" s="1">
        <v>3</v>
      </c>
      <c r="D812" s="2">
        <v>-5</v>
      </c>
      <c r="E812" s="5">
        <v>131.43</v>
      </c>
      <c r="F812" s="5">
        <v>139.94</v>
      </c>
      <c r="G812" s="5">
        <v>4.66</v>
      </c>
      <c r="H812" s="5">
        <v>128.12</v>
      </c>
      <c r="I812" s="5">
        <v>133.47</v>
      </c>
      <c r="J812" s="5">
        <v>7.29</v>
      </c>
      <c r="K812" s="6">
        <f t="shared" si="216"/>
        <v>129.77500000000001</v>
      </c>
      <c r="L812" s="6">
        <f t="shared" si="217"/>
        <v>3.3100000000000023</v>
      </c>
      <c r="M812" s="6">
        <f t="shared" si="218"/>
        <v>136.70499999999998</v>
      </c>
      <c r="N812" s="5">
        <f t="shared" si="219"/>
        <v>4.3260750109076938</v>
      </c>
      <c r="O812" s="6">
        <f t="shared" si="220"/>
        <v>6.4699999999999989</v>
      </c>
      <c r="P812" s="6">
        <f t="shared" si="221"/>
        <v>8.6521500218153875</v>
      </c>
      <c r="Q812" s="6">
        <f t="shared" si="222"/>
        <v>-0.41983203245537981</v>
      </c>
      <c r="R812" s="5">
        <f t="shared" si="206"/>
        <v>0.36522713915413219</v>
      </c>
      <c r="S812" s="5">
        <f t="shared" si="207"/>
        <v>3.1599999999999966</v>
      </c>
      <c r="T812" s="5">
        <f t="shared" si="208"/>
        <v>6.4699999999999989</v>
      </c>
      <c r="U812" s="5">
        <f t="shared" si="209"/>
        <v>0.74779100959722711</v>
      </c>
      <c r="V812" s="5">
        <f t="shared" si="210"/>
        <v>1.6019139711000829</v>
      </c>
      <c r="W812" s="5">
        <f t="shared" si="211"/>
        <v>6.9299999999999784</v>
      </c>
      <c r="X812" s="5">
        <f t="shared" si="212"/>
        <v>136.70499999999998</v>
      </c>
      <c r="Y812" s="5">
        <f t="shared" si="213"/>
        <v>31.600238011433984</v>
      </c>
      <c r="Z812" s="10">
        <f t="shared" si="214"/>
        <v>0.55860540634691314</v>
      </c>
      <c r="AA812">
        <f t="shared" si="215"/>
        <v>3.3100000000000023</v>
      </c>
    </row>
    <row r="813" spans="1:27">
      <c r="A813" s="1">
        <f t="shared" si="205"/>
        <v>1471</v>
      </c>
      <c r="B813" s="1">
        <v>4</v>
      </c>
      <c r="C813" s="1">
        <v>-6</v>
      </c>
      <c r="D813" s="2">
        <v>-3</v>
      </c>
      <c r="E813" s="5">
        <v>513.6</v>
      </c>
      <c r="F813" s="5">
        <v>516.66</v>
      </c>
      <c r="G813" s="5">
        <v>37.51</v>
      </c>
      <c r="H813" s="5">
        <v>506.82</v>
      </c>
      <c r="I813" s="5">
        <v>479.83</v>
      </c>
      <c r="J813" s="5">
        <v>22.94</v>
      </c>
      <c r="K813" s="6">
        <f t="shared" si="216"/>
        <v>510.21000000000004</v>
      </c>
      <c r="L813" s="6">
        <f t="shared" si="217"/>
        <v>6.7800000000000296</v>
      </c>
      <c r="M813" s="6">
        <f t="shared" si="218"/>
        <v>498.245</v>
      </c>
      <c r="N813" s="5">
        <f t="shared" si="219"/>
        <v>21.984333626471372</v>
      </c>
      <c r="O813" s="6">
        <f t="shared" si="220"/>
        <v>36.829999999999984</v>
      </c>
      <c r="P813" s="6">
        <f t="shared" si="221"/>
        <v>43.968667252942744</v>
      </c>
      <c r="Q813" s="6">
        <f t="shared" si="222"/>
        <v>0.4555848287518019</v>
      </c>
      <c r="R813" s="5">
        <f t="shared" si="206"/>
        <v>0.68344122934471618</v>
      </c>
      <c r="S813" s="5">
        <f t="shared" si="207"/>
        <v>30.049999999999955</v>
      </c>
      <c r="T813" s="5">
        <f t="shared" si="208"/>
        <v>36.829999999999984</v>
      </c>
      <c r="U813" s="5">
        <f t="shared" si="209"/>
        <v>0.83764194598222708</v>
      </c>
      <c r="V813" s="5">
        <f t="shared" si="210"/>
        <v>0.5442512019374085</v>
      </c>
      <c r="W813" s="5">
        <f t="shared" si="211"/>
        <v>11.965000000000032</v>
      </c>
      <c r="X813" s="5">
        <f t="shared" si="212"/>
        <v>498.245</v>
      </c>
      <c r="Y813" s="5">
        <f t="shared" si="213"/>
        <v>22.663638956063803</v>
      </c>
      <c r="Z813" s="10">
        <f t="shared" si="214"/>
        <v>0.55932369876485655</v>
      </c>
      <c r="AA813">
        <f t="shared" si="215"/>
        <v>6.7800000000000296</v>
      </c>
    </row>
    <row r="814" spans="1:27">
      <c r="A814" s="1">
        <f t="shared" si="205"/>
        <v>476</v>
      </c>
      <c r="B814" s="1">
        <v>1</v>
      </c>
      <c r="C814" s="1">
        <v>4</v>
      </c>
      <c r="D814" s="2">
        <v>-8</v>
      </c>
      <c r="E814" s="5">
        <v>276.74</v>
      </c>
      <c r="F814" s="5">
        <v>271.87</v>
      </c>
      <c r="G814" s="5">
        <v>13.53</v>
      </c>
      <c r="H814" s="5">
        <v>265.07</v>
      </c>
      <c r="I814" s="5">
        <v>254.01</v>
      </c>
      <c r="J814" s="5">
        <v>10.59</v>
      </c>
      <c r="K814" s="6">
        <f t="shared" si="216"/>
        <v>270.90499999999997</v>
      </c>
      <c r="L814" s="6">
        <f t="shared" si="217"/>
        <v>11.670000000000016</v>
      </c>
      <c r="M814" s="6">
        <f t="shared" si="218"/>
        <v>262.94</v>
      </c>
      <c r="N814" s="5">
        <f t="shared" si="219"/>
        <v>8.590823592648146</v>
      </c>
      <c r="O814" s="6">
        <f t="shared" si="220"/>
        <v>17.860000000000014</v>
      </c>
      <c r="P814" s="6">
        <f t="shared" si="221"/>
        <v>17.181647185296292</v>
      </c>
      <c r="Q814" s="6">
        <f t="shared" si="222"/>
        <v>0.24021218865278493</v>
      </c>
      <c r="R814" s="5">
        <f t="shared" si="206"/>
        <v>0.36026813571735283</v>
      </c>
      <c r="S814" s="5">
        <f t="shared" si="207"/>
        <v>6.1899999999999977</v>
      </c>
      <c r="T814" s="5">
        <f t="shared" si="208"/>
        <v>17.860000000000014</v>
      </c>
      <c r="U814" s="5">
        <f t="shared" si="209"/>
        <v>1.0394812445738173</v>
      </c>
      <c r="V814" s="5">
        <f t="shared" si="210"/>
        <v>0.92715208432591512</v>
      </c>
      <c r="W814" s="5">
        <f t="shared" si="211"/>
        <v>7.964999999999975</v>
      </c>
      <c r="X814" s="5">
        <f t="shared" si="212"/>
        <v>262.94</v>
      </c>
      <c r="Y814" s="5">
        <f t="shared" si="213"/>
        <v>30.607077093867783</v>
      </c>
      <c r="Z814" s="10">
        <f t="shared" si="214"/>
        <v>0.55993303171004305</v>
      </c>
      <c r="AA814">
        <f t="shared" si="215"/>
        <v>11.670000000000016</v>
      </c>
    </row>
    <row r="815" spans="1:27">
      <c r="A815" s="1">
        <f t="shared" si="205"/>
        <v>1284</v>
      </c>
      <c r="B815" s="1">
        <v>3</v>
      </c>
      <c r="C815" s="1">
        <v>4</v>
      </c>
      <c r="D815" s="2">
        <v>0</v>
      </c>
      <c r="E815" s="5">
        <v>218.96</v>
      </c>
      <c r="F815" s="5">
        <v>217.42</v>
      </c>
      <c r="G815" s="5">
        <v>11.27</v>
      </c>
      <c r="H815" s="5">
        <v>209.55</v>
      </c>
      <c r="I815" s="5">
        <v>205.61</v>
      </c>
      <c r="J815" s="5">
        <v>10.4</v>
      </c>
      <c r="K815" s="6">
        <f t="shared" si="216"/>
        <v>214.255</v>
      </c>
      <c r="L815" s="6">
        <f t="shared" si="217"/>
        <v>9.4099999999999966</v>
      </c>
      <c r="M815" s="6">
        <f t="shared" si="218"/>
        <v>211.51499999999999</v>
      </c>
      <c r="N815" s="5">
        <f t="shared" si="219"/>
        <v>7.6676740280217963</v>
      </c>
      <c r="O815" s="6">
        <f t="shared" si="220"/>
        <v>11.809999999999974</v>
      </c>
      <c r="P815" s="6">
        <f t="shared" si="221"/>
        <v>15.335348056043593</v>
      </c>
      <c r="Q815" s="6">
        <f t="shared" si="222"/>
        <v>8.0166124583232065E-2</v>
      </c>
      <c r="R815" s="5">
        <f t="shared" si="206"/>
        <v>0.15650117566481628</v>
      </c>
      <c r="S815" s="5">
        <f t="shared" si="207"/>
        <v>2.3999999999999773</v>
      </c>
      <c r="T815" s="5">
        <f t="shared" si="208"/>
        <v>11.809999999999974</v>
      </c>
      <c r="U815" s="5">
        <f t="shared" si="209"/>
        <v>0.77011620191728902</v>
      </c>
      <c r="V815" s="5">
        <f t="shared" si="210"/>
        <v>0.35734435110133511</v>
      </c>
      <c r="W815" s="5">
        <f t="shared" si="211"/>
        <v>2.7400000000000091</v>
      </c>
      <c r="X815" s="5">
        <f t="shared" si="212"/>
        <v>211.51499999999999</v>
      </c>
      <c r="Y815" s="5">
        <f t="shared" si="213"/>
        <v>27.58528847561994</v>
      </c>
      <c r="Z815" s="10">
        <f t="shared" si="214"/>
        <v>0.56014730205545038</v>
      </c>
      <c r="AA815">
        <f t="shared" si="215"/>
        <v>9.4099999999999966</v>
      </c>
    </row>
    <row r="816" spans="1:27">
      <c r="A816" s="1">
        <f t="shared" si="205"/>
        <v>1635</v>
      </c>
      <c r="B816" s="1">
        <v>4</v>
      </c>
      <c r="C816" s="1">
        <v>2</v>
      </c>
      <c r="D816" s="2">
        <v>-7</v>
      </c>
      <c r="E816" s="5">
        <v>184.94</v>
      </c>
      <c r="F816" s="5">
        <v>182.33</v>
      </c>
      <c r="G816" s="5">
        <v>9.61</v>
      </c>
      <c r="H816" s="5">
        <v>193.24</v>
      </c>
      <c r="I816" s="5">
        <v>206.02</v>
      </c>
      <c r="J816" s="5">
        <v>9.82</v>
      </c>
      <c r="K816" s="6">
        <f t="shared" si="216"/>
        <v>189.09</v>
      </c>
      <c r="L816" s="6">
        <f t="shared" si="217"/>
        <v>-8.3000000000000114</v>
      </c>
      <c r="M816" s="6">
        <f t="shared" si="218"/>
        <v>194.17500000000001</v>
      </c>
      <c r="N816" s="5">
        <f t="shared" si="219"/>
        <v>6.8699435951105157</v>
      </c>
      <c r="O816" s="6">
        <f t="shared" si="220"/>
        <v>-23.689999999999998</v>
      </c>
      <c r="P816" s="6">
        <f t="shared" si="221"/>
        <v>13.739887190221031</v>
      </c>
      <c r="Q816" s="6">
        <f t="shared" si="222"/>
        <v>-2.1613532890676981E-2</v>
      </c>
      <c r="R816" s="5">
        <f t="shared" si="206"/>
        <v>1.1200965325940504</v>
      </c>
      <c r="S816" s="5">
        <f t="shared" si="207"/>
        <v>15.389999999999986</v>
      </c>
      <c r="T816" s="5">
        <f t="shared" si="208"/>
        <v>23.689999999999998</v>
      </c>
      <c r="U816" s="5">
        <f t="shared" si="209"/>
        <v>1.7241771837006545</v>
      </c>
      <c r="V816" s="5">
        <f t="shared" si="210"/>
        <v>0.74018074960893565</v>
      </c>
      <c r="W816" s="5">
        <f t="shared" si="211"/>
        <v>5.085000000000008</v>
      </c>
      <c r="X816" s="5">
        <f t="shared" si="212"/>
        <v>194.17500000000001</v>
      </c>
      <c r="Y816" s="5">
        <f t="shared" si="213"/>
        <v>28.264424199668607</v>
      </c>
      <c r="Z816" s="10">
        <f t="shared" si="214"/>
        <v>0.56051672588781865</v>
      </c>
      <c r="AA816">
        <f t="shared" si="215"/>
        <v>8.3000000000000114</v>
      </c>
    </row>
    <row r="817" spans="1:27">
      <c r="A817" s="1">
        <f t="shared" si="205"/>
        <v>791</v>
      </c>
      <c r="B817" s="1">
        <v>2</v>
      </c>
      <c r="C817" s="1">
        <v>0</v>
      </c>
      <c r="D817" s="2">
        <v>-9</v>
      </c>
      <c r="E817" s="5">
        <v>260.89</v>
      </c>
      <c r="F817" s="5">
        <v>244.58</v>
      </c>
      <c r="G817" s="5">
        <v>9.99</v>
      </c>
      <c r="H817" s="5">
        <v>278.95999999999998</v>
      </c>
      <c r="I817" s="5">
        <v>276.58999999999997</v>
      </c>
      <c r="J817" s="5">
        <v>20.43</v>
      </c>
      <c r="K817" s="6">
        <f t="shared" si="216"/>
        <v>269.92499999999995</v>
      </c>
      <c r="L817" s="6">
        <f t="shared" si="217"/>
        <v>-18.069999999999993</v>
      </c>
      <c r="M817" s="6">
        <f t="shared" si="218"/>
        <v>260.58499999999998</v>
      </c>
      <c r="N817" s="5">
        <f t="shared" si="219"/>
        <v>11.370850891643951</v>
      </c>
      <c r="O817" s="6">
        <f t="shared" si="220"/>
        <v>-32.009999999999962</v>
      </c>
      <c r="P817" s="6">
        <f t="shared" si="221"/>
        <v>22.741701783287901</v>
      </c>
      <c r="Q817" s="6">
        <f t="shared" si="222"/>
        <v>-0.61406421299921687</v>
      </c>
      <c r="R817" s="5">
        <f t="shared" si="206"/>
        <v>0.61297083801547336</v>
      </c>
      <c r="S817" s="5">
        <f t="shared" si="207"/>
        <v>13.939999999999969</v>
      </c>
      <c r="T817" s="5">
        <f t="shared" si="208"/>
        <v>32.009999999999962</v>
      </c>
      <c r="U817" s="5">
        <f t="shared" si="209"/>
        <v>1.4075463791158767</v>
      </c>
      <c r="V817" s="5">
        <f t="shared" si="210"/>
        <v>0.8213985117739625</v>
      </c>
      <c r="W817" s="5">
        <f t="shared" si="211"/>
        <v>9.339999999999975</v>
      </c>
      <c r="X817" s="5">
        <f t="shared" si="212"/>
        <v>260.58499999999998</v>
      </c>
      <c r="Y817" s="5">
        <f t="shared" si="213"/>
        <v>22.91693053432747</v>
      </c>
      <c r="Z817" s="10">
        <f t="shared" si="214"/>
        <v>0.56081280299222835</v>
      </c>
      <c r="AA817">
        <f t="shared" si="215"/>
        <v>18.069999999999993</v>
      </c>
    </row>
    <row r="818" spans="1:27">
      <c r="A818" s="1">
        <f t="shared" si="205"/>
        <v>350</v>
      </c>
      <c r="B818" s="1">
        <v>1</v>
      </c>
      <c r="C818" s="1">
        <v>-2</v>
      </c>
      <c r="D818" s="2">
        <v>-8</v>
      </c>
      <c r="E818" s="5">
        <v>290.32</v>
      </c>
      <c r="F818" s="5">
        <v>278.5</v>
      </c>
      <c r="G818" s="5">
        <v>12.73</v>
      </c>
      <c r="H818" s="5">
        <v>305</v>
      </c>
      <c r="I818" s="5">
        <v>293.08</v>
      </c>
      <c r="J818" s="5">
        <v>15.18</v>
      </c>
      <c r="K818" s="6">
        <f t="shared" si="216"/>
        <v>297.65999999999997</v>
      </c>
      <c r="L818" s="6">
        <f t="shared" si="217"/>
        <v>-14.680000000000007</v>
      </c>
      <c r="M818" s="6">
        <f t="shared" si="218"/>
        <v>285.78999999999996</v>
      </c>
      <c r="N818" s="5">
        <f t="shared" si="219"/>
        <v>9.9056208790766878</v>
      </c>
      <c r="O818" s="6">
        <f t="shared" si="220"/>
        <v>-14.579999999999984</v>
      </c>
      <c r="P818" s="6">
        <f t="shared" si="221"/>
        <v>19.811241758153376</v>
      </c>
      <c r="Q818" s="6">
        <f t="shared" si="222"/>
        <v>-0.17422181161944147</v>
      </c>
      <c r="R818" s="5">
        <f t="shared" si="206"/>
        <v>5.0476391748067702E-3</v>
      </c>
      <c r="S818" s="5">
        <f t="shared" si="207"/>
        <v>0.10000000000002274</v>
      </c>
      <c r="T818" s="5">
        <f t="shared" si="208"/>
        <v>14.579999999999984</v>
      </c>
      <c r="U818" s="5">
        <f t="shared" si="209"/>
        <v>0.73594579168665897</v>
      </c>
      <c r="V818" s="5">
        <f t="shared" si="210"/>
        <v>1.1983095400988553</v>
      </c>
      <c r="W818" s="5">
        <f t="shared" si="211"/>
        <v>11.870000000000005</v>
      </c>
      <c r="X818" s="5">
        <f t="shared" si="212"/>
        <v>285.78999999999996</v>
      </c>
      <c r="Y818" s="5">
        <f t="shared" si="213"/>
        <v>28.851295995353976</v>
      </c>
      <c r="Z818" s="10">
        <f t="shared" si="214"/>
        <v>0.56105169102320684</v>
      </c>
      <c r="AA818">
        <f t="shared" si="215"/>
        <v>14.680000000000007</v>
      </c>
    </row>
    <row r="819" spans="1:27">
      <c r="A819" s="1">
        <f t="shared" si="205"/>
        <v>1662</v>
      </c>
      <c r="B819" s="1">
        <v>4</v>
      </c>
      <c r="C819" s="1">
        <v>3</v>
      </c>
      <c r="D819" s="2">
        <v>-1</v>
      </c>
      <c r="E819" s="5">
        <v>269.77</v>
      </c>
      <c r="F819" s="5">
        <v>295.81</v>
      </c>
      <c r="G819" s="5">
        <v>15.29</v>
      </c>
      <c r="H819" s="5">
        <v>280.79000000000002</v>
      </c>
      <c r="I819" s="5">
        <v>277.86</v>
      </c>
      <c r="J819" s="5">
        <v>10.65</v>
      </c>
      <c r="K819" s="6">
        <f t="shared" si="216"/>
        <v>275.27999999999997</v>
      </c>
      <c r="L819" s="6">
        <f t="shared" si="217"/>
        <v>-11.020000000000039</v>
      </c>
      <c r="M819" s="6">
        <f t="shared" si="218"/>
        <v>286.83500000000004</v>
      </c>
      <c r="N819" s="5">
        <f t="shared" si="219"/>
        <v>9.3167403097864643</v>
      </c>
      <c r="O819" s="6">
        <f t="shared" si="220"/>
        <v>17.949999999999989</v>
      </c>
      <c r="P819" s="6">
        <f t="shared" si="221"/>
        <v>18.633480619572929</v>
      </c>
      <c r="Q819" s="6">
        <f t="shared" si="222"/>
        <v>0.34665700479195949</v>
      </c>
      <c r="R819" s="5">
        <f t="shared" si="206"/>
        <v>1.5547283189577281</v>
      </c>
      <c r="S819" s="5">
        <f t="shared" si="207"/>
        <v>28.970000000000027</v>
      </c>
      <c r="T819" s="5">
        <f t="shared" si="208"/>
        <v>17.949999999999989</v>
      </c>
      <c r="U819" s="5">
        <f t="shared" si="209"/>
        <v>0.96331975579189433</v>
      </c>
      <c r="V819" s="5">
        <f t="shared" si="210"/>
        <v>1.2402406438078448</v>
      </c>
      <c r="W819" s="5">
        <f t="shared" si="211"/>
        <v>11.555000000000064</v>
      </c>
      <c r="X819" s="5">
        <f t="shared" si="212"/>
        <v>286.83500000000004</v>
      </c>
      <c r="Y819" s="5">
        <f t="shared" si="213"/>
        <v>30.787055393043811</v>
      </c>
      <c r="Z819" s="10">
        <f t="shared" si="214"/>
        <v>0.56223126914108934</v>
      </c>
      <c r="AA819">
        <f t="shared" si="215"/>
        <v>11.020000000000039</v>
      </c>
    </row>
    <row r="820" spans="1:27">
      <c r="A820" s="1">
        <f t="shared" si="205"/>
        <v>433</v>
      </c>
      <c r="B820" s="1">
        <v>1</v>
      </c>
      <c r="C820" s="1">
        <v>2</v>
      </c>
      <c r="D820" s="2">
        <v>-9</v>
      </c>
      <c r="E820" s="5">
        <v>389.89</v>
      </c>
      <c r="F820" s="5">
        <v>360.29</v>
      </c>
      <c r="G820" s="5">
        <v>17.3</v>
      </c>
      <c r="H820" s="5">
        <v>414.09</v>
      </c>
      <c r="I820" s="5">
        <v>417.34</v>
      </c>
      <c r="J820" s="5">
        <v>16.21</v>
      </c>
      <c r="K820" s="6">
        <f t="shared" si="216"/>
        <v>401.99</v>
      </c>
      <c r="L820" s="6">
        <f t="shared" si="217"/>
        <v>-24.199999999999989</v>
      </c>
      <c r="M820" s="6">
        <f t="shared" si="218"/>
        <v>388.815</v>
      </c>
      <c r="N820" s="5">
        <f t="shared" si="219"/>
        <v>11.853840095091549</v>
      </c>
      <c r="O820" s="6">
        <f t="shared" si="220"/>
        <v>-57.049999999999955</v>
      </c>
      <c r="P820" s="6">
        <f t="shared" si="221"/>
        <v>23.707680190183098</v>
      </c>
      <c r="Q820" s="6">
        <f t="shared" si="222"/>
        <v>6.4986448813379311E-2</v>
      </c>
      <c r="R820" s="5">
        <f t="shared" si="206"/>
        <v>1.3856269249659665</v>
      </c>
      <c r="S820" s="5">
        <f t="shared" si="207"/>
        <v>32.849999999999966</v>
      </c>
      <c r="T820" s="5">
        <f t="shared" si="208"/>
        <v>57.049999999999955</v>
      </c>
      <c r="U820" s="5">
        <f t="shared" si="209"/>
        <v>2.4063931832361769</v>
      </c>
      <c r="V820" s="5">
        <f t="shared" si="210"/>
        <v>1.1114541696454578</v>
      </c>
      <c r="W820" s="5">
        <f t="shared" si="211"/>
        <v>13.175000000000011</v>
      </c>
      <c r="X820" s="5">
        <f t="shared" si="212"/>
        <v>388.815</v>
      </c>
      <c r="Y820" s="5">
        <f t="shared" si="213"/>
        <v>32.800763033829092</v>
      </c>
      <c r="Z820" s="10">
        <f t="shared" si="214"/>
        <v>0.56231130168261767</v>
      </c>
      <c r="AA820">
        <f t="shared" si="215"/>
        <v>24.199999999999989</v>
      </c>
    </row>
    <row r="821" spans="1:27">
      <c r="A821" s="1">
        <f t="shared" si="205"/>
        <v>653</v>
      </c>
      <c r="B821" s="1">
        <v>2</v>
      </c>
      <c r="C821" s="1">
        <v>-7</v>
      </c>
      <c r="D821" s="2">
        <v>0</v>
      </c>
      <c r="E821" s="5">
        <v>376.66</v>
      </c>
      <c r="F821" s="5">
        <v>324.95</v>
      </c>
      <c r="G821" s="5">
        <v>21.77</v>
      </c>
      <c r="H821" s="5">
        <v>383.42</v>
      </c>
      <c r="I821" s="5">
        <v>349.76</v>
      </c>
      <c r="J821" s="5">
        <v>15.3</v>
      </c>
      <c r="K821" s="6">
        <f t="shared" si="216"/>
        <v>380.04</v>
      </c>
      <c r="L821" s="6">
        <f t="shared" si="217"/>
        <v>-6.7599999999999909</v>
      </c>
      <c r="M821" s="6">
        <f t="shared" si="218"/>
        <v>337.35500000000002</v>
      </c>
      <c r="N821" s="5">
        <f t="shared" si="219"/>
        <v>13.304349852585807</v>
      </c>
      <c r="O821" s="6">
        <f t="shared" si="220"/>
        <v>-24.810000000000002</v>
      </c>
      <c r="P821" s="6">
        <f t="shared" si="221"/>
        <v>26.608699705171613</v>
      </c>
      <c r="Q821" s="6">
        <f t="shared" si="222"/>
        <v>0.33875020144122447</v>
      </c>
      <c r="R821" s="5">
        <f t="shared" si="206"/>
        <v>0.67834956987739803</v>
      </c>
      <c r="S821" s="5">
        <f t="shared" si="207"/>
        <v>18.050000000000011</v>
      </c>
      <c r="T821" s="5">
        <f t="shared" si="208"/>
        <v>24.810000000000002</v>
      </c>
      <c r="U821" s="5">
        <f t="shared" si="209"/>
        <v>0.93240181876222916</v>
      </c>
      <c r="V821" s="5">
        <f t="shared" si="210"/>
        <v>3.2083491845115475</v>
      </c>
      <c r="W821" s="5">
        <f t="shared" si="211"/>
        <v>42.685000000000002</v>
      </c>
      <c r="X821" s="5">
        <f t="shared" si="212"/>
        <v>337.35500000000002</v>
      </c>
      <c r="Y821" s="5">
        <f t="shared" si="213"/>
        <v>25.356744503710747</v>
      </c>
      <c r="Z821" s="10">
        <f t="shared" si="214"/>
        <v>0.56269441084837513</v>
      </c>
      <c r="AA821">
        <f t="shared" si="215"/>
        <v>6.7599999999999909</v>
      </c>
    </row>
    <row r="822" spans="1:27">
      <c r="A822" s="1">
        <f t="shared" si="205"/>
        <v>1542</v>
      </c>
      <c r="B822" s="1">
        <v>4</v>
      </c>
      <c r="C822" s="1">
        <v>-3</v>
      </c>
      <c r="D822" s="2">
        <v>5</v>
      </c>
      <c r="E822" s="5">
        <v>267.89999999999998</v>
      </c>
      <c r="F822" s="5">
        <v>266.27999999999997</v>
      </c>
      <c r="G822" s="5">
        <v>11.95</v>
      </c>
      <c r="H822" s="5">
        <v>269.41000000000003</v>
      </c>
      <c r="I822" s="5">
        <v>259.02</v>
      </c>
      <c r="J822" s="5">
        <v>10.4</v>
      </c>
      <c r="K822" s="6">
        <f t="shared" si="216"/>
        <v>268.65499999999997</v>
      </c>
      <c r="L822" s="6">
        <f t="shared" si="217"/>
        <v>-1.5100000000000477</v>
      </c>
      <c r="M822" s="6">
        <f t="shared" si="218"/>
        <v>262.64999999999998</v>
      </c>
      <c r="N822" s="5">
        <f t="shared" si="219"/>
        <v>7.920897992020854</v>
      </c>
      <c r="O822" s="6">
        <f t="shared" si="220"/>
        <v>7.2599999999999909</v>
      </c>
      <c r="P822" s="6">
        <f t="shared" si="221"/>
        <v>15.841795984041708</v>
      </c>
      <c r="Q822" s="6">
        <f t="shared" si="222"/>
        <v>0.13803855157643063</v>
      </c>
      <c r="R822" s="5">
        <f t="shared" si="206"/>
        <v>0.55359884755709077</v>
      </c>
      <c r="S822" s="5">
        <f t="shared" si="207"/>
        <v>8.7700000000000387</v>
      </c>
      <c r="T822" s="5">
        <f t="shared" si="208"/>
        <v>7.2599999999999909</v>
      </c>
      <c r="U822" s="5">
        <f t="shared" si="209"/>
        <v>0.45828137209400871</v>
      </c>
      <c r="V822" s="5">
        <f t="shared" si="210"/>
        <v>0.75812111278912497</v>
      </c>
      <c r="W822" s="5">
        <f t="shared" si="211"/>
        <v>6.0049999999999955</v>
      </c>
      <c r="X822" s="5">
        <f t="shared" si="212"/>
        <v>262.64999999999998</v>
      </c>
      <c r="Y822" s="5">
        <f t="shared" si="213"/>
        <v>33.159119113083065</v>
      </c>
      <c r="Z822" s="10">
        <f t="shared" si="214"/>
        <v>0.56391488719486749</v>
      </c>
      <c r="AA822">
        <f t="shared" si="215"/>
        <v>1.5100000000000477</v>
      </c>
    </row>
    <row r="823" spans="1:27">
      <c r="A823" s="1">
        <f t="shared" si="205"/>
        <v>1278</v>
      </c>
      <c r="B823" s="1">
        <v>3</v>
      </c>
      <c r="C823" s="1">
        <v>4</v>
      </c>
      <c r="D823" s="2">
        <v>-6</v>
      </c>
      <c r="E823" s="5">
        <v>415.04</v>
      </c>
      <c r="F823" s="5">
        <v>411.69</v>
      </c>
      <c r="G823" s="5">
        <v>12.56</v>
      </c>
      <c r="H823" s="5">
        <v>400.52</v>
      </c>
      <c r="I823" s="5">
        <v>403</v>
      </c>
      <c r="J823" s="5">
        <v>19.14</v>
      </c>
      <c r="K823" s="6">
        <f t="shared" si="216"/>
        <v>407.78</v>
      </c>
      <c r="L823" s="6">
        <f t="shared" si="217"/>
        <v>14.520000000000039</v>
      </c>
      <c r="M823" s="6">
        <f t="shared" si="218"/>
        <v>407.34500000000003</v>
      </c>
      <c r="N823" s="5">
        <f t="shared" si="219"/>
        <v>11.446540962229594</v>
      </c>
      <c r="O823" s="6">
        <f t="shared" si="220"/>
        <v>8.6899999999999977</v>
      </c>
      <c r="P823" s="6">
        <f t="shared" si="221"/>
        <v>22.893081924459189</v>
      </c>
      <c r="Q823" s="6">
        <f t="shared" si="222"/>
        <v>-0.39799409723308754</v>
      </c>
      <c r="R823" s="5">
        <f t="shared" si="206"/>
        <v>0.25466208609384361</v>
      </c>
      <c r="S823" s="5">
        <f t="shared" si="207"/>
        <v>5.8300000000000409</v>
      </c>
      <c r="T823" s="5">
        <f t="shared" si="208"/>
        <v>8.6899999999999977</v>
      </c>
      <c r="U823" s="5">
        <f t="shared" si="209"/>
        <v>0.37959065663044339</v>
      </c>
      <c r="V823" s="5">
        <f t="shared" si="210"/>
        <v>3.800274698140902E-2</v>
      </c>
      <c r="W823" s="5">
        <f t="shared" si="211"/>
        <v>0.43499999999994543</v>
      </c>
      <c r="X823" s="5">
        <f t="shared" si="212"/>
        <v>407.34500000000003</v>
      </c>
      <c r="Y823" s="5">
        <f t="shared" si="213"/>
        <v>35.586733262400003</v>
      </c>
      <c r="Z823" s="10">
        <f t="shared" si="214"/>
        <v>0.5640647125995385</v>
      </c>
      <c r="AA823">
        <f t="shared" si="215"/>
        <v>14.520000000000039</v>
      </c>
    </row>
    <row r="824" spans="1:27">
      <c r="A824" s="1">
        <f t="shared" si="205"/>
        <v>1054</v>
      </c>
      <c r="B824" s="1">
        <v>3</v>
      </c>
      <c r="C824" s="1">
        <v>-7</v>
      </c>
      <c r="D824" s="2">
        <v>1</v>
      </c>
      <c r="E824" s="5">
        <v>297.39</v>
      </c>
      <c r="F824" s="5">
        <v>256.13</v>
      </c>
      <c r="G824" s="5">
        <v>16.670000000000002</v>
      </c>
      <c r="H824" s="5">
        <v>272.3</v>
      </c>
      <c r="I824" s="5">
        <v>262.14</v>
      </c>
      <c r="J824" s="5">
        <v>13.88</v>
      </c>
      <c r="K824" s="6">
        <f t="shared" si="216"/>
        <v>284.84500000000003</v>
      </c>
      <c r="L824" s="6">
        <f t="shared" si="217"/>
        <v>25.089999999999975</v>
      </c>
      <c r="M824" s="6">
        <f t="shared" si="218"/>
        <v>259.13499999999999</v>
      </c>
      <c r="N824" s="5">
        <f t="shared" si="219"/>
        <v>10.846005024892806</v>
      </c>
      <c r="O824" s="6">
        <f t="shared" si="220"/>
        <v>-6.0099999999999909</v>
      </c>
      <c r="P824" s="6">
        <f t="shared" si="221"/>
        <v>21.692010049785612</v>
      </c>
      <c r="Q824" s="6">
        <f t="shared" si="222"/>
        <v>0.18114060916391758</v>
      </c>
      <c r="R824" s="5">
        <f t="shared" si="206"/>
        <v>1.433707615321123</v>
      </c>
      <c r="S824" s="5">
        <f t="shared" si="207"/>
        <v>31.099999999999966</v>
      </c>
      <c r="T824" s="5">
        <f t="shared" si="208"/>
        <v>6.0099999999999909</v>
      </c>
      <c r="U824" s="5">
        <f t="shared" si="209"/>
        <v>0.27706053916655776</v>
      </c>
      <c r="V824" s="5">
        <f t="shared" si="210"/>
        <v>2.3704580572286926</v>
      </c>
      <c r="W824" s="5">
        <f t="shared" si="211"/>
        <v>25.710000000000036</v>
      </c>
      <c r="X824" s="5">
        <f t="shared" si="212"/>
        <v>259.13499999999999</v>
      </c>
      <c r="Y824" s="5">
        <f t="shared" si="213"/>
        <v>23.892207260208338</v>
      </c>
      <c r="Z824" s="10">
        <f t="shared" si="214"/>
        <v>0.56461314189451872</v>
      </c>
      <c r="AA824">
        <f t="shared" si="215"/>
        <v>25.089999999999975</v>
      </c>
    </row>
    <row r="825" spans="1:27">
      <c r="A825" s="1">
        <f t="shared" si="205"/>
        <v>109</v>
      </c>
      <c r="B825" s="1">
        <v>0</v>
      </c>
      <c r="C825" s="1">
        <v>5</v>
      </c>
      <c r="D825" s="2">
        <v>4</v>
      </c>
      <c r="E825" s="5">
        <v>795.56</v>
      </c>
      <c r="F825" s="5">
        <v>782.98</v>
      </c>
      <c r="G825" s="5">
        <v>26.06</v>
      </c>
      <c r="H825" s="5">
        <v>799.46</v>
      </c>
      <c r="I825" s="5">
        <v>753.86</v>
      </c>
      <c r="J825" s="5">
        <v>32.28</v>
      </c>
      <c r="K825" s="6">
        <f t="shared" si="216"/>
        <v>797.51</v>
      </c>
      <c r="L825" s="6">
        <f t="shared" si="217"/>
        <v>-3.9000000000000909</v>
      </c>
      <c r="M825" s="6">
        <f t="shared" si="218"/>
        <v>768.42000000000007</v>
      </c>
      <c r="N825" s="5">
        <f t="shared" si="219"/>
        <v>20.743203706274496</v>
      </c>
      <c r="O825" s="6">
        <f t="shared" si="220"/>
        <v>29.120000000000005</v>
      </c>
      <c r="P825" s="6">
        <f t="shared" si="221"/>
        <v>41.486407412548992</v>
      </c>
      <c r="Q825" s="6">
        <f t="shared" si="222"/>
        <v>-0.21083618709190879</v>
      </c>
      <c r="R825" s="5">
        <f t="shared" si="206"/>
        <v>0.79592334114744434</v>
      </c>
      <c r="S825" s="5">
        <f t="shared" si="207"/>
        <v>33.020000000000095</v>
      </c>
      <c r="T825" s="5">
        <f t="shared" si="208"/>
        <v>29.120000000000005</v>
      </c>
      <c r="U825" s="5">
        <f t="shared" si="209"/>
        <v>0.70191664731113013</v>
      </c>
      <c r="V825" s="5">
        <f t="shared" si="210"/>
        <v>1.4023870377940051</v>
      </c>
      <c r="W825" s="5">
        <f t="shared" si="211"/>
        <v>29.089999999999918</v>
      </c>
      <c r="X825" s="5">
        <f t="shared" si="212"/>
        <v>768.42000000000007</v>
      </c>
      <c r="Y825" s="5">
        <f t="shared" si="213"/>
        <v>37.044422398819954</v>
      </c>
      <c r="Z825" s="10">
        <f t="shared" si="214"/>
        <v>0.56490264647990451</v>
      </c>
      <c r="AA825">
        <f t="shared" si="215"/>
        <v>3.9000000000000909</v>
      </c>
    </row>
    <row r="826" spans="1:27">
      <c r="A826" s="1">
        <f t="shared" si="205"/>
        <v>2335</v>
      </c>
      <c r="B826" s="1">
        <v>6</v>
      </c>
      <c r="C826" s="1">
        <v>-3</v>
      </c>
      <c r="D826" s="2">
        <v>-2</v>
      </c>
      <c r="E826" s="5">
        <v>279.72000000000003</v>
      </c>
      <c r="F826" s="5">
        <v>274.58</v>
      </c>
      <c r="G826" s="5">
        <v>9.5299999999999994</v>
      </c>
      <c r="H826" s="5">
        <v>260.87</v>
      </c>
      <c r="I826" s="5">
        <v>257.29000000000002</v>
      </c>
      <c r="J826" s="5">
        <v>13.35</v>
      </c>
      <c r="K826" s="6">
        <f t="shared" si="216"/>
        <v>270.29500000000002</v>
      </c>
      <c r="L826" s="6">
        <f t="shared" si="217"/>
        <v>18.850000000000023</v>
      </c>
      <c r="M826" s="6">
        <f t="shared" si="218"/>
        <v>265.935</v>
      </c>
      <c r="N826" s="5">
        <f t="shared" si="219"/>
        <v>8.2012712429232586</v>
      </c>
      <c r="O826" s="6">
        <f t="shared" si="220"/>
        <v>17.289999999999964</v>
      </c>
      <c r="P826" s="6">
        <f t="shared" si="221"/>
        <v>16.402542485846517</v>
      </c>
      <c r="Q826" s="6">
        <f t="shared" si="222"/>
        <v>-0.32486059869894596</v>
      </c>
      <c r="R826" s="5">
        <f t="shared" si="206"/>
        <v>9.5107206784933326E-2</v>
      </c>
      <c r="S826" s="5">
        <f t="shared" si="207"/>
        <v>1.5600000000000591</v>
      </c>
      <c r="T826" s="5">
        <f t="shared" si="208"/>
        <v>17.289999999999964</v>
      </c>
      <c r="U826" s="5">
        <f t="shared" si="209"/>
        <v>1.0541048751996356</v>
      </c>
      <c r="V826" s="5">
        <f t="shared" si="210"/>
        <v>0.53162489946448066</v>
      </c>
      <c r="W826" s="5">
        <f t="shared" si="211"/>
        <v>4.3600000000000136</v>
      </c>
      <c r="X826" s="5">
        <f t="shared" si="212"/>
        <v>265.935</v>
      </c>
      <c r="Y826" s="5">
        <f t="shared" si="213"/>
        <v>32.426070559423444</v>
      </c>
      <c r="Z826" s="10">
        <f t="shared" si="214"/>
        <v>0.56515219189170629</v>
      </c>
      <c r="AA826">
        <f t="shared" si="215"/>
        <v>18.850000000000023</v>
      </c>
    </row>
    <row r="827" spans="1:27">
      <c r="A827" s="1">
        <f t="shared" si="205"/>
        <v>2355</v>
      </c>
      <c r="B827" s="1">
        <v>6</v>
      </c>
      <c r="C827" s="1">
        <v>-2</v>
      </c>
      <c r="D827" s="2">
        <v>-3</v>
      </c>
      <c r="E827" s="5">
        <v>287.39999999999998</v>
      </c>
      <c r="F827" s="5">
        <v>280.27</v>
      </c>
      <c r="G827" s="5">
        <v>11.09</v>
      </c>
      <c r="H827" s="5">
        <v>269.04000000000002</v>
      </c>
      <c r="I827" s="5">
        <v>263.27999999999997</v>
      </c>
      <c r="J827" s="5">
        <v>11.48</v>
      </c>
      <c r="K827" s="6">
        <f t="shared" si="216"/>
        <v>278.22000000000003</v>
      </c>
      <c r="L827" s="6">
        <f t="shared" si="217"/>
        <v>18.359999999999957</v>
      </c>
      <c r="M827" s="6">
        <f t="shared" si="218"/>
        <v>271.77499999999998</v>
      </c>
      <c r="N827" s="5">
        <f t="shared" si="219"/>
        <v>7.980891240957992</v>
      </c>
      <c r="O827" s="6">
        <f t="shared" si="220"/>
        <v>16.990000000000009</v>
      </c>
      <c r="P827" s="6">
        <f t="shared" si="221"/>
        <v>15.961782481915984</v>
      </c>
      <c r="Q827" s="6">
        <f t="shared" si="222"/>
        <v>-3.4548833594671459E-2</v>
      </c>
      <c r="R827" s="5">
        <f t="shared" si="206"/>
        <v>8.5830013129930757E-2</v>
      </c>
      <c r="S827" s="5">
        <f t="shared" si="207"/>
        <v>1.3699999999999477</v>
      </c>
      <c r="T827" s="5">
        <f t="shared" si="208"/>
        <v>16.990000000000009</v>
      </c>
      <c r="U827" s="5">
        <f t="shared" si="209"/>
        <v>1.0644174621004234</v>
      </c>
      <c r="V827" s="5">
        <f t="shared" si="210"/>
        <v>0.80755391915683095</v>
      </c>
      <c r="W827" s="5">
        <f t="shared" si="211"/>
        <v>6.44500000000005</v>
      </c>
      <c r="X827" s="5">
        <f t="shared" si="212"/>
        <v>271.77499999999998</v>
      </c>
      <c r="Y827" s="5">
        <f t="shared" si="213"/>
        <v>34.053214333412875</v>
      </c>
      <c r="Z827" s="10">
        <f t="shared" si="214"/>
        <v>0.5655254194110112</v>
      </c>
      <c r="AA827">
        <f t="shared" si="215"/>
        <v>18.359999999999957</v>
      </c>
    </row>
    <row r="828" spans="1:27">
      <c r="A828" s="1">
        <f t="shared" si="205"/>
        <v>271</v>
      </c>
      <c r="B828" s="1">
        <v>1</v>
      </c>
      <c r="C828" s="1">
        <v>-6</v>
      </c>
      <c r="D828" s="2">
        <v>-3</v>
      </c>
      <c r="E828" s="5">
        <v>198.31</v>
      </c>
      <c r="F828" s="5">
        <v>194.08</v>
      </c>
      <c r="G828" s="5">
        <v>9.8000000000000007</v>
      </c>
      <c r="H828" s="5">
        <v>202.77</v>
      </c>
      <c r="I828" s="5">
        <v>201.86</v>
      </c>
      <c r="J828" s="5">
        <v>6.18</v>
      </c>
      <c r="K828" s="6">
        <f t="shared" si="216"/>
        <v>200.54000000000002</v>
      </c>
      <c r="L828" s="6">
        <f t="shared" si="217"/>
        <v>-4.460000000000008</v>
      </c>
      <c r="M828" s="6">
        <f t="shared" si="218"/>
        <v>197.97000000000003</v>
      </c>
      <c r="N828" s="5">
        <f t="shared" si="219"/>
        <v>5.7929353526515381</v>
      </c>
      <c r="O828" s="6">
        <f t="shared" si="220"/>
        <v>-7.7800000000000011</v>
      </c>
      <c r="P828" s="6">
        <f t="shared" si="221"/>
        <v>11.585870705303076</v>
      </c>
      <c r="Q828" s="6">
        <f t="shared" si="222"/>
        <v>0.43095109675458398</v>
      </c>
      <c r="R828" s="5">
        <f t="shared" si="206"/>
        <v>0.28655593389975992</v>
      </c>
      <c r="S828" s="5">
        <f t="shared" si="207"/>
        <v>3.3199999999999932</v>
      </c>
      <c r="T828" s="5">
        <f t="shared" si="208"/>
        <v>7.7800000000000011</v>
      </c>
      <c r="U828" s="5">
        <f t="shared" si="209"/>
        <v>0.67150758004221001</v>
      </c>
      <c r="V828" s="5">
        <f t="shared" si="210"/>
        <v>0.44364382537492925</v>
      </c>
      <c r="W828" s="5">
        <f t="shared" si="211"/>
        <v>2.5699999999999932</v>
      </c>
      <c r="X828" s="5">
        <f t="shared" si="212"/>
        <v>197.97000000000003</v>
      </c>
      <c r="Y828" s="5">
        <f t="shared" si="213"/>
        <v>34.174384478394934</v>
      </c>
      <c r="Z828" s="10">
        <f t="shared" si="214"/>
        <v>0.5655881894099275</v>
      </c>
      <c r="AA828">
        <f t="shared" si="215"/>
        <v>4.460000000000008</v>
      </c>
    </row>
    <row r="829" spans="1:27">
      <c r="A829" s="1">
        <f t="shared" si="205"/>
        <v>2356</v>
      </c>
      <c r="B829" s="1">
        <v>6</v>
      </c>
      <c r="C829" s="1">
        <v>-2</v>
      </c>
      <c r="D829" s="2">
        <v>-2</v>
      </c>
      <c r="E829" s="5">
        <v>167.72</v>
      </c>
      <c r="F829" s="5">
        <v>159.97999999999999</v>
      </c>
      <c r="G829" s="5">
        <v>6.38</v>
      </c>
      <c r="H829" s="5">
        <v>161.4</v>
      </c>
      <c r="I829" s="5">
        <v>162.47</v>
      </c>
      <c r="J829" s="5">
        <v>9.4</v>
      </c>
      <c r="K829" s="6">
        <f t="shared" si="216"/>
        <v>164.56</v>
      </c>
      <c r="L829" s="6">
        <f t="shared" si="217"/>
        <v>6.3199999999999932</v>
      </c>
      <c r="M829" s="6">
        <f t="shared" si="218"/>
        <v>161.22499999999999</v>
      </c>
      <c r="N829" s="5">
        <f t="shared" si="219"/>
        <v>5.680325694887574</v>
      </c>
      <c r="O829" s="6">
        <f t="shared" si="220"/>
        <v>-2.4900000000000091</v>
      </c>
      <c r="P829" s="6">
        <f t="shared" si="221"/>
        <v>11.360651389775148</v>
      </c>
      <c r="Q829" s="6">
        <f t="shared" si="222"/>
        <v>-0.36923892258438434</v>
      </c>
      <c r="R829" s="5">
        <f t="shared" si="206"/>
        <v>0.77548370227513608</v>
      </c>
      <c r="S829" s="5">
        <f t="shared" si="207"/>
        <v>8.8100000000000023</v>
      </c>
      <c r="T829" s="5">
        <f t="shared" si="208"/>
        <v>2.4900000000000091</v>
      </c>
      <c r="U829" s="5">
        <f t="shared" si="209"/>
        <v>0.21917757306073729</v>
      </c>
      <c r="V829" s="5">
        <f t="shared" si="210"/>
        <v>0.58711422181329953</v>
      </c>
      <c r="W829" s="5">
        <f t="shared" si="211"/>
        <v>3.335000000000008</v>
      </c>
      <c r="X829" s="5">
        <f t="shared" si="212"/>
        <v>161.22499999999999</v>
      </c>
      <c r="Y829" s="5">
        <f t="shared" si="213"/>
        <v>28.383055595756819</v>
      </c>
      <c r="Z829" s="10">
        <f t="shared" si="214"/>
        <v>0.56573492025859617</v>
      </c>
      <c r="AA829">
        <f t="shared" si="215"/>
        <v>6.3199999999999932</v>
      </c>
    </row>
    <row r="830" spans="1:27">
      <c r="A830" s="1">
        <f t="shared" si="205"/>
        <v>1477</v>
      </c>
      <c r="B830" s="1">
        <v>4</v>
      </c>
      <c r="C830" s="1">
        <v>-6</v>
      </c>
      <c r="D830" s="2">
        <v>3</v>
      </c>
      <c r="E830" s="5">
        <v>315.77999999999997</v>
      </c>
      <c r="F830" s="5">
        <v>326.17</v>
      </c>
      <c r="G830" s="5">
        <v>18.05</v>
      </c>
      <c r="H830" s="5">
        <v>326.57</v>
      </c>
      <c r="I830" s="5">
        <v>329.97</v>
      </c>
      <c r="J830" s="5">
        <v>13.48</v>
      </c>
      <c r="K830" s="6">
        <f t="shared" si="216"/>
        <v>321.17499999999995</v>
      </c>
      <c r="L830" s="6">
        <f t="shared" si="217"/>
        <v>-10.79000000000002</v>
      </c>
      <c r="M830" s="6">
        <f t="shared" si="218"/>
        <v>328.07000000000005</v>
      </c>
      <c r="N830" s="5">
        <f t="shared" si="219"/>
        <v>11.264023481864729</v>
      </c>
      <c r="O830" s="6">
        <f t="shared" si="220"/>
        <v>-3.8000000000000114</v>
      </c>
      <c r="P830" s="6">
        <f t="shared" si="221"/>
        <v>22.528046963729459</v>
      </c>
      <c r="Q830" s="6">
        <f t="shared" si="222"/>
        <v>0.28391810336249573</v>
      </c>
      <c r="R830" s="5">
        <f t="shared" si="206"/>
        <v>0.31027989293763586</v>
      </c>
      <c r="S830" s="5">
        <f t="shared" si="207"/>
        <v>6.9900000000000091</v>
      </c>
      <c r="T830" s="5">
        <f t="shared" si="208"/>
        <v>3.8000000000000114</v>
      </c>
      <c r="U830" s="5">
        <f t="shared" si="209"/>
        <v>0.1686786256313331</v>
      </c>
      <c r="V830" s="5">
        <f t="shared" si="210"/>
        <v>0.61212585459371271</v>
      </c>
      <c r="W830" s="5">
        <f t="shared" si="211"/>
        <v>6.8950000000000955</v>
      </c>
      <c r="X830" s="5">
        <f t="shared" si="212"/>
        <v>328.07000000000005</v>
      </c>
      <c r="Y830" s="5">
        <f t="shared" si="213"/>
        <v>29.125471953090152</v>
      </c>
      <c r="Z830" s="10">
        <f t="shared" si="214"/>
        <v>0.56595671212558285</v>
      </c>
      <c r="AA830">
        <f t="shared" si="215"/>
        <v>10.79000000000002</v>
      </c>
    </row>
    <row r="831" spans="1:27">
      <c r="A831" s="1">
        <f t="shared" si="205"/>
        <v>1053</v>
      </c>
      <c r="B831" s="1">
        <v>3</v>
      </c>
      <c r="C831" s="1">
        <v>-7</v>
      </c>
      <c r="D831" s="2">
        <v>0</v>
      </c>
      <c r="E831" s="5">
        <v>231.62</v>
      </c>
      <c r="F831" s="5">
        <v>196.1</v>
      </c>
      <c r="G831" s="5">
        <v>17.54</v>
      </c>
      <c r="H831" s="5">
        <v>219.82</v>
      </c>
      <c r="I831" s="5">
        <v>206.62</v>
      </c>
      <c r="J831" s="5">
        <v>10.7</v>
      </c>
      <c r="K831" s="6">
        <f t="shared" si="216"/>
        <v>225.72</v>
      </c>
      <c r="L831" s="6">
        <f t="shared" si="217"/>
        <v>11.800000000000011</v>
      </c>
      <c r="M831" s="6">
        <f t="shared" si="218"/>
        <v>201.36</v>
      </c>
      <c r="N831" s="5">
        <f t="shared" si="219"/>
        <v>10.273042392592371</v>
      </c>
      <c r="O831" s="6">
        <f t="shared" si="220"/>
        <v>-10.52000000000001</v>
      </c>
      <c r="P831" s="6">
        <f t="shared" si="221"/>
        <v>20.546084785184743</v>
      </c>
      <c r="Q831" s="6">
        <f t="shared" si="222"/>
        <v>0.45757537281329302</v>
      </c>
      <c r="R831" s="5">
        <f t="shared" si="206"/>
        <v>1.0863383575684651</v>
      </c>
      <c r="S831" s="5">
        <f t="shared" si="207"/>
        <v>22.320000000000022</v>
      </c>
      <c r="T831" s="5">
        <f t="shared" si="208"/>
        <v>10.52000000000001</v>
      </c>
      <c r="U831" s="5">
        <f t="shared" si="209"/>
        <v>0.51201969182886431</v>
      </c>
      <c r="V831" s="5">
        <f t="shared" si="210"/>
        <v>2.3712546944773982</v>
      </c>
      <c r="W831" s="5">
        <f t="shared" si="211"/>
        <v>24.359999999999985</v>
      </c>
      <c r="X831" s="5">
        <f t="shared" si="212"/>
        <v>201.36</v>
      </c>
      <c r="Y831" s="5">
        <f t="shared" si="213"/>
        <v>19.600814666665404</v>
      </c>
      <c r="Z831" s="10">
        <f t="shared" si="214"/>
        <v>0.56629939078194313</v>
      </c>
      <c r="AA831">
        <f t="shared" si="215"/>
        <v>11.800000000000011</v>
      </c>
    </row>
    <row r="832" spans="1:27">
      <c r="A832" s="1">
        <f t="shared" si="205"/>
        <v>498</v>
      </c>
      <c r="B832" s="1">
        <v>1</v>
      </c>
      <c r="C832" s="1">
        <v>5</v>
      </c>
      <c r="D832" s="2">
        <v>-7</v>
      </c>
      <c r="E832" s="5">
        <v>306.7</v>
      </c>
      <c r="F832" s="5">
        <v>299.43</v>
      </c>
      <c r="G832" s="5">
        <v>11.77</v>
      </c>
      <c r="H832" s="5">
        <v>303.67</v>
      </c>
      <c r="I832" s="5">
        <v>301.19</v>
      </c>
      <c r="J832" s="5">
        <v>10.039999999999999</v>
      </c>
      <c r="K832" s="6">
        <f t="shared" si="216"/>
        <v>305.185</v>
      </c>
      <c r="L832" s="6">
        <f t="shared" si="217"/>
        <v>3.0299999999999727</v>
      </c>
      <c r="M832" s="6">
        <f t="shared" si="218"/>
        <v>300.31</v>
      </c>
      <c r="N832" s="5">
        <f t="shared" si="219"/>
        <v>7.7352197770974804</v>
      </c>
      <c r="O832" s="6">
        <f t="shared" si="220"/>
        <v>-1.7599999999999909</v>
      </c>
      <c r="P832" s="6">
        <f t="shared" si="221"/>
        <v>15.470439554194961</v>
      </c>
      <c r="Q832" s="6">
        <f t="shared" si="222"/>
        <v>0.15765090281593339</v>
      </c>
      <c r="R832" s="5">
        <f t="shared" si="206"/>
        <v>0.3096227475127627</v>
      </c>
      <c r="S832" s="5">
        <f t="shared" si="207"/>
        <v>4.7899999999999636</v>
      </c>
      <c r="T832" s="5">
        <f t="shared" si="208"/>
        <v>1.7599999999999909</v>
      </c>
      <c r="U832" s="5">
        <f t="shared" si="209"/>
        <v>0.11376535190448094</v>
      </c>
      <c r="V832" s="5">
        <f t="shared" si="210"/>
        <v>0.63023419378903123</v>
      </c>
      <c r="W832" s="5">
        <f t="shared" si="211"/>
        <v>4.875</v>
      </c>
      <c r="X832" s="5">
        <f t="shared" si="212"/>
        <v>300.31</v>
      </c>
      <c r="Y832" s="5">
        <f t="shared" si="213"/>
        <v>38.823719125494144</v>
      </c>
      <c r="Z832" s="10">
        <f t="shared" si="214"/>
        <v>0.56633382381771968</v>
      </c>
      <c r="AA832">
        <f t="shared" si="215"/>
        <v>3.0299999999999727</v>
      </c>
    </row>
    <row r="833" spans="1:27">
      <c r="A833" s="1">
        <f t="shared" si="205"/>
        <v>1624</v>
      </c>
      <c r="B833" s="1">
        <v>4</v>
      </c>
      <c r="C833" s="1">
        <v>1</v>
      </c>
      <c r="D833" s="2">
        <v>3</v>
      </c>
      <c r="E833" s="5">
        <v>323.16000000000003</v>
      </c>
      <c r="F833" s="5">
        <v>334.14</v>
      </c>
      <c r="G833" s="5">
        <v>22.01</v>
      </c>
      <c r="H833" s="5">
        <v>305.14999999999998</v>
      </c>
      <c r="I833" s="5">
        <v>294.76</v>
      </c>
      <c r="J833" s="5">
        <v>11.2</v>
      </c>
      <c r="K833" s="6">
        <f t="shared" si="216"/>
        <v>314.15499999999997</v>
      </c>
      <c r="L833" s="6">
        <f t="shared" si="217"/>
        <v>18.010000000000048</v>
      </c>
      <c r="M833" s="6">
        <f t="shared" si="218"/>
        <v>314.45</v>
      </c>
      <c r="N833" s="5">
        <f t="shared" si="219"/>
        <v>12.347875323309676</v>
      </c>
      <c r="O833" s="6">
        <f t="shared" si="220"/>
        <v>39.379999999999995</v>
      </c>
      <c r="P833" s="6">
        <f t="shared" si="221"/>
        <v>24.695750646619352</v>
      </c>
      <c r="Q833" s="6">
        <f t="shared" si="222"/>
        <v>0.58864045572236257</v>
      </c>
      <c r="R833" s="5">
        <f t="shared" si="206"/>
        <v>0.86533105657694709</v>
      </c>
      <c r="S833" s="5">
        <f t="shared" si="207"/>
        <v>21.369999999999948</v>
      </c>
      <c r="T833" s="5">
        <f t="shared" si="208"/>
        <v>39.379999999999995</v>
      </c>
      <c r="U833" s="5">
        <f t="shared" si="209"/>
        <v>1.5946063176415655</v>
      </c>
      <c r="V833" s="5">
        <f t="shared" si="210"/>
        <v>2.3890749807226372E-2</v>
      </c>
      <c r="W833" s="5">
        <f t="shared" si="211"/>
        <v>0.29500000000001592</v>
      </c>
      <c r="X833" s="5">
        <f t="shared" si="212"/>
        <v>314.45</v>
      </c>
      <c r="Y833" s="5">
        <f t="shared" si="213"/>
        <v>25.465919582650599</v>
      </c>
      <c r="Z833" s="10">
        <f t="shared" si="214"/>
        <v>0.56669215628946201</v>
      </c>
      <c r="AA833">
        <f t="shared" si="215"/>
        <v>18.010000000000048</v>
      </c>
    </row>
    <row r="834" spans="1:27">
      <c r="A834" s="1">
        <f t="shared" si="205"/>
        <v>1940</v>
      </c>
      <c r="B834" s="1">
        <v>5</v>
      </c>
      <c r="C834" s="1">
        <v>-3</v>
      </c>
      <c r="D834" s="2">
        <v>3</v>
      </c>
      <c r="E834" s="5">
        <v>317.93</v>
      </c>
      <c r="F834" s="5">
        <v>312.82</v>
      </c>
      <c r="G834" s="5">
        <v>17.79</v>
      </c>
      <c r="H834" s="5">
        <v>315.62</v>
      </c>
      <c r="I834" s="5">
        <v>300.33999999999997</v>
      </c>
      <c r="J834" s="5">
        <v>13.89</v>
      </c>
      <c r="K834" s="6">
        <f t="shared" si="216"/>
        <v>316.77499999999998</v>
      </c>
      <c r="L834" s="6">
        <f t="shared" si="217"/>
        <v>2.3100000000000023</v>
      </c>
      <c r="M834" s="6">
        <f t="shared" si="218"/>
        <v>306.58</v>
      </c>
      <c r="N834" s="5">
        <f t="shared" si="219"/>
        <v>11.285125165455632</v>
      </c>
      <c r="O834" s="6">
        <f t="shared" si="220"/>
        <v>12.480000000000018</v>
      </c>
      <c r="P834" s="6">
        <f t="shared" si="221"/>
        <v>22.570250330911264</v>
      </c>
      <c r="Q834" s="6">
        <f t="shared" si="222"/>
        <v>0.24253645643778099</v>
      </c>
      <c r="R834" s="5">
        <f t="shared" si="206"/>
        <v>0.45059314145362456</v>
      </c>
      <c r="S834" s="5">
        <f t="shared" si="207"/>
        <v>10.170000000000016</v>
      </c>
      <c r="T834" s="5">
        <f t="shared" si="208"/>
        <v>12.480000000000018</v>
      </c>
      <c r="U834" s="5">
        <f t="shared" si="209"/>
        <v>0.55294025617907905</v>
      </c>
      <c r="V834" s="5">
        <f t="shared" si="210"/>
        <v>0.90340158842078511</v>
      </c>
      <c r="W834" s="5">
        <f t="shared" si="211"/>
        <v>10.194999999999993</v>
      </c>
      <c r="X834" s="5">
        <f t="shared" si="212"/>
        <v>306.58</v>
      </c>
      <c r="Y834" s="5">
        <f t="shared" si="213"/>
        <v>27.166734573618879</v>
      </c>
      <c r="Z834" s="10">
        <f t="shared" si="214"/>
        <v>0.56695502467126968</v>
      </c>
      <c r="AA834">
        <f t="shared" si="215"/>
        <v>2.3100000000000023</v>
      </c>
    </row>
    <row r="835" spans="1:27">
      <c r="A835" s="1">
        <f t="shared" si="205"/>
        <v>1891</v>
      </c>
      <c r="B835" s="1">
        <v>5</v>
      </c>
      <c r="C835" s="1">
        <v>-5</v>
      </c>
      <c r="D835" s="2">
        <v>-4</v>
      </c>
      <c r="E835" s="5">
        <v>276.63</v>
      </c>
      <c r="F835" s="5">
        <v>289.8</v>
      </c>
      <c r="G835" s="5">
        <v>13.43</v>
      </c>
      <c r="H835" s="5">
        <v>270.95999999999998</v>
      </c>
      <c r="I835" s="5">
        <v>282.08</v>
      </c>
      <c r="J835" s="5">
        <v>12.38</v>
      </c>
      <c r="K835" s="6">
        <f t="shared" si="216"/>
        <v>273.79499999999996</v>
      </c>
      <c r="L835" s="6">
        <f t="shared" si="217"/>
        <v>5.6700000000000159</v>
      </c>
      <c r="M835" s="6">
        <f t="shared" si="218"/>
        <v>285.94</v>
      </c>
      <c r="N835" s="5">
        <f t="shared" si="219"/>
        <v>9.1327610830460255</v>
      </c>
      <c r="O835" s="6">
        <f t="shared" si="220"/>
        <v>7.7200000000000273</v>
      </c>
      <c r="P835" s="6">
        <f t="shared" si="221"/>
        <v>18.265522166092051</v>
      </c>
      <c r="Q835" s="6">
        <f t="shared" si="222"/>
        <v>8.1229376436661824E-2</v>
      </c>
      <c r="R835" s="5">
        <f t="shared" si="206"/>
        <v>0.11223330936608057</v>
      </c>
      <c r="S835" s="5">
        <f t="shared" si="207"/>
        <v>2.0500000000000114</v>
      </c>
      <c r="T835" s="5">
        <f t="shared" si="208"/>
        <v>7.7200000000000273</v>
      </c>
      <c r="U835" s="5">
        <f t="shared" si="209"/>
        <v>0.42265421868592212</v>
      </c>
      <c r="V835" s="5">
        <f t="shared" si="210"/>
        <v>1.3298278460985808</v>
      </c>
      <c r="W835" s="5">
        <f t="shared" si="211"/>
        <v>12.145000000000039</v>
      </c>
      <c r="X835" s="5">
        <f t="shared" si="212"/>
        <v>285.94</v>
      </c>
      <c r="Y835" s="5">
        <f t="shared" si="213"/>
        <v>31.309260956231125</v>
      </c>
      <c r="Z835" s="10">
        <f t="shared" si="214"/>
        <v>0.56705819807141478</v>
      </c>
      <c r="AA835">
        <f t="shared" si="215"/>
        <v>5.6700000000000159</v>
      </c>
    </row>
    <row r="836" spans="1:27">
      <c r="A836" s="1">
        <f t="shared" si="205"/>
        <v>1897</v>
      </c>
      <c r="B836" s="1">
        <v>5</v>
      </c>
      <c r="C836" s="1">
        <v>-5</v>
      </c>
      <c r="D836" s="2">
        <v>2</v>
      </c>
      <c r="E836" s="5">
        <v>308.39</v>
      </c>
      <c r="F836" s="5">
        <v>320.64999999999998</v>
      </c>
      <c r="G836" s="5">
        <v>11.98</v>
      </c>
      <c r="H836" s="5">
        <v>310.75</v>
      </c>
      <c r="I836" s="5">
        <v>298.47000000000003</v>
      </c>
      <c r="J836" s="5">
        <v>11.32</v>
      </c>
      <c r="K836" s="6">
        <f t="shared" si="216"/>
        <v>309.57</v>
      </c>
      <c r="L836" s="6">
        <f t="shared" si="217"/>
        <v>-2.3600000000000136</v>
      </c>
      <c r="M836" s="6">
        <f t="shared" si="218"/>
        <v>309.56</v>
      </c>
      <c r="N836" s="5">
        <f t="shared" si="219"/>
        <v>8.2410982277849367</v>
      </c>
      <c r="O836" s="6">
        <f t="shared" si="220"/>
        <v>22.17999999999995</v>
      </c>
      <c r="P836" s="6">
        <f t="shared" si="221"/>
        <v>16.482196455569873</v>
      </c>
      <c r="Q836" s="6">
        <f t="shared" si="222"/>
        <v>5.6606940663204569E-2</v>
      </c>
      <c r="R836" s="5">
        <f t="shared" si="206"/>
        <v>1.4888792319731812</v>
      </c>
      <c r="S836" s="5">
        <f t="shared" si="207"/>
        <v>24.539999999999964</v>
      </c>
      <c r="T836" s="5">
        <f t="shared" si="208"/>
        <v>22.17999999999995</v>
      </c>
      <c r="U836" s="5">
        <f t="shared" si="209"/>
        <v>1.3456944321583184</v>
      </c>
      <c r="V836" s="5">
        <f t="shared" si="210"/>
        <v>1.2134305069045064E-3</v>
      </c>
      <c r="W836" s="5">
        <f t="shared" si="211"/>
        <v>9.9999999999909051E-3</v>
      </c>
      <c r="X836" s="5">
        <f t="shared" si="212"/>
        <v>309.56</v>
      </c>
      <c r="Y836" s="5">
        <f t="shared" si="213"/>
        <v>37.562954771770066</v>
      </c>
      <c r="Z836" s="10">
        <f t="shared" si="214"/>
        <v>0.56726977709023063</v>
      </c>
      <c r="AA836">
        <f t="shared" si="215"/>
        <v>2.3600000000000136</v>
      </c>
    </row>
    <row r="837" spans="1:27">
      <c r="A837" s="1">
        <f t="shared" si="205"/>
        <v>2334</v>
      </c>
      <c r="B837" s="1">
        <v>6</v>
      </c>
      <c r="C837" s="1">
        <v>-3</v>
      </c>
      <c r="D837" s="2">
        <v>-3</v>
      </c>
      <c r="E837" s="5">
        <v>221.35</v>
      </c>
      <c r="F837" s="5">
        <v>215.37</v>
      </c>
      <c r="G837" s="5">
        <v>11.05</v>
      </c>
      <c r="H837" s="5">
        <v>227.82</v>
      </c>
      <c r="I837" s="5">
        <v>231.81</v>
      </c>
      <c r="J837" s="5">
        <v>10.11</v>
      </c>
      <c r="K837" s="6">
        <f t="shared" si="216"/>
        <v>224.58499999999998</v>
      </c>
      <c r="L837" s="6">
        <f t="shared" si="217"/>
        <v>-6.4699999999999989</v>
      </c>
      <c r="M837" s="6">
        <f t="shared" si="218"/>
        <v>223.59</v>
      </c>
      <c r="N837" s="5">
        <f t="shared" si="219"/>
        <v>7.4885679538881131</v>
      </c>
      <c r="O837" s="6">
        <f t="shared" si="220"/>
        <v>-16.439999999999998</v>
      </c>
      <c r="P837" s="6">
        <f t="shared" si="221"/>
        <v>14.977135907776226</v>
      </c>
      <c r="Q837" s="6">
        <f t="shared" si="222"/>
        <v>8.867189206587546E-2</v>
      </c>
      <c r="R837" s="5">
        <f t="shared" si="206"/>
        <v>0.66568134664675838</v>
      </c>
      <c r="S837" s="5">
        <f t="shared" si="207"/>
        <v>9.9699999999999989</v>
      </c>
      <c r="T837" s="5">
        <f t="shared" si="208"/>
        <v>16.439999999999998</v>
      </c>
      <c r="U837" s="5">
        <f t="shared" si="209"/>
        <v>1.0976731533473127</v>
      </c>
      <c r="V837" s="5">
        <f t="shared" si="210"/>
        <v>0.13286919556940999</v>
      </c>
      <c r="W837" s="5">
        <f t="shared" si="211"/>
        <v>0.99499999999997613</v>
      </c>
      <c r="X837" s="5">
        <f t="shared" si="212"/>
        <v>223.59</v>
      </c>
      <c r="Y837" s="5">
        <f t="shared" si="213"/>
        <v>29.857510992326727</v>
      </c>
      <c r="Z837" s="10">
        <f t="shared" si="214"/>
        <v>0.56748392047704765</v>
      </c>
      <c r="AA837">
        <f t="shared" si="215"/>
        <v>6.4699999999999989</v>
      </c>
    </row>
    <row r="838" spans="1:27">
      <c r="A838" s="1">
        <f t="shared" si="205"/>
        <v>391</v>
      </c>
      <c r="B838" s="1">
        <v>1</v>
      </c>
      <c r="C838" s="1">
        <v>0</v>
      </c>
      <c r="D838" s="2">
        <v>-9</v>
      </c>
      <c r="E838" s="5">
        <v>348.18</v>
      </c>
      <c r="F838" s="5">
        <v>347.76</v>
      </c>
      <c r="G838" s="5">
        <v>15.92</v>
      </c>
      <c r="H838" s="5">
        <v>313.44</v>
      </c>
      <c r="I838" s="5">
        <v>310.73</v>
      </c>
      <c r="J838" s="5">
        <v>19.010000000000002</v>
      </c>
      <c r="K838" s="6">
        <f t="shared" si="216"/>
        <v>330.81</v>
      </c>
      <c r="L838" s="6">
        <f t="shared" si="217"/>
        <v>34.740000000000009</v>
      </c>
      <c r="M838" s="6">
        <f t="shared" si="218"/>
        <v>329.245</v>
      </c>
      <c r="N838" s="5">
        <f t="shared" si="219"/>
        <v>12.397847595449786</v>
      </c>
      <c r="O838" s="6">
        <f t="shared" si="220"/>
        <v>37.029999999999973</v>
      </c>
      <c r="P838" s="6">
        <f t="shared" si="221"/>
        <v>24.795695190899572</v>
      </c>
      <c r="Q838" s="6">
        <f t="shared" si="222"/>
        <v>-0.17555147671741547</v>
      </c>
      <c r="R838" s="5">
        <f t="shared" si="206"/>
        <v>9.2354740706783303E-2</v>
      </c>
      <c r="S838" s="5">
        <f t="shared" si="207"/>
        <v>2.2899999999999636</v>
      </c>
      <c r="T838" s="5">
        <f t="shared" si="208"/>
        <v>37.029999999999973</v>
      </c>
      <c r="U838" s="5">
        <f t="shared" si="209"/>
        <v>1.4934043879354748</v>
      </c>
      <c r="V838" s="5">
        <f t="shared" si="210"/>
        <v>0.12623158882630389</v>
      </c>
      <c r="W838" s="5">
        <f t="shared" si="211"/>
        <v>1.5649999999999977</v>
      </c>
      <c r="X838" s="5">
        <f t="shared" si="212"/>
        <v>329.245</v>
      </c>
      <c r="Y838" s="5">
        <f t="shared" si="213"/>
        <v>26.556625855026507</v>
      </c>
      <c r="Z838" s="10">
        <f t="shared" si="214"/>
        <v>0.56777460316572803</v>
      </c>
      <c r="AA838">
        <f t="shared" si="215"/>
        <v>34.740000000000009</v>
      </c>
    </row>
    <row r="839" spans="1:27">
      <c r="A839" s="1">
        <f t="shared" si="205"/>
        <v>807</v>
      </c>
      <c r="B839" s="1">
        <v>2</v>
      </c>
      <c r="C839" s="1">
        <v>0</v>
      </c>
      <c r="D839" s="2">
        <v>7</v>
      </c>
      <c r="E839" s="5">
        <v>472.01</v>
      </c>
      <c r="F839" s="5">
        <v>511.17</v>
      </c>
      <c r="G839" s="5">
        <v>34.17</v>
      </c>
      <c r="H839" s="5">
        <v>466.54</v>
      </c>
      <c r="I839" s="5">
        <v>478.03</v>
      </c>
      <c r="J839" s="5">
        <v>20.48</v>
      </c>
      <c r="K839" s="6">
        <f t="shared" si="216"/>
        <v>469.27499999999998</v>
      </c>
      <c r="L839" s="6">
        <f t="shared" si="217"/>
        <v>5.4699999999999704</v>
      </c>
      <c r="M839" s="6">
        <f t="shared" si="218"/>
        <v>494.6</v>
      </c>
      <c r="N839" s="5">
        <f t="shared" si="219"/>
        <v>19.918705404719454</v>
      </c>
      <c r="O839" s="6">
        <f t="shared" si="220"/>
        <v>33.140000000000043</v>
      </c>
      <c r="P839" s="6">
        <f t="shared" si="221"/>
        <v>39.837410809438907</v>
      </c>
      <c r="Q839" s="6">
        <f t="shared" si="222"/>
        <v>0.47142369346106888</v>
      </c>
      <c r="R839" s="5">
        <f t="shared" si="206"/>
        <v>0.69457325257303271</v>
      </c>
      <c r="S839" s="5">
        <f t="shared" si="207"/>
        <v>27.670000000000073</v>
      </c>
      <c r="T839" s="5">
        <f t="shared" si="208"/>
        <v>33.140000000000043</v>
      </c>
      <c r="U839" s="5">
        <f t="shared" si="209"/>
        <v>0.83188137297688014</v>
      </c>
      <c r="V839" s="5">
        <f t="shared" si="210"/>
        <v>1.2714179704670789</v>
      </c>
      <c r="W839" s="5">
        <f t="shared" si="211"/>
        <v>25.325000000000045</v>
      </c>
      <c r="X839" s="5">
        <f t="shared" si="212"/>
        <v>494.6</v>
      </c>
      <c r="Y839" s="5">
        <f t="shared" si="213"/>
        <v>24.830931024403402</v>
      </c>
      <c r="Z839" s="10">
        <f t="shared" si="214"/>
        <v>0.56854815099514655</v>
      </c>
      <c r="AA839">
        <f t="shared" si="215"/>
        <v>5.4699999999999704</v>
      </c>
    </row>
    <row r="840" spans="1:27">
      <c r="A840" s="1">
        <f t="shared" si="205"/>
        <v>833</v>
      </c>
      <c r="B840" s="1">
        <v>2</v>
      </c>
      <c r="C840" s="1">
        <v>2</v>
      </c>
      <c r="D840" s="2">
        <v>-9</v>
      </c>
      <c r="E840" s="5">
        <v>308.39</v>
      </c>
      <c r="F840" s="5">
        <v>325.07</v>
      </c>
      <c r="G840" s="5">
        <v>15.06</v>
      </c>
      <c r="H840" s="5">
        <v>311.56</v>
      </c>
      <c r="I840" s="5">
        <v>311.04000000000002</v>
      </c>
      <c r="J840" s="5">
        <v>14.57</v>
      </c>
      <c r="K840" s="6">
        <f t="shared" si="216"/>
        <v>309.97500000000002</v>
      </c>
      <c r="L840" s="6">
        <f t="shared" si="217"/>
        <v>-3.1700000000000159</v>
      </c>
      <c r="M840" s="6">
        <f t="shared" si="218"/>
        <v>318.05500000000001</v>
      </c>
      <c r="N840" s="5">
        <f t="shared" si="219"/>
        <v>10.477219335300756</v>
      </c>
      <c r="O840" s="6">
        <f t="shared" si="220"/>
        <v>14.029999999999973</v>
      </c>
      <c r="P840" s="6">
        <f t="shared" si="221"/>
        <v>20.954438670601512</v>
      </c>
      <c r="Q840" s="6">
        <f t="shared" si="222"/>
        <v>3.3065543734349667E-2</v>
      </c>
      <c r="R840" s="5">
        <f t="shared" si="206"/>
        <v>0.82082847793632885</v>
      </c>
      <c r="S840" s="5">
        <f t="shared" si="207"/>
        <v>17.199999999999989</v>
      </c>
      <c r="T840" s="5">
        <f t="shared" si="208"/>
        <v>14.029999999999973</v>
      </c>
      <c r="U840" s="5">
        <f t="shared" si="209"/>
        <v>0.66954788054922554</v>
      </c>
      <c r="V840" s="5">
        <f t="shared" si="210"/>
        <v>0.77119698857273589</v>
      </c>
      <c r="W840" s="5">
        <f t="shared" si="211"/>
        <v>8.0799999999999841</v>
      </c>
      <c r="X840" s="5">
        <f t="shared" si="212"/>
        <v>318.05500000000001</v>
      </c>
      <c r="Y840" s="5">
        <f t="shared" si="213"/>
        <v>30.356814133725493</v>
      </c>
      <c r="Z840" s="10">
        <f t="shared" si="214"/>
        <v>0.56856573938287913</v>
      </c>
      <c r="AA840">
        <f t="shared" si="215"/>
        <v>3.1700000000000159</v>
      </c>
    </row>
    <row r="841" spans="1:27">
      <c r="A841" s="1">
        <f t="shared" si="205"/>
        <v>290</v>
      </c>
      <c r="B841" s="1">
        <v>1</v>
      </c>
      <c r="C841" s="1">
        <v>-5</v>
      </c>
      <c r="D841" s="2">
        <v>-5</v>
      </c>
      <c r="E841" s="5">
        <v>289.58</v>
      </c>
      <c r="F841" s="5">
        <v>307.23</v>
      </c>
      <c r="G841" s="5">
        <v>15.68</v>
      </c>
      <c r="H841" s="5">
        <v>293.95</v>
      </c>
      <c r="I841" s="5">
        <v>288.74</v>
      </c>
      <c r="J841" s="5">
        <v>12.81</v>
      </c>
      <c r="K841" s="6">
        <f t="shared" si="216"/>
        <v>291.76499999999999</v>
      </c>
      <c r="L841" s="6">
        <f t="shared" si="217"/>
        <v>-4.3700000000000045</v>
      </c>
      <c r="M841" s="6">
        <f t="shared" si="218"/>
        <v>297.98500000000001</v>
      </c>
      <c r="N841" s="5">
        <f t="shared" si="219"/>
        <v>10.123715967963541</v>
      </c>
      <c r="O841" s="6">
        <f t="shared" si="220"/>
        <v>18.490000000000009</v>
      </c>
      <c r="P841" s="6">
        <f t="shared" si="221"/>
        <v>20.247431935927082</v>
      </c>
      <c r="Q841" s="6">
        <f t="shared" si="222"/>
        <v>0.19945018825076191</v>
      </c>
      <c r="R841" s="5">
        <f t="shared" si="206"/>
        <v>1.1290320704541885</v>
      </c>
      <c r="S841" s="5">
        <f t="shared" si="207"/>
        <v>22.860000000000014</v>
      </c>
      <c r="T841" s="5">
        <f t="shared" si="208"/>
        <v>18.490000000000009</v>
      </c>
      <c r="U841" s="5">
        <f t="shared" si="209"/>
        <v>0.91320223021425828</v>
      </c>
      <c r="V841" s="5">
        <f t="shared" si="210"/>
        <v>0.61439890448163426</v>
      </c>
      <c r="W841" s="5">
        <f t="shared" si="211"/>
        <v>6.2200000000000273</v>
      </c>
      <c r="X841" s="5">
        <f t="shared" si="212"/>
        <v>297.98500000000001</v>
      </c>
      <c r="Y841" s="5">
        <f t="shared" si="213"/>
        <v>29.434350088739389</v>
      </c>
      <c r="Z841" s="10">
        <f t="shared" si="214"/>
        <v>0.56877060402239499</v>
      </c>
      <c r="AA841">
        <f t="shared" si="215"/>
        <v>4.3700000000000045</v>
      </c>
    </row>
    <row r="842" spans="1:27">
      <c r="A842" s="1">
        <f t="shared" si="205"/>
        <v>1972</v>
      </c>
      <c r="B842" s="1">
        <v>5</v>
      </c>
      <c r="C842" s="1">
        <v>-1</v>
      </c>
      <c r="D842" s="2">
        <v>-7</v>
      </c>
      <c r="E842" s="5">
        <v>447.35</v>
      </c>
      <c r="F842" s="5">
        <v>436.13</v>
      </c>
      <c r="G842" s="5">
        <v>15.74</v>
      </c>
      <c r="H842" s="5">
        <v>436.09</v>
      </c>
      <c r="I842" s="5">
        <v>440.85</v>
      </c>
      <c r="J842" s="5">
        <v>22.62</v>
      </c>
      <c r="K842" s="6">
        <f t="shared" si="216"/>
        <v>441.72</v>
      </c>
      <c r="L842" s="6">
        <f t="shared" si="217"/>
        <v>11.260000000000048</v>
      </c>
      <c r="M842" s="6">
        <f t="shared" si="218"/>
        <v>438.49</v>
      </c>
      <c r="N842" s="5">
        <f t="shared" si="219"/>
        <v>13.778715469883251</v>
      </c>
      <c r="O842" s="6">
        <f t="shared" si="220"/>
        <v>-4.7200000000000273</v>
      </c>
      <c r="P842" s="6">
        <f t="shared" si="221"/>
        <v>27.557430939766501</v>
      </c>
      <c r="Q842" s="6">
        <f t="shared" si="222"/>
        <v>-0.34752782415869127</v>
      </c>
      <c r="R842" s="5">
        <f t="shared" si="206"/>
        <v>0.57987988920042177</v>
      </c>
      <c r="S842" s="5">
        <f t="shared" si="207"/>
        <v>15.980000000000075</v>
      </c>
      <c r="T842" s="5">
        <f t="shared" si="208"/>
        <v>4.7200000000000273</v>
      </c>
      <c r="U842" s="5">
        <f t="shared" si="209"/>
        <v>0.17127866564618235</v>
      </c>
      <c r="V842" s="5">
        <f t="shared" si="210"/>
        <v>0.23441952967676649</v>
      </c>
      <c r="W842" s="5">
        <f t="shared" si="211"/>
        <v>3.2300000000000182</v>
      </c>
      <c r="X842" s="5">
        <f t="shared" si="212"/>
        <v>438.49</v>
      </c>
      <c r="Y842" s="5">
        <f t="shared" si="213"/>
        <v>31.823721228472063</v>
      </c>
      <c r="Z842" s="10">
        <f t="shared" si="214"/>
        <v>0.56880225034716592</v>
      </c>
      <c r="AA842">
        <f t="shared" si="215"/>
        <v>11.260000000000048</v>
      </c>
    </row>
    <row r="843" spans="1:27">
      <c r="A843" s="1">
        <f t="shared" si="205"/>
        <v>280</v>
      </c>
      <c r="B843" s="1">
        <v>1</v>
      </c>
      <c r="C843" s="1">
        <v>-6</v>
      </c>
      <c r="D843" s="2">
        <v>6</v>
      </c>
      <c r="E843" s="5">
        <v>229.1</v>
      </c>
      <c r="F843" s="5">
        <v>238.83</v>
      </c>
      <c r="G843" s="5">
        <v>18.2</v>
      </c>
      <c r="H843" s="5">
        <v>232.76</v>
      </c>
      <c r="I843" s="5">
        <v>236.87</v>
      </c>
      <c r="J843" s="5">
        <v>11.34</v>
      </c>
      <c r="K843" s="6">
        <f t="shared" si="216"/>
        <v>230.93</v>
      </c>
      <c r="L843" s="6">
        <f t="shared" si="217"/>
        <v>-3.6599999999999966</v>
      </c>
      <c r="M843" s="6">
        <f t="shared" si="218"/>
        <v>237.85000000000002</v>
      </c>
      <c r="N843" s="5">
        <f t="shared" si="219"/>
        <v>10.721888826135066</v>
      </c>
      <c r="O843" s="6">
        <f t="shared" si="220"/>
        <v>1.960000000000008</v>
      </c>
      <c r="P843" s="6">
        <f t="shared" si="221"/>
        <v>21.443777652270132</v>
      </c>
      <c r="Q843" s="6">
        <f t="shared" si="222"/>
        <v>0.44068880269383232</v>
      </c>
      <c r="R843" s="5">
        <f t="shared" si="206"/>
        <v>0.26208068798013517</v>
      </c>
      <c r="S843" s="5">
        <f t="shared" si="207"/>
        <v>5.6200000000000045</v>
      </c>
      <c r="T843" s="5">
        <f t="shared" si="208"/>
        <v>1.960000000000008</v>
      </c>
      <c r="U843" s="5">
        <f t="shared" si="209"/>
        <v>9.1401805772431788E-2</v>
      </c>
      <c r="V843" s="5">
        <f t="shared" si="210"/>
        <v>0.64540866933186414</v>
      </c>
      <c r="W843" s="5">
        <f t="shared" si="211"/>
        <v>6.9200000000000159</v>
      </c>
      <c r="X843" s="5">
        <f t="shared" si="212"/>
        <v>237.85000000000002</v>
      </c>
      <c r="Y843" s="5">
        <f t="shared" si="213"/>
        <v>22.183591329564099</v>
      </c>
      <c r="Z843" s="10">
        <f t="shared" si="214"/>
        <v>0.56895957677149611</v>
      </c>
      <c r="AA843">
        <f t="shared" si="215"/>
        <v>3.6599999999999966</v>
      </c>
    </row>
    <row r="844" spans="1:27">
      <c r="A844" s="1">
        <f t="shared" si="205"/>
        <v>1563</v>
      </c>
      <c r="B844" s="1">
        <v>4</v>
      </c>
      <c r="C844" s="1">
        <v>-2</v>
      </c>
      <c r="D844" s="2">
        <v>5</v>
      </c>
      <c r="E844" s="5">
        <v>369.79</v>
      </c>
      <c r="F844" s="5">
        <v>374.88</v>
      </c>
      <c r="G844" s="5">
        <v>18.93</v>
      </c>
      <c r="H844" s="5">
        <v>376.49</v>
      </c>
      <c r="I844" s="5">
        <v>392.73</v>
      </c>
      <c r="J844" s="5">
        <v>14.3</v>
      </c>
      <c r="K844" s="6">
        <f t="shared" si="216"/>
        <v>373.14</v>
      </c>
      <c r="L844" s="6">
        <f t="shared" si="217"/>
        <v>-6.6999999999999886</v>
      </c>
      <c r="M844" s="6">
        <f t="shared" si="218"/>
        <v>383.80500000000001</v>
      </c>
      <c r="N844" s="5">
        <f t="shared" si="219"/>
        <v>11.862070856304982</v>
      </c>
      <c r="O844" s="6">
        <f t="shared" si="220"/>
        <v>-17.850000000000023</v>
      </c>
      <c r="P844" s="6">
        <f t="shared" si="221"/>
        <v>23.724141712609963</v>
      </c>
      <c r="Q844" s="6">
        <f t="shared" si="222"/>
        <v>0.27335707149645477</v>
      </c>
      <c r="R844" s="5">
        <f t="shared" si="206"/>
        <v>0.46998539020164154</v>
      </c>
      <c r="S844" s="5">
        <f t="shared" si="207"/>
        <v>11.150000000000034</v>
      </c>
      <c r="T844" s="5">
        <f t="shared" si="208"/>
        <v>17.850000000000023</v>
      </c>
      <c r="U844" s="5">
        <f t="shared" si="209"/>
        <v>0.75239813588334403</v>
      </c>
      <c r="V844" s="5">
        <f t="shared" si="210"/>
        <v>0.89908415901354288</v>
      </c>
      <c r="W844" s="5">
        <f t="shared" si="211"/>
        <v>10.66500000000002</v>
      </c>
      <c r="X844" s="5">
        <f t="shared" si="212"/>
        <v>383.80500000000001</v>
      </c>
      <c r="Y844" s="5">
        <f t="shared" si="213"/>
        <v>32.355648912348066</v>
      </c>
      <c r="Z844" s="10">
        <f t="shared" si="214"/>
        <v>0.56910016693021626</v>
      </c>
      <c r="AA844">
        <f t="shared" si="215"/>
        <v>6.6999999999999886</v>
      </c>
    </row>
    <row r="845" spans="1:27">
      <c r="A845" s="1">
        <f t="shared" si="205"/>
        <v>1604</v>
      </c>
      <c r="B845" s="1">
        <v>4</v>
      </c>
      <c r="C845" s="1">
        <v>0</v>
      </c>
      <c r="D845" s="2">
        <v>4</v>
      </c>
      <c r="E845" s="5">
        <v>302.58999999999997</v>
      </c>
      <c r="F845" s="5">
        <v>301.27999999999997</v>
      </c>
      <c r="G845" s="5">
        <v>21.42</v>
      </c>
      <c r="H845" s="5">
        <v>296.33999999999997</v>
      </c>
      <c r="I845" s="5">
        <v>296.08</v>
      </c>
      <c r="J845" s="5">
        <v>11.2</v>
      </c>
      <c r="K845" s="6">
        <f t="shared" si="216"/>
        <v>299.46499999999997</v>
      </c>
      <c r="L845" s="6">
        <f t="shared" si="217"/>
        <v>6.25</v>
      </c>
      <c r="M845" s="6">
        <f t="shared" si="218"/>
        <v>298.67999999999995</v>
      </c>
      <c r="N845" s="5">
        <f t="shared" si="219"/>
        <v>12.085698159394848</v>
      </c>
      <c r="O845" s="6">
        <f t="shared" si="220"/>
        <v>5.1999999999999886</v>
      </c>
      <c r="P845" s="6">
        <f t="shared" si="221"/>
        <v>24.171396318789697</v>
      </c>
      <c r="Q845" s="6">
        <f t="shared" si="222"/>
        <v>0.57059948337750355</v>
      </c>
      <c r="R845" s="5">
        <f t="shared" si="206"/>
        <v>4.3439774275009141E-2</v>
      </c>
      <c r="S845" s="5">
        <f t="shared" si="207"/>
        <v>1.0500000000000114</v>
      </c>
      <c r="T845" s="5">
        <f t="shared" si="208"/>
        <v>5.1999999999999886</v>
      </c>
      <c r="U845" s="5">
        <f t="shared" si="209"/>
        <v>0.21513031069528057</v>
      </c>
      <c r="V845" s="5">
        <f t="shared" si="210"/>
        <v>6.4952805344538844E-2</v>
      </c>
      <c r="W845" s="5">
        <f t="shared" si="211"/>
        <v>0.78500000000002501</v>
      </c>
      <c r="X845" s="5">
        <f t="shared" si="212"/>
        <v>298.67999999999995</v>
      </c>
      <c r="Y845" s="5">
        <f t="shared" si="213"/>
        <v>24.71350815325636</v>
      </c>
      <c r="Z845" s="10">
        <f t="shared" si="214"/>
        <v>0.56918186900146428</v>
      </c>
      <c r="AA845">
        <f t="shared" si="215"/>
        <v>6.25</v>
      </c>
    </row>
    <row r="846" spans="1:27">
      <c r="A846" s="1">
        <f t="shared" si="205"/>
        <v>1226</v>
      </c>
      <c r="B846" s="1">
        <v>3</v>
      </c>
      <c r="C846" s="1">
        <v>1</v>
      </c>
      <c r="D846" s="2">
        <v>5</v>
      </c>
      <c r="E846" s="5">
        <v>273.76</v>
      </c>
      <c r="F846" s="5">
        <v>267.83</v>
      </c>
      <c r="G846" s="5">
        <v>19.059999999999999</v>
      </c>
      <c r="H846" s="5">
        <v>284.29000000000002</v>
      </c>
      <c r="I846" s="5">
        <v>275.94</v>
      </c>
      <c r="J846" s="5">
        <v>11.57</v>
      </c>
      <c r="K846" s="6">
        <f t="shared" si="216"/>
        <v>279.02499999999998</v>
      </c>
      <c r="L846" s="6">
        <f t="shared" si="217"/>
        <v>-10.53000000000003</v>
      </c>
      <c r="M846" s="6">
        <f t="shared" si="218"/>
        <v>271.88499999999999</v>
      </c>
      <c r="N846" s="5">
        <f t="shared" si="219"/>
        <v>11.148413564270031</v>
      </c>
      <c r="O846" s="6">
        <f t="shared" si="220"/>
        <v>-8.1100000000000136</v>
      </c>
      <c r="P846" s="6">
        <f t="shared" si="221"/>
        <v>22.296827128540063</v>
      </c>
      <c r="Q846" s="6">
        <f t="shared" si="222"/>
        <v>0.46146915861156168</v>
      </c>
      <c r="R846" s="5">
        <f t="shared" si="206"/>
        <v>0.10853562195413904</v>
      </c>
      <c r="S846" s="5">
        <f t="shared" si="207"/>
        <v>2.4200000000000159</v>
      </c>
      <c r="T846" s="5">
        <f t="shared" si="208"/>
        <v>8.1100000000000136</v>
      </c>
      <c r="U846" s="5">
        <f t="shared" si="209"/>
        <v>0.36372888183804269</v>
      </c>
      <c r="V846" s="5">
        <f t="shared" si="210"/>
        <v>0.64044986839053408</v>
      </c>
      <c r="W846" s="5">
        <f t="shared" si="211"/>
        <v>7.1399999999999864</v>
      </c>
      <c r="X846" s="5">
        <f t="shared" si="212"/>
        <v>271.88499999999999</v>
      </c>
      <c r="Y846" s="5">
        <f t="shared" si="213"/>
        <v>24.387774855372644</v>
      </c>
      <c r="Z846" s="10">
        <f t="shared" si="214"/>
        <v>0.56933294301313719</v>
      </c>
      <c r="AA846">
        <f t="shared" si="215"/>
        <v>10.53000000000003</v>
      </c>
    </row>
    <row r="847" spans="1:27">
      <c r="A847" s="1">
        <f t="shared" si="205"/>
        <v>1246</v>
      </c>
      <c r="B847" s="1">
        <v>3</v>
      </c>
      <c r="C847" s="1">
        <v>2</v>
      </c>
      <c r="D847" s="2">
        <v>4</v>
      </c>
      <c r="E847" s="5">
        <v>181.12</v>
      </c>
      <c r="F847" s="5">
        <v>192.25</v>
      </c>
      <c r="G847" s="5">
        <v>12.03</v>
      </c>
      <c r="H847" s="5">
        <v>184.33</v>
      </c>
      <c r="I847" s="5">
        <v>181.06</v>
      </c>
      <c r="J847" s="5">
        <v>9.25</v>
      </c>
      <c r="K847" s="6">
        <f t="shared" si="216"/>
        <v>182.72500000000002</v>
      </c>
      <c r="L847" s="6">
        <f t="shared" si="217"/>
        <v>-3.210000000000008</v>
      </c>
      <c r="M847" s="6">
        <f t="shared" si="218"/>
        <v>186.655</v>
      </c>
      <c r="N847" s="5">
        <f t="shared" si="219"/>
        <v>7.5875457165014826</v>
      </c>
      <c r="O847" s="6">
        <f t="shared" si="220"/>
        <v>11.189999999999998</v>
      </c>
      <c r="P847" s="6">
        <f t="shared" si="221"/>
        <v>15.175091433002965</v>
      </c>
      <c r="Q847" s="6">
        <f t="shared" si="222"/>
        <v>0.25689389682452135</v>
      </c>
      <c r="R847" s="5">
        <f t="shared" si="206"/>
        <v>0.94892344231170289</v>
      </c>
      <c r="S847" s="5">
        <f t="shared" si="207"/>
        <v>14.400000000000006</v>
      </c>
      <c r="T847" s="5">
        <f t="shared" si="208"/>
        <v>11.189999999999998</v>
      </c>
      <c r="U847" s="5">
        <f t="shared" si="209"/>
        <v>0.73739259162971871</v>
      </c>
      <c r="V847" s="5">
        <f t="shared" si="210"/>
        <v>0.5179540455951348</v>
      </c>
      <c r="W847" s="5">
        <f t="shared" si="211"/>
        <v>3.9299999999999784</v>
      </c>
      <c r="X847" s="5">
        <f t="shared" si="212"/>
        <v>186.655</v>
      </c>
      <c r="Y847" s="5">
        <f t="shared" si="213"/>
        <v>24.60018126731817</v>
      </c>
      <c r="Z847" s="10">
        <f t="shared" si="214"/>
        <v>0.57018856530098883</v>
      </c>
      <c r="AA847">
        <f t="shared" si="215"/>
        <v>3.210000000000008</v>
      </c>
    </row>
    <row r="848" spans="1:27">
      <c r="A848" s="1">
        <f t="shared" si="205"/>
        <v>1613</v>
      </c>
      <c r="B848" s="1">
        <v>4</v>
      </c>
      <c r="C848" s="1">
        <v>1</v>
      </c>
      <c r="D848" s="2">
        <v>-8</v>
      </c>
      <c r="E848" s="5">
        <v>236.34</v>
      </c>
      <c r="F848" s="5">
        <v>225.39</v>
      </c>
      <c r="G848" s="5">
        <v>13.86</v>
      </c>
      <c r="H848" s="5">
        <v>244.05</v>
      </c>
      <c r="I848" s="5">
        <v>243.43</v>
      </c>
      <c r="J848" s="5">
        <v>9.31</v>
      </c>
      <c r="K848" s="6">
        <f t="shared" si="216"/>
        <v>240.19499999999999</v>
      </c>
      <c r="L848" s="6">
        <f t="shared" si="217"/>
        <v>-7.710000000000008</v>
      </c>
      <c r="M848" s="6">
        <f t="shared" si="218"/>
        <v>234.41</v>
      </c>
      <c r="N848" s="5">
        <f t="shared" si="219"/>
        <v>8.3482887468031439</v>
      </c>
      <c r="O848" s="6">
        <f t="shared" si="220"/>
        <v>-18.04000000000002</v>
      </c>
      <c r="P848" s="6">
        <f t="shared" si="221"/>
        <v>16.696577493606288</v>
      </c>
      <c r="Q848" s="6">
        <f t="shared" si="222"/>
        <v>0.37816603097041812</v>
      </c>
      <c r="R848" s="5">
        <f t="shared" si="206"/>
        <v>0.61868966882319065</v>
      </c>
      <c r="S848" s="5">
        <f t="shared" si="207"/>
        <v>10.330000000000013</v>
      </c>
      <c r="T848" s="5">
        <f t="shared" si="208"/>
        <v>18.04000000000002</v>
      </c>
      <c r="U848" s="5">
        <f t="shared" si="209"/>
        <v>1.0804609511684762</v>
      </c>
      <c r="V848" s="5">
        <f t="shared" si="210"/>
        <v>0.6929563860875414</v>
      </c>
      <c r="W848" s="5">
        <f t="shared" si="211"/>
        <v>5.7849999999999966</v>
      </c>
      <c r="X848" s="5">
        <f t="shared" si="212"/>
        <v>234.41</v>
      </c>
      <c r="Y848" s="5">
        <f t="shared" si="213"/>
        <v>28.078808377317316</v>
      </c>
      <c r="Z848" s="10">
        <f t="shared" si="214"/>
        <v>0.57041651448744013</v>
      </c>
      <c r="AA848">
        <f t="shared" si="215"/>
        <v>7.710000000000008</v>
      </c>
    </row>
    <row r="849" spans="1:27">
      <c r="A849" s="1">
        <f t="shared" si="205"/>
        <v>2336</v>
      </c>
      <c r="B849" s="1">
        <v>6</v>
      </c>
      <c r="C849" s="1">
        <v>-3</v>
      </c>
      <c r="D849" s="2">
        <v>-1</v>
      </c>
      <c r="E849" s="5">
        <v>315.77999999999997</v>
      </c>
      <c r="F849" s="5">
        <v>302.95</v>
      </c>
      <c r="G849" s="5">
        <v>9.34</v>
      </c>
      <c r="H849" s="5">
        <v>279.63</v>
      </c>
      <c r="I849" s="5">
        <v>287.55</v>
      </c>
      <c r="J849" s="5">
        <v>17.489999999999998</v>
      </c>
      <c r="K849" s="6">
        <f t="shared" si="216"/>
        <v>297.70499999999998</v>
      </c>
      <c r="L849" s="6">
        <f t="shared" si="217"/>
        <v>36.149999999999977</v>
      </c>
      <c r="M849" s="6">
        <f t="shared" si="218"/>
        <v>295.25</v>
      </c>
      <c r="N849" s="5">
        <f t="shared" si="219"/>
        <v>9.9138249429773566</v>
      </c>
      <c r="O849" s="6">
        <f t="shared" si="220"/>
        <v>15.399999999999977</v>
      </c>
      <c r="P849" s="6">
        <f t="shared" si="221"/>
        <v>19.827649885954713</v>
      </c>
      <c r="Q849" s="6">
        <f t="shared" si="222"/>
        <v>-0.55620616494508135</v>
      </c>
      <c r="R849" s="5">
        <f t="shared" si="206"/>
        <v>1.0465183780907212</v>
      </c>
      <c r="S849" s="5">
        <f t="shared" si="207"/>
        <v>20.75</v>
      </c>
      <c r="T849" s="5">
        <f t="shared" si="208"/>
        <v>15.399999999999977</v>
      </c>
      <c r="U849" s="5">
        <f t="shared" si="209"/>
        <v>0.77669315771552205</v>
      </c>
      <c r="V849" s="5">
        <f t="shared" si="210"/>
        <v>0.24763398729761002</v>
      </c>
      <c r="W849" s="5">
        <f t="shared" si="211"/>
        <v>2.4549999999999841</v>
      </c>
      <c r="X849" s="5">
        <f t="shared" si="212"/>
        <v>295.25</v>
      </c>
      <c r="Y849" s="5">
        <f t="shared" si="213"/>
        <v>29.781643482533536</v>
      </c>
      <c r="Z849" s="10">
        <f t="shared" si="214"/>
        <v>0.57049627518503565</v>
      </c>
      <c r="AA849">
        <f t="shared" si="215"/>
        <v>36.149999999999977</v>
      </c>
    </row>
    <row r="850" spans="1:27">
      <c r="A850" s="1">
        <f t="shared" si="205"/>
        <v>1070</v>
      </c>
      <c r="B850" s="1">
        <v>3</v>
      </c>
      <c r="C850" s="1">
        <v>-6</v>
      </c>
      <c r="D850" s="2">
        <v>-4</v>
      </c>
      <c r="E850" s="5">
        <v>395.43</v>
      </c>
      <c r="F850" s="5">
        <v>347.2</v>
      </c>
      <c r="G850" s="5">
        <v>31.59</v>
      </c>
      <c r="H850" s="5">
        <v>409.97</v>
      </c>
      <c r="I850" s="5">
        <v>410.44</v>
      </c>
      <c r="J850" s="5">
        <v>18.28</v>
      </c>
      <c r="K850" s="6">
        <f t="shared" si="216"/>
        <v>402.70000000000005</v>
      </c>
      <c r="L850" s="6">
        <f t="shared" si="217"/>
        <v>-14.54000000000002</v>
      </c>
      <c r="M850" s="6">
        <f t="shared" si="218"/>
        <v>378.82</v>
      </c>
      <c r="N850" s="5">
        <f t="shared" si="219"/>
        <v>18.248880102625474</v>
      </c>
      <c r="O850" s="6">
        <f t="shared" si="220"/>
        <v>-63.240000000000009</v>
      </c>
      <c r="P850" s="6">
        <f t="shared" si="221"/>
        <v>36.497760205250948</v>
      </c>
      <c r="Q850" s="6">
        <f t="shared" si="222"/>
        <v>0.49829324146742721</v>
      </c>
      <c r="R850" s="5">
        <f t="shared" si="206"/>
        <v>1.3343284553936408</v>
      </c>
      <c r="S850" s="5">
        <f t="shared" si="207"/>
        <v>48.699999999999989</v>
      </c>
      <c r="T850" s="5">
        <f t="shared" si="208"/>
        <v>63.240000000000009</v>
      </c>
      <c r="U850" s="5">
        <f t="shared" si="209"/>
        <v>1.7327090661004902</v>
      </c>
      <c r="V850" s="5">
        <f t="shared" si="210"/>
        <v>1.3085734502998037</v>
      </c>
      <c r="W850" s="5">
        <f t="shared" si="211"/>
        <v>23.880000000000052</v>
      </c>
      <c r="X850" s="5">
        <f t="shared" si="212"/>
        <v>378.82</v>
      </c>
      <c r="Y850" s="5">
        <f t="shared" si="213"/>
        <v>20.758534105635281</v>
      </c>
      <c r="Z850" s="10">
        <f t="shared" si="214"/>
        <v>0.571428910714185</v>
      </c>
      <c r="AA850">
        <f t="shared" si="215"/>
        <v>14.54000000000002</v>
      </c>
    </row>
    <row r="851" spans="1:27">
      <c r="A851" s="1">
        <f t="shared" si="205"/>
        <v>2021</v>
      </c>
      <c r="B851" s="1">
        <v>5</v>
      </c>
      <c r="C851" s="1">
        <v>1</v>
      </c>
      <c r="D851" s="2">
        <v>0</v>
      </c>
      <c r="E851" s="5">
        <v>237.01</v>
      </c>
      <c r="F851" s="5">
        <v>252.19</v>
      </c>
      <c r="G851" s="5">
        <v>16.07</v>
      </c>
      <c r="H851" s="5">
        <v>223.37</v>
      </c>
      <c r="I851" s="5">
        <v>215.85</v>
      </c>
      <c r="J851" s="5">
        <v>9.8000000000000007</v>
      </c>
      <c r="K851" s="6">
        <f t="shared" si="216"/>
        <v>230.19</v>
      </c>
      <c r="L851" s="6">
        <f t="shared" si="217"/>
        <v>13.639999999999986</v>
      </c>
      <c r="M851" s="6">
        <f t="shared" si="218"/>
        <v>234.01999999999998</v>
      </c>
      <c r="N851" s="5">
        <f t="shared" si="219"/>
        <v>9.4112286658012945</v>
      </c>
      <c r="O851" s="6">
        <f t="shared" si="220"/>
        <v>36.340000000000003</v>
      </c>
      <c r="P851" s="6">
        <f t="shared" si="221"/>
        <v>18.822457331602589</v>
      </c>
      <c r="Q851" s="6">
        <f t="shared" si="222"/>
        <v>0.45783746357804123</v>
      </c>
      <c r="R851" s="5">
        <f t="shared" si="206"/>
        <v>1.2060061871882743</v>
      </c>
      <c r="S851" s="5">
        <f t="shared" si="207"/>
        <v>22.700000000000017</v>
      </c>
      <c r="T851" s="5">
        <f t="shared" si="208"/>
        <v>36.340000000000003</v>
      </c>
      <c r="U851" s="5">
        <f t="shared" si="209"/>
        <v>1.9306724600185841</v>
      </c>
      <c r="V851" s="5">
        <f t="shared" si="210"/>
        <v>0.4069606781437064</v>
      </c>
      <c r="W851" s="5">
        <f t="shared" si="211"/>
        <v>3.8299999999999841</v>
      </c>
      <c r="X851" s="5">
        <f t="shared" si="212"/>
        <v>234.01999999999998</v>
      </c>
      <c r="Y851" s="5">
        <f t="shared" si="213"/>
        <v>24.866041226942706</v>
      </c>
      <c r="Z851" s="10">
        <f t="shared" si="214"/>
        <v>0.57151115474678182</v>
      </c>
      <c r="AA851">
        <f t="shared" si="215"/>
        <v>13.639999999999986</v>
      </c>
    </row>
    <row r="852" spans="1:27">
      <c r="A852" s="1">
        <f t="shared" si="205"/>
        <v>408</v>
      </c>
      <c r="B852" s="1">
        <v>1</v>
      </c>
      <c r="C852" s="1">
        <v>0</v>
      </c>
      <c r="D852" s="2">
        <v>8</v>
      </c>
      <c r="E852" s="5">
        <v>361.6</v>
      </c>
      <c r="F852" s="5">
        <v>380.11</v>
      </c>
      <c r="G852" s="5">
        <v>27.51</v>
      </c>
      <c r="H852" s="5">
        <v>374.3</v>
      </c>
      <c r="I852" s="5">
        <v>372.95</v>
      </c>
      <c r="J852" s="5">
        <v>15.67</v>
      </c>
      <c r="K852" s="6">
        <f t="shared" si="216"/>
        <v>367.95000000000005</v>
      </c>
      <c r="L852" s="6">
        <f t="shared" si="217"/>
        <v>-12.699999999999989</v>
      </c>
      <c r="M852" s="6">
        <f t="shared" si="218"/>
        <v>376.53</v>
      </c>
      <c r="N852" s="5">
        <f t="shared" si="219"/>
        <v>15.829947883679214</v>
      </c>
      <c r="O852" s="6">
        <f t="shared" si="220"/>
        <v>7.160000000000025</v>
      </c>
      <c r="P852" s="6">
        <f t="shared" si="221"/>
        <v>31.659895767358428</v>
      </c>
      <c r="Q852" s="6">
        <f t="shared" si="222"/>
        <v>0.51005308530262417</v>
      </c>
      <c r="R852" s="5">
        <f t="shared" si="206"/>
        <v>0.62729202098245096</v>
      </c>
      <c r="S852" s="5">
        <f t="shared" si="207"/>
        <v>19.860000000000014</v>
      </c>
      <c r="T852" s="5">
        <f t="shared" si="208"/>
        <v>7.160000000000025</v>
      </c>
      <c r="U852" s="5">
        <f t="shared" si="209"/>
        <v>0.22615361884362345</v>
      </c>
      <c r="V852" s="5">
        <f t="shared" si="210"/>
        <v>0.54201062840175029</v>
      </c>
      <c r="W852" s="5">
        <f t="shared" si="211"/>
        <v>8.5799999999999272</v>
      </c>
      <c r="X852" s="5">
        <f t="shared" si="212"/>
        <v>376.53</v>
      </c>
      <c r="Y852" s="5">
        <f t="shared" si="213"/>
        <v>23.785927961784701</v>
      </c>
      <c r="Z852" s="10">
        <f t="shared" si="214"/>
        <v>0.57184700751162465</v>
      </c>
      <c r="AA852">
        <f t="shared" si="215"/>
        <v>12.699999999999989</v>
      </c>
    </row>
    <row r="853" spans="1:27">
      <c r="A853" s="1">
        <f t="shared" si="205"/>
        <v>2015</v>
      </c>
      <c r="B853" s="1">
        <v>5</v>
      </c>
      <c r="C853" s="1">
        <v>1</v>
      </c>
      <c r="D853" s="2">
        <v>-6</v>
      </c>
      <c r="E853" s="5">
        <v>143.91999999999999</v>
      </c>
      <c r="F853" s="5">
        <v>135.66999999999999</v>
      </c>
      <c r="G853" s="5">
        <v>8.25</v>
      </c>
      <c r="H853" s="5">
        <v>140.93</v>
      </c>
      <c r="I853" s="5">
        <v>150.63999999999999</v>
      </c>
      <c r="J853" s="5">
        <v>7.77</v>
      </c>
      <c r="K853" s="6">
        <f t="shared" si="216"/>
        <v>142.42500000000001</v>
      </c>
      <c r="L853" s="6">
        <f t="shared" si="217"/>
        <v>2.9899999999999807</v>
      </c>
      <c r="M853" s="6">
        <f t="shared" si="218"/>
        <v>143.15499999999997</v>
      </c>
      <c r="N853" s="5">
        <f t="shared" si="219"/>
        <v>5.6664671533504896</v>
      </c>
      <c r="O853" s="6">
        <f t="shared" si="220"/>
        <v>-14.969999999999999</v>
      </c>
      <c r="P853" s="6">
        <f t="shared" si="221"/>
        <v>11.332934306700979</v>
      </c>
      <c r="Q853" s="6">
        <f t="shared" si="222"/>
        <v>5.9871343881827022E-2</v>
      </c>
      <c r="R853" s="5">
        <f t="shared" si="206"/>
        <v>1.584761679010221</v>
      </c>
      <c r="S853" s="5">
        <f t="shared" si="207"/>
        <v>17.95999999999998</v>
      </c>
      <c r="T853" s="5">
        <f t="shared" si="208"/>
        <v>14.969999999999999</v>
      </c>
      <c r="U853" s="5">
        <f t="shared" si="209"/>
        <v>1.3209288605113048</v>
      </c>
      <c r="V853" s="5">
        <f t="shared" si="210"/>
        <v>0.1288280652202006</v>
      </c>
      <c r="W853" s="5">
        <f t="shared" si="211"/>
        <v>0.72999999999996135</v>
      </c>
      <c r="X853" s="5">
        <f t="shared" si="212"/>
        <v>143.15499999999997</v>
      </c>
      <c r="Y853" s="5">
        <f t="shared" si="213"/>
        <v>25.263536543286016</v>
      </c>
      <c r="Z853" s="10">
        <f t="shared" si="214"/>
        <v>0.57209876769662771</v>
      </c>
      <c r="AA853">
        <f t="shared" si="215"/>
        <v>2.9899999999999807</v>
      </c>
    </row>
    <row r="854" spans="1:27">
      <c r="A854" s="1">
        <f t="shared" si="205"/>
        <v>1521</v>
      </c>
      <c r="B854" s="1">
        <v>4</v>
      </c>
      <c r="C854" s="1">
        <v>-4</v>
      </c>
      <c r="D854" s="2">
        <v>5</v>
      </c>
      <c r="E854" s="5">
        <v>379.94</v>
      </c>
      <c r="F854" s="5">
        <v>392.81</v>
      </c>
      <c r="G854" s="5">
        <v>15.11</v>
      </c>
      <c r="H854" s="5">
        <v>389.32</v>
      </c>
      <c r="I854" s="5">
        <v>385.98</v>
      </c>
      <c r="J854" s="5">
        <v>12.45</v>
      </c>
      <c r="K854" s="6">
        <f t="shared" si="216"/>
        <v>384.63</v>
      </c>
      <c r="L854" s="6">
        <f t="shared" si="217"/>
        <v>-9.3799999999999955</v>
      </c>
      <c r="M854" s="6">
        <f t="shared" si="218"/>
        <v>389.39499999999998</v>
      </c>
      <c r="N854" s="5">
        <f t="shared" si="219"/>
        <v>9.7892108977179557</v>
      </c>
      <c r="O854" s="6">
        <f t="shared" si="220"/>
        <v>6.8299999999999841</v>
      </c>
      <c r="P854" s="6">
        <f t="shared" si="221"/>
        <v>19.578421795435911</v>
      </c>
      <c r="Q854" s="6">
        <f t="shared" si="222"/>
        <v>0.19125178117400179</v>
      </c>
      <c r="R854" s="5">
        <f t="shared" si="206"/>
        <v>0.82795233289839676</v>
      </c>
      <c r="S854" s="5">
        <f t="shared" si="207"/>
        <v>16.20999999999998</v>
      </c>
      <c r="T854" s="5">
        <f t="shared" si="208"/>
        <v>6.8299999999999841</v>
      </c>
      <c r="U854" s="5">
        <f t="shared" si="209"/>
        <v>0.34885345056730682</v>
      </c>
      <c r="V854" s="5">
        <f t="shared" si="210"/>
        <v>0.4867603783171936</v>
      </c>
      <c r="W854" s="5">
        <f t="shared" si="211"/>
        <v>4.7649999999999864</v>
      </c>
      <c r="X854" s="5">
        <f t="shared" si="212"/>
        <v>389.39499999999998</v>
      </c>
      <c r="Y854" s="5">
        <f t="shared" si="213"/>
        <v>39.777976393457323</v>
      </c>
      <c r="Z854" s="10">
        <f t="shared" si="214"/>
        <v>0.57225431409470395</v>
      </c>
      <c r="AA854">
        <f t="shared" si="215"/>
        <v>9.3799999999999955</v>
      </c>
    </row>
    <row r="855" spans="1:27">
      <c r="A855" s="1">
        <f t="shared" si="205"/>
        <v>324</v>
      </c>
      <c r="B855" s="1">
        <v>1</v>
      </c>
      <c r="C855" s="1">
        <v>-4</v>
      </c>
      <c r="D855" s="2">
        <v>8</v>
      </c>
      <c r="E855" s="5">
        <v>326.20999999999998</v>
      </c>
      <c r="F855" s="5">
        <v>317.39</v>
      </c>
      <c r="G855" s="5">
        <v>15.49</v>
      </c>
      <c r="H855" s="5">
        <v>332.98</v>
      </c>
      <c r="I855" s="5">
        <v>333.51</v>
      </c>
      <c r="J855" s="5">
        <v>13.69</v>
      </c>
      <c r="K855" s="6">
        <f t="shared" si="216"/>
        <v>329.59500000000003</v>
      </c>
      <c r="L855" s="6">
        <f t="shared" si="217"/>
        <v>-6.7700000000000387</v>
      </c>
      <c r="M855" s="6">
        <f t="shared" si="218"/>
        <v>325.45</v>
      </c>
      <c r="N855" s="5">
        <f t="shared" si="219"/>
        <v>10.336297693081406</v>
      </c>
      <c r="O855" s="6">
        <f t="shared" si="220"/>
        <v>-16.120000000000005</v>
      </c>
      <c r="P855" s="6">
        <f t="shared" si="221"/>
        <v>20.672595386162811</v>
      </c>
      <c r="Q855" s="6">
        <f t="shared" si="222"/>
        <v>0.12290449980601663</v>
      </c>
      <c r="R855" s="5">
        <f t="shared" si="206"/>
        <v>0.45228960492587122</v>
      </c>
      <c r="S855" s="5">
        <f t="shared" si="207"/>
        <v>9.3499999999999659</v>
      </c>
      <c r="T855" s="5">
        <f t="shared" si="208"/>
        <v>16.120000000000005</v>
      </c>
      <c r="U855" s="5">
        <f t="shared" si="209"/>
        <v>0.77977630282407195</v>
      </c>
      <c r="V855" s="5">
        <f t="shared" si="210"/>
        <v>0.40101399196101828</v>
      </c>
      <c r="W855" s="5">
        <f t="shared" si="211"/>
        <v>4.1450000000000387</v>
      </c>
      <c r="X855" s="5">
        <f t="shared" si="212"/>
        <v>325.45</v>
      </c>
      <c r="Y855" s="5">
        <f t="shared" si="213"/>
        <v>31.486128753609695</v>
      </c>
      <c r="Z855" s="10">
        <f t="shared" si="214"/>
        <v>0.57258449158181024</v>
      </c>
      <c r="AA855">
        <f t="shared" si="215"/>
        <v>6.7700000000000387</v>
      </c>
    </row>
    <row r="856" spans="1:27">
      <c r="A856" s="1">
        <f t="shared" si="205"/>
        <v>1550</v>
      </c>
      <c r="B856" s="1">
        <v>4</v>
      </c>
      <c r="C856" s="1">
        <v>-2</v>
      </c>
      <c r="D856" s="2">
        <v>-8</v>
      </c>
      <c r="E856" s="5">
        <v>181.03</v>
      </c>
      <c r="F856" s="5">
        <v>179.97</v>
      </c>
      <c r="G856" s="5">
        <v>10.3</v>
      </c>
      <c r="H856" s="5">
        <v>195.44</v>
      </c>
      <c r="I856" s="5">
        <v>207.88</v>
      </c>
      <c r="J856" s="5">
        <v>8.41</v>
      </c>
      <c r="K856" s="6">
        <f t="shared" si="216"/>
        <v>188.23500000000001</v>
      </c>
      <c r="L856" s="6">
        <f t="shared" si="217"/>
        <v>-14.409999999999997</v>
      </c>
      <c r="M856" s="6">
        <f t="shared" si="218"/>
        <v>193.92500000000001</v>
      </c>
      <c r="N856" s="5">
        <f t="shared" si="219"/>
        <v>6.6486483588771641</v>
      </c>
      <c r="O856" s="6">
        <f t="shared" si="220"/>
        <v>-27.909999999999997</v>
      </c>
      <c r="P856" s="6">
        <f t="shared" si="221"/>
        <v>13.297296717754328</v>
      </c>
      <c r="Q856" s="6">
        <f t="shared" si="222"/>
        <v>0.1999902724890722</v>
      </c>
      <c r="R856" s="5">
        <f t="shared" si="206"/>
        <v>1.0152439466869252</v>
      </c>
      <c r="S856" s="5">
        <f t="shared" si="207"/>
        <v>13.5</v>
      </c>
      <c r="T856" s="5">
        <f t="shared" si="208"/>
        <v>27.909999999999997</v>
      </c>
      <c r="U856" s="5">
        <f t="shared" si="209"/>
        <v>2.0989228557060797</v>
      </c>
      <c r="V856" s="5">
        <f t="shared" si="210"/>
        <v>0.85581304542942249</v>
      </c>
      <c r="W856" s="5">
        <f t="shared" si="211"/>
        <v>5.6899999999999977</v>
      </c>
      <c r="X856" s="5">
        <f t="shared" si="212"/>
        <v>193.92500000000001</v>
      </c>
      <c r="Y856" s="5">
        <f t="shared" si="213"/>
        <v>29.16758257203881</v>
      </c>
      <c r="Z856" s="10">
        <f t="shared" si="214"/>
        <v>0.57261854667832757</v>
      </c>
      <c r="AA856">
        <f t="shared" si="215"/>
        <v>14.409999999999997</v>
      </c>
    </row>
    <row r="857" spans="1:27">
      <c r="A857" s="1">
        <f t="shared" si="205"/>
        <v>128</v>
      </c>
      <c r="B857" s="1">
        <v>0</v>
      </c>
      <c r="C857" s="1">
        <v>6</v>
      </c>
      <c r="D857" s="2">
        <v>2</v>
      </c>
      <c r="E857" s="5">
        <v>260.89</v>
      </c>
      <c r="F857" s="5">
        <v>255.33</v>
      </c>
      <c r="G857" s="5">
        <v>7.9</v>
      </c>
      <c r="H857" s="5">
        <v>256.86</v>
      </c>
      <c r="I857" s="5">
        <v>243.42</v>
      </c>
      <c r="J857" s="5">
        <v>10.39</v>
      </c>
      <c r="K857" s="6">
        <f t="shared" si="216"/>
        <v>258.875</v>
      </c>
      <c r="L857" s="6">
        <f t="shared" si="217"/>
        <v>4.0299999999999727</v>
      </c>
      <c r="M857" s="6">
        <f t="shared" si="218"/>
        <v>249.375</v>
      </c>
      <c r="N857" s="5">
        <f t="shared" si="219"/>
        <v>6.526141662575216</v>
      </c>
      <c r="O857" s="6">
        <f t="shared" si="220"/>
        <v>11.910000000000025</v>
      </c>
      <c r="P857" s="6">
        <f t="shared" si="221"/>
        <v>13.052283325150432</v>
      </c>
      <c r="Q857" s="6">
        <f t="shared" si="222"/>
        <v>-0.2673253029869907</v>
      </c>
      <c r="R857" s="5">
        <f t="shared" si="206"/>
        <v>0.60372578526671172</v>
      </c>
      <c r="S857" s="5">
        <f t="shared" si="207"/>
        <v>7.8800000000000523</v>
      </c>
      <c r="T857" s="5">
        <f t="shared" si="208"/>
        <v>11.910000000000025</v>
      </c>
      <c r="U857" s="5">
        <f t="shared" si="209"/>
        <v>0.91248402316326194</v>
      </c>
      <c r="V857" s="5">
        <f t="shared" si="210"/>
        <v>1.4556840000085594</v>
      </c>
      <c r="W857" s="5">
        <f t="shared" si="211"/>
        <v>9.5</v>
      </c>
      <c r="X857" s="5">
        <f t="shared" si="212"/>
        <v>249.375</v>
      </c>
      <c r="Y857" s="5">
        <f t="shared" si="213"/>
        <v>38.211705000224683</v>
      </c>
      <c r="Z857" s="10">
        <f t="shared" si="214"/>
        <v>0.57293629663340406</v>
      </c>
      <c r="AA857">
        <f t="shared" si="215"/>
        <v>4.0299999999999727</v>
      </c>
    </row>
    <row r="858" spans="1:27">
      <c r="A858" s="1">
        <f t="shared" si="205"/>
        <v>2354</v>
      </c>
      <c r="B858" s="1">
        <v>6</v>
      </c>
      <c r="C858" s="1">
        <v>-2</v>
      </c>
      <c r="D858" s="2">
        <v>-4</v>
      </c>
      <c r="E858" s="5">
        <v>322.43</v>
      </c>
      <c r="F858" s="5">
        <v>315.27999999999997</v>
      </c>
      <c r="G858" s="5">
        <v>11.17</v>
      </c>
      <c r="H858" s="5">
        <v>301.02</v>
      </c>
      <c r="I858" s="5">
        <v>312.02999999999997</v>
      </c>
      <c r="J858" s="5">
        <v>13.81</v>
      </c>
      <c r="K858" s="6">
        <f t="shared" si="216"/>
        <v>311.72500000000002</v>
      </c>
      <c r="L858" s="6">
        <f t="shared" si="217"/>
        <v>21.410000000000025</v>
      </c>
      <c r="M858" s="6">
        <f t="shared" si="218"/>
        <v>313.65499999999997</v>
      </c>
      <c r="N858" s="5">
        <f t="shared" si="219"/>
        <v>8.8809487105826701</v>
      </c>
      <c r="O858" s="6">
        <f t="shared" si="220"/>
        <v>3.25</v>
      </c>
      <c r="P858" s="6">
        <f t="shared" si="221"/>
        <v>17.76189742116534</v>
      </c>
      <c r="Q858" s="6">
        <f t="shared" si="222"/>
        <v>-0.20903434394662188</v>
      </c>
      <c r="R858" s="5">
        <f t="shared" si="206"/>
        <v>1.022413291181397</v>
      </c>
      <c r="S858" s="5">
        <f t="shared" si="207"/>
        <v>18.160000000000025</v>
      </c>
      <c r="T858" s="5">
        <f t="shared" si="208"/>
        <v>3.25</v>
      </c>
      <c r="U858" s="5">
        <f t="shared" si="209"/>
        <v>0.18297594693499647</v>
      </c>
      <c r="V858" s="5">
        <f t="shared" si="210"/>
        <v>0.21731912466740558</v>
      </c>
      <c r="W858" s="5">
        <f t="shared" si="211"/>
        <v>1.92999999999995</v>
      </c>
      <c r="X858" s="5">
        <f t="shared" si="212"/>
        <v>313.65499999999997</v>
      </c>
      <c r="Y858" s="5">
        <f t="shared" si="213"/>
        <v>35.317735775936193</v>
      </c>
      <c r="Z858" s="10">
        <f t="shared" si="214"/>
        <v>0.57296771287743609</v>
      </c>
      <c r="AA858">
        <f t="shared" si="215"/>
        <v>21.410000000000025</v>
      </c>
    </row>
    <row r="859" spans="1:27">
      <c r="A859" s="1">
        <f t="shared" si="205"/>
        <v>2357</v>
      </c>
      <c r="B859" s="1">
        <v>6</v>
      </c>
      <c r="C859" s="1">
        <v>-2</v>
      </c>
      <c r="D859" s="2">
        <v>-1</v>
      </c>
      <c r="E859" s="5">
        <v>262.77999999999997</v>
      </c>
      <c r="F859" s="5">
        <v>257.27999999999997</v>
      </c>
      <c r="G859" s="5">
        <v>8.85</v>
      </c>
      <c r="H859" s="5">
        <v>268.37</v>
      </c>
      <c r="I859" s="5">
        <v>261.55</v>
      </c>
      <c r="J859" s="5">
        <v>13.87</v>
      </c>
      <c r="K859" s="6">
        <f t="shared" si="216"/>
        <v>265.57499999999999</v>
      </c>
      <c r="L859" s="6">
        <f t="shared" si="217"/>
        <v>-5.5900000000000318</v>
      </c>
      <c r="M859" s="6">
        <f t="shared" si="218"/>
        <v>259.41499999999996</v>
      </c>
      <c r="N859" s="5">
        <f t="shared" si="219"/>
        <v>8.2264725125657598</v>
      </c>
      <c r="O859" s="6">
        <f t="shared" si="220"/>
        <v>-4.2700000000000387</v>
      </c>
      <c r="P859" s="6">
        <f t="shared" si="221"/>
        <v>16.45294502513152</v>
      </c>
      <c r="Q859" s="6">
        <f t="shared" si="222"/>
        <v>-0.42133229700546065</v>
      </c>
      <c r="R859" s="5">
        <f t="shared" si="206"/>
        <v>8.0228797822135892E-2</v>
      </c>
      <c r="S859" s="5">
        <f t="shared" si="207"/>
        <v>1.3199999999999932</v>
      </c>
      <c r="T859" s="5">
        <f t="shared" si="208"/>
        <v>4.2700000000000387</v>
      </c>
      <c r="U859" s="5">
        <f t="shared" si="209"/>
        <v>0.25952800507615537</v>
      </c>
      <c r="V859" s="5">
        <f t="shared" si="210"/>
        <v>0.74880211300660859</v>
      </c>
      <c r="W859" s="5">
        <f t="shared" si="211"/>
        <v>6.160000000000025</v>
      </c>
      <c r="X859" s="5">
        <f t="shared" si="212"/>
        <v>259.41499999999996</v>
      </c>
      <c r="Y859" s="5">
        <f t="shared" si="213"/>
        <v>31.534172101559829</v>
      </c>
      <c r="Z859" s="10">
        <f t="shared" si="214"/>
        <v>0.57358783111220202</v>
      </c>
      <c r="AA859">
        <f t="shared" si="215"/>
        <v>5.5900000000000318</v>
      </c>
    </row>
    <row r="860" spans="1:27">
      <c r="A860" s="1">
        <f t="shared" ref="A860:A923" si="223">400*B860+21*C860+D860</f>
        <v>1961</v>
      </c>
      <c r="B860" s="1">
        <v>5</v>
      </c>
      <c r="C860" s="1">
        <v>-2</v>
      </c>
      <c r="D860" s="2">
        <v>3</v>
      </c>
      <c r="E860" s="5">
        <v>269.24</v>
      </c>
      <c r="F860" s="5">
        <v>260</v>
      </c>
      <c r="G860" s="5">
        <v>14.18</v>
      </c>
      <c r="H860" s="5">
        <v>284.43</v>
      </c>
      <c r="I860" s="5">
        <v>269.87</v>
      </c>
      <c r="J860" s="5">
        <v>10.95</v>
      </c>
      <c r="K860" s="6">
        <f t="shared" si="216"/>
        <v>276.83500000000004</v>
      </c>
      <c r="L860" s="6">
        <f t="shared" si="217"/>
        <v>-15.189999999999998</v>
      </c>
      <c r="M860" s="6">
        <f t="shared" si="218"/>
        <v>264.935</v>
      </c>
      <c r="N860" s="5">
        <f t="shared" si="219"/>
        <v>8.9578861903911235</v>
      </c>
      <c r="O860" s="6">
        <f t="shared" si="220"/>
        <v>-9.8700000000000045</v>
      </c>
      <c r="P860" s="6">
        <f t="shared" si="221"/>
        <v>17.915772380782247</v>
      </c>
      <c r="Q860" s="6">
        <f t="shared" si="222"/>
        <v>0.25288550600062498</v>
      </c>
      <c r="R860" s="5">
        <f t="shared" ref="R860:R923" si="224">ABS(O860-L860)/P860</f>
        <v>0.29694505416392819</v>
      </c>
      <c r="S860" s="5">
        <f t="shared" ref="S860:S923" si="225">ABS(O860-L860)</f>
        <v>5.3199999999999932</v>
      </c>
      <c r="T860" s="5">
        <f t="shared" ref="T860:T923" si="226">ABS(O860)</f>
        <v>9.8700000000000045</v>
      </c>
      <c r="U860" s="5">
        <f t="shared" ref="U860:U923" si="227">ABS(O860)/P860</f>
        <v>0.5509112189093941</v>
      </c>
      <c r="V860" s="5">
        <f t="shared" ref="V860:V923" si="228">ABS(M860-K860)/N860</f>
        <v>1.3284384002070526</v>
      </c>
      <c r="W860" s="5">
        <f t="shared" ref="W860:W923" si="229">ABS(M860-K860)</f>
        <v>11.900000000000034</v>
      </c>
      <c r="X860" s="5">
        <f t="shared" ref="X860:X923" si="230">ABS(M860)</f>
        <v>264.935</v>
      </c>
      <c r="Y860" s="5">
        <f t="shared" ref="Y860:Y923" si="231">ABS(M860)/N860</f>
        <v>29.575615761248276</v>
      </c>
      <c r="Z860" s="10">
        <f t="shared" ref="Z860:Z923" si="232">SQRT(0.011265*B860*B860+0.007675*C860*C860+0.004355*D860*D860+0.007465*B860*C860+0.002878*C860*D860+0.004628*D860*B860)</f>
        <v>0.5736043932886149</v>
      </c>
      <c r="AA860">
        <f t="shared" si="215"/>
        <v>15.189999999999998</v>
      </c>
    </row>
    <row r="861" spans="1:27">
      <c r="A861" s="1">
        <f t="shared" si="223"/>
        <v>887</v>
      </c>
      <c r="B861" s="1">
        <v>2</v>
      </c>
      <c r="C861" s="1">
        <v>4</v>
      </c>
      <c r="D861" s="2">
        <v>3</v>
      </c>
      <c r="E861" s="5">
        <v>226.7</v>
      </c>
      <c r="F861" s="5">
        <v>235.23</v>
      </c>
      <c r="G861" s="5">
        <v>17.61</v>
      </c>
      <c r="H861" s="5">
        <v>236.22</v>
      </c>
      <c r="I861" s="5">
        <v>247.73</v>
      </c>
      <c r="J861" s="5">
        <v>11.66</v>
      </c>
      <c r="K861" s="6">
        <f t="shared" si="216"/>
        <v>231.45999999999998</v>
      </c>
      <c r="L861" s="6">
        <f t="shared" si="217"/>
        <v>-9.5200000000000102</v>
      </c>
      <c r="M861" s="6">
        <f t="shared" si="218"/>
        <v>241.48</v>
      </c>
      <c r="N861" s="5">
        <f t="shared" si="219"/>
        <v>10.560157432538588</v>
      </c>
      <c r="O861" s="6">
        <f t="shared" si="220"/>
        <v>-12.5</v>
      </c>
      <c r="P861" s="6">
        <f t="shared" si="221"/>
        <v>21.120314865077177</v>
      </c>
      <c r="Q861" s="6">
        <f t="shared" si="222"/>
        <v>0.39042616176871803</v>
      </c>
      <c r="R861" s="5">
        <f t="shared" si="224"/>
        <v>0.14109638132940308</v>
      </c>
      <c r="S861" s="5">
        <f t="shared" si="225"/>
        <v>2.9799999999999898</v>
      </c>
      <c r="T861" s="5">
        <f t="shared" si="226"/>
        <v>12.5</v>
      </c>
      <c r="U861" s="5">
        <f t="shared" si="227"/>
        <v>0.59184723711998144</v>
      </c>
      <c r="V861" s="5">
        <f t="shared" si="228"/>
        <v>0.94884949055075518</v>
      </c>
      <c r="W861" s="5">
        <f t="shared" si="229"/>
        <v>10.02000000000001</v>
      </c>
      <c r="X861" s="5">
        <f t="shared" si="230"/>
        <v>241.48</v>
      </c>
      <c r="Y861" s="5">
        <f t="shared" si="231"/>
        <v>22.867083331157296</v>
      </c>
      <c r="Z861" s="10">
        <f t="shared" si="232"/>
        <v>0.57365407694881776</v>
      </c>
      <c r="AA861">
        <f t="shared" ref="AA861:AA924" si="233">ABS(L861)</f>
        <v>9.5200000000000102</v>
      </c>
    </row>
    <row r="862" spans="1:27">
      <c r="A862" s="1">
        <f t="shared" si="223"/>
        <v>1191</v>
      </c>
      <c r="B862" s="1">
        <v>3</v>
      </c>
      <c r="C862" s="1">
        <v>0</v>
      </c>
      <c r="D862" s="2">
        <v>-9</v>
      </c>
      <c r="E862" s="5">
        <v>81.62</v>
      </c>
      <c r="F862" s="5">
        <v>88.35</v>
      </c>
      <c r="G862" s="5">
        <v>5.13</v>
      </c>
      <c r="H862" s="5">
        <v>73.88</v>
      </c>
      <c r="I862" s="5">
        <v>73.39</v>
      </c>
      <c r="J862" s="5">
        <v>3.48</v>
      </c>
      <c r="K862" s="6">
        <f t="shared" si="216"/>
        <v>77.75</v>
      </c>
      <c r="L862" s="6">
        <f t="shared" si="217"/>
        <v>7.7400000000000091</v>
      </c>
      <c r="M862" s="6">
        <f t="shared" si="218"/>
        <v>80.87</v>
      </c>
      <c r="N862" s="5">
        <f t="shared" si="219"/>
        <v>3.0994878609215428</v>
      </c>
      <c r="O862" s="6">
        <f t="shared" si="220"/>
        <v>14.959999999999994</v>
      </c>
      <c r="P862" s="6">
        <f t="shared" si="221"/>
        <v>6.1989757218430857</v>
      </c>
      <c r="Q862" s="6">
        <f t="shared" si="222"/>
        <v>0.36969810525329644</v>
      </c>
      <c r="R862" s="5">
        <f t="shared" si="224"/>
        <v>1.164708546052077</v>
      </c>
      <c r="S862" s="5">
        <f t="shared" si="225"/>
        <v>7.2199999999999847</v>
      </c>
      <c r="T862" s="5">
        <f t="shared" si="226"/>
        <v>14.959999999999994</v>
      </c>
      <c r="U862" s="5">
        <f t="shared" si="227"/>
        <v>2.4133019181356095</v>
      </c>
      <c r="V862" s="5">
        <f t="shared" si="228"/>
        <v>1.0066179123774219</v>
      </c>
      <c r="W862" s="5">
        <f t="shared" si="229"/>
        <v>3.1200000000000045</v>
      </c>
      <c r="X862" s="5">
        <f t="shared" si="230"/>
        <v>80.87</v>
      </c>
      <c r="Y862" s="5">
        <f t="shared" si="231"/>
        <v>26.09140723524423</v>
      </c>
      <c r="Z862" s="10">
        <f t="shared" si="232"/>
        <v>0.57374558821833221</v>
      </c>
      <c r="AA862">
        <f t="shared" si="233"/>
        <v>7.7400000000000091</v>
      </c>
    </row>
    <row r="863" spans="1:27">
      <c r="A863" s="1">
        <f t="shared" si="223"/>
        <v>1919</v>
      </c>
      <c r="B863" s="1">
        <v>5</v>
      </c>
      <c r="C863" s="1">
        <v>-4</v>
      </c>
      <c r="D863" s="2">
        <v>3</v>
      </c>
      <c r="E863" s="5">
        <v>281.76</v>
      </c>
      <c r="F863" s="5">
        <v>281.23</v>
      </c>
      <c r="G863" s="5">
        <v>22.04</v>
      </c>
      <c r="H863" s="5">
        <v>270.87</v>
      </c>
      <c r="I863" s="5">
        <v>253.65</v>
      </c>
      <c r="J863" s="5">
        <v>12.1</v>
      </c>
      <c r="K863" s="6">
        <f t="shared" si="216"/>
        <v>276.315</v>
      </c>
      <c r="L863" s="6">
        <f t="shared" si="217"/>
        <v>10.889999999999986</v>
      </c>
      <c r="M863" s="6">
        <f t="shared" si="218"/>
        <v>267.44</v>
      </c>
      <c r="N863" s="5">
        <f t="shared" si="219"/>
        <v>12.571511444532037</v>
      </c>
      <c r="O863" s="6">
        <f t="shared" si="220"/>
        <v>27.580000000000013</v>
      </c>
      <c r="P863" s="6">
        <f t="shared" si="221"/>
        <v>25.143022889064074</v>
      </c>
      <c r="Q863" s="6">
        <f t="shared" si="222"/>
        <v>0.5368029819751472</v>
      </c>
      <c r="R863" s="5">
        <f t="shared" si="224"/>
        <v>0.6638024422775084</v>
      </c>
      <c r="S863" s="5">
        <f t="shared" si="225"/>
        <v>16.690000000000026</v>
      </c>
      <c r="T863" s="5">
        <f t="shared" si="226"/>
        <v>27.580000000000013</v>
      </c>
      <c r="U863" s="5">
        <f t="shared" si="227"/>
        <v>1.096924587058937</v>
      </c>
      <c r="V863" s="5">
        <f t="shared" si="228"/>
        <v>0.70596125526816988</v>
      </c>
      <c r="W863" s="5">
        <f t="shared" si="229"/>
        <v>8.875</v>
      </c>
      <c r="X863" s="5">
        <f t="shared" si="230"/>
        <v>267.44</v>
      </c>
      <c r="Y863" s="5">
        <f t="shared" si="231"/>
        <v>21.273496124948657</v>
      </c>
      <c r="Z863" s="10">
        <f t="shared" si="232"/>
        <v>0.57376301728152546</v>
      </c>
      <c r="AA863">
        <f t="shared" si="233"/>
        <v>10.889999999999986</v>
      </c>
    </row>
    <row r="864" spans="1:27">
      <c r="A864" s="1">
        <f t="shared" si="223"/>
        <v>1951</v>
      </c>
      <c r="B864" s="1">
        <v>5</v>
      </c>
      <c r="C864" s="1">
        <v>-2</v>
      </c>
      <c r="D864" s="2">
        <v>-7</v>
      </c>
      <c r="E864" s="5">
        <v>356.37</v>
      </c>
      <c r="F864" s="5">
        <v>337.54</v>
      </c>
      <c r="G864" s="5">
        <v>14.08</v>
      </c>
      <c r="H864" s="5">
        <v>363.62</v>
      </c>
      <c r="I864" s="5">
        <v>371.56</v>
      </c>
      <c r="J864" s="5">
        <v>12.76</v>
      </c>
      <c r="K864" s="6">
        <f t="shared" si="216"/>
        <v>359.995</v>
      </c>
      <c r="L864" s="6">
        <f t="shared" si="217"/>
        <v>-7.25</v>
      </c>
      <c r="M864" s="6">
        <f t="shared" si="218"/>
        <v>354.55</v>
      </c>
      <c r="N864" s="5">
        <f t="shared" si="219"/>
        <v>9.5008420679432408</v>
      </c>
      <c r="O864" s="6">
        <f t="shared" si="220"/>
        <v>-34.019999999999982</v>
      </c>
      <c r="P864" s="6">
        <f t="shared" si="221"/>
        <v>19.001684135886482</v>
      </c>
      <c r="Q864" s="6">
        <f t="shared" si="222"/>
        <v>9.8123324396782841E-2</v>
      </c>
      <c r="R864" s="5">
        <f t="shared" si="224"/>
        <v>1.408822492183327</v>
      </c>
      <c r="S864" s="5">
        <f t="shared" si="225"/>
        <v>26.769999999999982</v>
      </c>
      <c r="T864" s="5">
        <f t="shared" si="226"/>
        <v>34.019999999999982</v>
      </c>
      <c r="U864" s="5">
        <f t="shared" si="227"/>
        <v>1.7903676198758607</v>
      </c>
      <c r="V864" s="5">
        <f t="shared" si="228"/>
        <v>0.57310709525126713</v>
      </c>
      <c r="W864" s="5">
        <f t="shared" si="229"/>
        <v>5.4449999999999932</v>
      </c>
      <c r="X864" s="5">
        <f t="shared" si="230"/>
        <v>354.55</v>
      </c>
      <c r="Y864" s="5">
        <f t="shared" si="231"/>
        <v>37.317744834038024</v>
      </c>
      <c r="Z864" s="10">
        <f t="shared" si="232"/>
        <v>0.57391811262583436</v>
      </c>
      <c r="AA864">
        <f t="shared" si="233"/>
        <v>7.25</v>
      </c>
    </row>
    <row r="865" spans="1:27">
      <c r="A865" s="1">
        <f t="shared" si="223"/>
        <v>120</v>
      </c>
      <c r="B865" s="1">
        <v>0</v>
      </c>
      <c r="C865" s="1">
        <v>6</v>
      </c>
      <c r="D865" s="2">
        <v>-6</v>
      </c>
      <c r="E865" s="5">
        <v>272.64</v>
      </c>
      <c r="F865" s="5">
        <v>281.51</v>
      </c>
      <c r="G865" s="5">
        <v>10.35</v>
      </c>
      <c r="H865" s="5">
        <v>287.39</v>
      </c>
      <c r="I865" s="5">
        <v>296.58</v>
      </c>
      <c r="J865" s="5">
        <v>25.74</v>
      </c>
      <c r="K865" s="6">
        <f t="shared" si="216"/>
        <v>280.01499999999999</v>
      </c>
      <c r="L865" s="6">
        <f t="shared" si="217"/>
        <v>-14.75</v>
      </c>
      <c r="M865" s="6">
        <f t="shared" si="218"/>
        <v>289.04499999999996</v>
      </c>
      <c r="N865" s="5">
        <f t="shared" si="219"/>
        <v>13.87146441440124</v>
      </c>
      <c r="O865" s="6">
        <f t="shared" si="220"/>
        <v>-15.069999999999993</v>
      </c>
      <c r="P865" s="6">
        <f t="shared" si="221"/>
        <v>27.74292882880248</v>
      </c>
      <c r="Q865" s="6">
        <f t="shared" si="222"/>
        <v>-0.72164047947295873</v>
      </c>
      <c r="R865" s="5">
        <f t="shared" si="224"/>
        <v>1.1534470710524687E-2</v>
      </c>
      <c r="S865" s="5">
        <f t="shared" si="225"/>
        <v>0.31999999999999318</v>
      </c>
      <c r="T865" s="5">
        <f t="shared" si="226"/>
        <v>15.069999999999993</v>
      </c>
      <c r="U865" s="5">
        <f t="shared" si="227"/>
        <v>0.54320148002378332</v>
      </c>
      <c r="V865" s="5">
        <f t="shared" si="228"/>
        <v>0.650976690725249</v>
      </c>
      <c r="W865" s="5">
        <f t="shared" si="229"/>
        <v>9.0299999999999727</v>
      </c>
      <c r="X865" s="5">
        <f t="shared" si="230"/>
        <v>289.04499999999996</v>
      </c>
      <c r="Y865" s="5">
        <f t="shared" si="231"/>
        <v>20.837381790772994</v>
      </c>
      <c r="Z865" s="10">
        <f t="shared" si="232"/>
        <v>0.57399651566886711</v>
      </c>
      <c r="AA865">
        <f t="shared" si="233"/>
        <v>14.75</v>
      </c>
    </row>
    <row r="866" spans="1:27">
      <c r="A866" s="1">
        <f t="shared" si="223"/>
        <v>1052</v>
      </c>
      <c r="B866" s="1">
        <v>3</v>
      </c>
      <c r="C866" s="1">
        <v>-7</v>
      </c>
      <c r="D866" s="2">
        <v>-1</v>
      </c>
      <c r="E866" s="5">
        <v>353.88</v>
      </c>
      <c r="F866" s="5">
        <v>275.61</v>
      </c>
      <c r="G866" s="5">
        <v>29.74</v>
      </c>
      <c r="H866" s="5">
        <v>360.24</v>
      </c>
      <c r="I866" s="5">
        <v>293.18</v>
      </c>
      <c r="J866" s="5">
        <v>22.54</v>
      </c>
      <c r="K866" s="6">
        <f t="shared" si="216"/>
        <v>357.06</v>
      </c>
      <c r="L866" s="6">
        <f t="shared" si="217"/>
        <v>-6.3600000000000136</v>
      </c>
      <c r="M866" s="6">
        <f t="shared" si="218"/>
        <v>284.39499999999998</v>
      </c>
      <c r="N866" s="5">
        <f t="shared" si="219"/>
        <v>18.65823678700643</v>
      </c>
      <c r="O866" s="6">
        <f t="shared" si="220"/>
        <v>-17.569999999999993</v>
      </c>
      <c r="P866" s="6">
        <f t="shared" si="221"/>
        <v>37.316473574012861</v>
      </c>
      <c r="Q866" s="6">
        <f t="shared" si="222"/>
        <v>0.27031296947288053</v>
      </c>
      <c r="R866" s="5">
        <f t="shared" si="224"/>
        <v>0.30040351958140565</v>
      </c>
      <c r="S866" s="5">
        <f t="shared" si="225"/>
        <v>11.20999999999998</v>
      </c>
      <c r="T866" s="5">
        <f t="shared" si="226"/>
        <v>17.569999999999993</v>
      </c>
      <c r="U866" s="5">
        <f t="shared" si="227"/>
        <v>0.47083763060172212</v>
      </c>
      <c r="V866" s="5">
        <f t="shared" si="228"/>
        <v>3.8945266280790167</v>
      </c>
      <c r="W866" s="5">
        <f t="shared" si="229"/>
        <v>72.66500000000002</v>
      </c>
      <c r="X866" s="5">
        <f t="shared" si="230"/>
        <v>284.39499999999998</v>
      </c>
      <c r="Y866" s="5">
        <f t="shared" si="231"/>
        <v>15.24232987535308</v>
      </c>
      <c r="Z866" s="10">
        <f t="shared" si="232"/>
        <v>0.57559708129906284</v>
      </c>
      <c r="AA866">
        <f t="shared" si="233"/>
        <v>6.3600000000000136</v>
      </c>
    </row>
    <row r="867" spans="1:27">
      <c r="A867" s="1">
        <f t="shared" si="223"/>
        <v>1109</v>
      </c>
      <c r="B867" s="1">
        <v>3</v>
      </c>
      <c r="C867" s="1">
        <v>-4</v>
      </c>
      <c r="D867" s="2">
        <v>-7</v>
      </c>
      <c r="E867" s="5">
        <v>244.61</v>
      </c>
      <c r="F867" s="5">
        <v>235.43</v>
      </c>
      <c r="G867" s="5">
        <v>10.84</v>
      </c>
      <c r="H867" s="5">
        <v>265.08</v>
      </c>
      <c r="I867" s="5">
        <v>260.36</v>
      </c>
      <c r="J867" s="5">
        <v>9.86</v>
      </c>
      <c r="K867" s="6">
        <f t="shared" si="216"/>
        <v>254.845</v>
      </c>
      <c r="L867" s="6">
        <f t="shared" si="217"/>
        <v>-20.46999999999997</v>
      </c>
      <c r="M867" s="6">
        <f t="shared" si="218"/>
        <v>247.89500000000001</v>
      </c>
      <c r="N867" s="5">
        <f t="shared" si="219"/>
        <v>7.3267523501207537</v>
      </c>
      <c r="O867" s="6">
        <f t="shared" si="220"/>
        <v>-24.930000000000007</v>
      </c>
      <c r="P867" s="6">
        <f t="shared" si="221"/>
        <v>14.653504700241507</v>
      </c>
      <c r="Q867" s="6">
        <f t="shared" si="222"/>
        <v>9.4474239632795859E-2</v>
      </c>
      <c r="R867" s="5">
        <f t="shared" si="224"/>
        <v>0.30436404745729739</v>
      </c>
      <c r="S867" s="5">
        <f t="shared" si="225"/>
        <v>4.4600000000000364</v>
      </c>
      <c r="T867" s="5">
        <f t="shared" si="226"/>
        <v>24.930000000000007</v>
      </c>
      <c r="U867" s="5">
        <f t="shared" si="227"/>
        <v>1.7012994850023238</v>
      </c>
      <c r="V867" s="5">
        <f t="shared" si="228"/>
        <v>0.94857853355524491</v>
      </c>
      <c r="W867" s="5">
        <f t="shared" si="229"/>
        <v>6.9499999999999886</v>
      </c>
      <c r="X867" s="5">
        <f t="shared" si="230"/>
        <v>247.89500000000001</v>
      </c>
      <c r="Y867" s="5">
        <f t="shared" si="231"/>
        <v>33.83422670153638</v>
      </c>
      <c r="Z867" s="10">
        <f t="shared" si="232"/>
        <v>0.57567004438306502</v>
      </c>
      <c r="AA867">
        <f t="shared" si="233"/>
        <v>20.46999999999997</v>
      </c>
    </row>
    <row r="868" spans="1:27">
      <c r="A868" s="1">
        <f t="shared" si="223"/>
        <v>33</v>
      </c>
      <c r="B868" s="1">
        <v>0</v>
      </c>
      <c r="C868" s="1">
        <v>2</v>
      </c>
      <c r="D868" s="2">
        <v>-9</v>
      </c>
      <c r="E868" s="5">
        <v>458.79</v>
      </c>
      <c r="F868" s="5">
        <v>451.49</v>
      </c>
      <c r="G868" s="5">
        <v>17.78</v>
      </c>
      <c r="H868" s="5">
        <v>452.78</v>
      </c>
      <c r="I868" s="5">
        <v>436.57</v>
      </c>
      <c r="J868" s="5">
        <v>25.2</v>
      </c>
      <c r="K868" s="6">
        <f t="shared" ref="K868:K931" si="234" xml:space="preserve"> 0.5*(E868+H868)</f>
        <v>455.78499999999997</v>
      </c>
      <c r="L868" s="6">
        <f t="shared" ref="L868:L931" si="235">E868-H868</f>
        <v>6.0100000000000477</v>
      </c>
      <c r="M868" s="6">
        <f t="shared" ref="M868:M931" si="236">0.5*(F868+I868)</f>
        <v>444.03</v>
      </c>
      <c r="N868" s="5">
        <f t="shared" ref="N868:N931" si="237">0.5*P868</f>
        <v>15.420509070714884</v>
      </c>
      <c r="O868" s="6">
        <f t="shared" ref="O868:O931" si="238">F868-I868</f>
        <v>14.920000000000016</v>
      </c>
      <c r="P868" s="6">
        <f t="shared" ref="P868:P931" si="239">SQRT(G868*G868+J868*J868)</f>
        <v>30.841018141429767</v>
      </c>
      <c r="Q868" s="6">
        <f t="shared" ref="Q868:Q931" si="240">(G868*G868-J868*J868)/(G868*G868+J868*J868)</f>
        <v>-0.33528405695563468</v>
      </c>
      <c r="R868" s="5">
        <f t="shared" si="224"/>
        <v>0.28890096815678301</v>
      </c>
      <c r="S868" s="5">
        <f t="shared" si="225"/>
        <v>8.9099999999999682</v>
      </c>
      <c r="T868" s="5">
        <f t="shared" si="226"/>
        <v>14.920000000000016</v>
      </c>
      <c r="U868" s="5">
        <f t="shared" si="227"/>
        <v>0.48377131817050756</v>
      </c>
      <c r="V868" s="5">
        <f t="shared" si="228"/>
        <v>0.76229649398047028</v>
      </c>
      <c r="W868" s="5">
        <f t="shared" si="229"/>
        <v>11.754999999999995</v>
      </c>
      <c r="X868" s="5">
        <f t="shared" si="230"/>
        <v>444.03</v>
      </c>
      <c r="Y868" s="5">
        <f t="shared" si="231"/>
        <v>28.79476922349199</v>
      </c>
      <c r="Z868" s="10">
        <f t="shared" si="232"/>
        <v>0.57589148283335456</v>
      </c>
      <c r="AA868">
        <f t="shared" si="233"/>
        <v>6.0100000000000477</v>
      </c>
    </row>
    <row r="869" spans="1:27">
      <c r="A869" s="1">
        <f t="shared" si="223"/>
        <v>652</v>
      </c>
      <c r="B869" s="1">
        <v>2</v>
      </c>
      <c r="C869" s="1">
        <v>-7</v>
      </c>
      <c r="D869" s="2">
        <v>-1</v>
      </c>
      <c r="E869" s="5">
        <v>458.17</v>
      </c>
      <c r="F869" s="5">
        <v>358.89</v>
      </c>
      <c r="G869" s="5">
        <v>23.43</v>
      </c>
      <c r="H869" s="5">
        <v>443.77</v>
      </c>
      <c r="I869" s="5">
        <v>408.96</v>
      </c>
      <c r="J869" s="5">
        <v>16.27</v>
      </c>
      <c r="K869" s="6">
        <f t="shared" si="234"/>
        <v>450.97</v>
      </c>
      <c r="L869" s="6">
        <f t="shared" si="235"/>
        <v>14.400000000000034</v>
      </c>
      <c r="M869" s="6">
        <f t="shared" si="236"/>
        <v>383.92499999999995</v>
      </c>
      <c r="N869" s="5">
        <f t="shared" si="237"/>
        <v>14.262519062213379</v>
      </c>
      <c r="O869" s="6">
        <f t="shared" si="238"/>
        <v>-50.069999999999993</v>
      </c>
      <c r="P869" s="6">
        <f t="shared" si="239"/>
        <v>28.525038124426757</v>
      </c>
      <c r="Q869" s="6">
        <f t="shared" si="240"/>
        <v>0.34934220891856699</v>
      </c>
      <c r="R869" s="5">
        <f t="shared" si="224"/>
        <v>2.2601196786759989</v>
      </c>
      <c r="S869" s="5">
        <f t="shared" si="225"/>
        <v>64.470000000000027</v>
      </c>
      <c r="T869" s="5">
        <f t="shared" si="226"/>
        <v>50.069999999999993</v>
      </c>
      <c r="U869" s="5">
        <f t="shared" si="227"/>
        <v>1.7553000203398048</v>
      </c>
      <c r="V869" s="5">
        <f t="shared" si="228"/>
        <v>4.7007824990486258</v>
      </c>
      <c r="W869" s="5">
        <f t="shared" si="229"/>
        <v>67.045000000000073</v>
      </c>
      <c r="X869" s="5">
        <f t="shared" si="230"/>
        <v>383.92499999999995</v>
      </c>
      <c r="Y869" s="5">
        <f t="shared" si="231"/>
        <v>26.918456573155964</v>
      </c>
      <c r="Z869" s="10">
        <f t="shared" si="232"/>
        <v>0.57608159144343429</v>
      </c>
      <c r="AA869">
        <f t="shared" si="233"/>
        <v>14.400000000000034</v>
      </c>
    </row>
    <row r="870" spans="1:27">
      <c r="A870" s="1">
        <f t="shared" si="223"/>
        <v>1873</v>
      </c>
      <c r="B870" s="1">
        <v>5</v>
      </c>
      <c r="C870" s="1">
        <v>-6</v>
      </c>
      <c r="D870" s="2">
        <v>-1</v>
      </c>
      <c r="E870" s="5">
        <v>302.89999999999998</v>
      </c>
      <c r="F870" s="5">
        <v>305.52999999999997</v>
      </c>
      <c r="G870" s="5">
        <v>18.53</v>
      </c>
      <c r="H870" s="5">
        <v>296.02999999999997</v>
      </c>
      <c r="I870" s="5">
        <v>284.42</v>
      </c>
      <c r="J870" s="5">
        <v>10.88</v>
      </c>
      <c r="K870" s="6">
        <f t="shared" si="234"/>
        <v>299.46499999999997</v>
      </c>
      <c r="L870" s="6">
        <f t="shared" si="235"/>
        <v>6.8700000000000045</v>
      </c>
      <c r="M870" s="6">
        <f t="shared" si="236"/>
        <v>294.97500000000002</v>
      </c>
      <c r="N870" s="5">
        <f t="shared" si="237"/>
        <v>10.744013449358672</v>
      </c>
      <c r="O870" s="6">
        <f t="shared" si="238"/>
        <v>21.109999999999957</v>
      </c>
      <c r="P870" s="6">
        <f t="shared" si="239"/>
        <v>21.488026898717344</v>
      </c>
      <c r="Q870" s="6">
        <f t="shared" si="240"/>
        <v>0.48726294047693547</v>
      </c>
      <c r="R870" s="5">
        <f t="shared" si="224"/>
        <v>0.66269462836766835</v>
      </c>
      <c r="S870" s="5">
        <f t="shared" si="225"/>
        <v>14.239999999999952</v>
      </c>
      <c r="T870" s="5">
        <f t="shared" si="226"/>
        <v>21.109999999999957</v>
      </c>
      <c r="U870" s="5">
        <f t="shared" si="227"/>
        <v>0.98240755651976808</v>
      </c>
      <c r="V870" s="5">
        <f t="shared" si="228"/>
        <v>0.41790714625994513</v>
      </c>
      <c r="W870" s="5">
        <f t="shared" si="229"/>
        <v>4.4899999999999523</v>
      </c>
      <c r="X870" s="5">
        <f t="shared" si="230"/>
        <v>294.97500000000002</v>
      </c>
      <c r="Y870" s="5">
        <f t="shared" si="231"/>
        <v>27.454824157690119</v>
      </c>
      <c r="Z870" s="10">
        <f t="shared" si="232"/>
        <v>0.57659170996468545</v>
      </c>
      <c r="AA870">
        <f t="shared" si="233"/>
        <v>6.8700000000000045</v>
      </c>
    </row>
    <row r="871" spans="1:27">
      <c r="A871" s="1">
        <f t="shared" si="223"/>
        <v>1657</v>
      </c>
      <c r="B871" s="1">
        <v>4</v>
      </c>
      <c r="C871" s="1">
        <v>3</v>
      </c>
      <c r="D871" s="2">
        <v>-6</v>
      </c>
      <c r="E871" s="5">
        <v>380.17</v>
      </c>
      <c r="F871" s="5">
        <v>388.68</v>
      </c>
      <c r="G871" s="5">
        <v>18.05</v>
      </c>
      <c r="H871" s="5">
        <v>348.5</v>
      </c>
      <c r="I871" s="5">
        <v>345.42</v>
      </c>
      <c r="J871" s="5">
        <v>22.08</v>
      </c>
      <c r="K871" s="6">
        <f t="shared" si="234"/>
        <v>364.33500000000004</v>
      </c>
      <c r="L871" s="6">
        <f t="shared" si="235"/>
        <v>31.670000000000016</v>
      </c>
      <c r="M871" s="6">
        <f t="shared" si="236"/>
        <v>367.05</v>
      </c>
      <c r="N871" s="5">
        <f t="shared" si="237"/>
        <v>14.259460894437769</v>
      </c>
      <c r="O871" s="6">
        <f t="shared" si="238"/>
        <v>43.259999999999991</v>
      </c>
      <c r="P871" s="6">
        <f t="shared" si="239"/>
        <v>28.518921788875538</v>
      </c>
      <c r="Q871" s="6">
        <f t="shared" si="240"/>
        <v>-0.19884194450732035</v>
      </c>
      <c r="R871" s="5">
        <f t="shared" si="224"/>
        <v>0.40639685068742398</v>
      </c>
      <c r="S871" s="5">
        <f t="shared" si="225"/>
        <v>11.589999999999975</v>
      </c>
      <c r="T871" s="5">
        <f t="shared" si="226"/>
        <v>43.259999999999991</v>
      </c>
      <c r="U871" s="5">
        <f t="shared" si="227"/>
        <v>1.5168876411335632</v>
      </c>
      <c r="V871" s="5">
        <f t="shared" si="228"/>
        <v>0.19039990502439144</v>
      </c>
      <c r="W871" s="5">
        <f t="shared" si="229"/>
        <v>2.714999999999975</v>
      </c>
      <c r="X871" s="5">
        <f t="shared" si="230"/>
        <v>367.05</v>
      </c>
      <c r="Y871" s="5">
        <f t="shared" si="231"/>
        <v>25.740804839485644</v>
      </c>
      <c r="Z871" s="10">
        <f t="shared" si="232"/>
        <v>0.57688733735453057</v>
      </c>
      <c r="AA871">
        <f t="shared" si="233"/>
        <v>31.670000000000016</v>
      </c>
    </row>
    <row r="872" spans="1:27">
      <c r="A872" s="1">
        <f t="shared" si="223"/>
        <v>2376</v>
      </c>
      <c r="B872" s="1">
        <v>6</v>
      </c>
      <c r="C872" s="1">
        <v>-1</v>
      </c>
      <c r="D872" s="2">
        <v>-3</v>
      </c>
      <c r="E872" s="5">
        <v>262.37</v>
      </c>
      <c r="F872" s="5">
        <v>269.85000000000002</v>
      </c>
      <c r="G872" s="5">
        <v>11.69</v>
      </c>
      <c r="H872" s="5">
        <v>269.93</v>
      </c>
      <c r="I872" s="5">
        <v>279.45999999999998</v>
      </c>
      <c r="J872" s="5">
        <v>9.9600000000000009</v>
      </c>
      <c r="K872" s="6">
        <f t="shared" si="234"/>
        <v>266.14999999999998</v>
      </c>
      <c r="L872" s="6">
        <f t="shared" si="235"/>
        <v>-7.5600000000000023</v>
      </c>
      <c r="M872" s="6">
        <f t="shared" si="236"/>
        <v>274.65499999999997</v>
      </c>
      <c r="N872" s="5">
        <f t="shared" si="237"/>
        <v>7.6788296634317916</v>
      </c>
      <c r="O872" s="6">
        <f t="shared" si="238"/>
        <v>-9.6099999999999568</v>
      </c>
      <c r="P872" s="6">
        <f t="shared" si="239"/>
        <v>15.357659326863583</v>
      </c>
      <c r="Q872" s="6">
        <f t="shared" si="240"/>
        <v>0.15880126025141417</v>
      </c>
      <c r="R872" s="5">
        <f t="shared" si="224"/>
        <v>0.1334838829517529</v>
      </c>
      <c r="S872" s="5">
        <f t="shared" si="225"/>
        <v>2.0499999999999545</v>
      </c>
      <c r="T872" s="5">
        <f t="shared" si="226"/>
        <v>9.6099999999999568</v>
      </c>
      <c r="U872" s="5">
        <f t="shared" si="227"/>
        <v>0.62574639764213069</v>
      </c>
      <c r="V872" s="5">
        <f t="shared" si="228"/>
        <v>1.1075906580533492</v>
      </c>
      <c r="W872" s="5">
        <f t="shared" si="229"/>
        <v>8.5049999999999955</v>
      </c>
      <c r="X872" s="5">
        <f t="shared" si="230"/>
        <v>274.65499999999997</v>
      </c>
      <c r="Y872" s="5">
        <f t="shared" si="231"/>
        <v>35.767820363038531</v>
      </c>
      <c r="Z872" s="10">
        <f t="shared" si="232"/>
        <v>0.577018197286706</v>
      </c>
      <c r="AA872">
        <f t="shared" si="233"/>
        <v>7.5600000000000023</v>
      </c>
    </row>
    <row r="873" spans="1:27">
      <c r="A873" s="1">
        <f t="shared" si="223"/>
        <v>1993</v>
      </c>
      <c r="B873" s="1">
        <v>5</v>
      </c>
      <c r="C873" s="1">
        <v>0</v>
      </c>
      <c r="D873" s="2">
        <v>-7</v>
      </c>
      <c r="E873" s="5">
        <v>461.05</v>
      </c>
      <c r="F873" s="5">
        <v>433.29</v>
      </c>
      <c r="G873" s="5">
        <v>17.78</v>
      </c>
      <c r="H873" s="5">
        <v>448.36</v>
      </c>
      <c r="I873" s="5">
        <v>396.37</v>
      </c>
      <c r="J873" s="5">
        <v>25.13</v>
      </c>
      <c r="K873" s="6">
        <f t="shared" si="234"/>
        <v>454.70500000000004</v>
      </c>
      <c r="L873" s="6">
        <f t="shared" si="235"/>
        <v>12.689999999999998</v>
      </c>
      <c r="M873" s="6">
        <f t="shared" si="236"/>
        <v>414.83000000000004</v>
      </c>
      <c r="N873" s="5">
        <f t="shared" si="237"/>
        <v>15.391924018783357</v>
      </c>
      <c r="O873" s="6">
        <f t="shared" si="238"/>
        <v>36.920000000000016</v>
      </c>
      <c r="P873" s="6">
        <f t="shared" si="239"/>
        <v>30.783848037566713</v>
      </c>
      <c r="Q873" s="6">
        <f t="shared" si="240"/>
        <v>-0.33281281509020294</v>
      </c>
      <c r="R873" s="5">
        <f t="shared" si="224"/>
        <v>0.7871010788005196</v>
      </c>
      <c r="S873" s="5">
        <f t="shared" si="225"/>
        <v>24.230000000000018</v>
      </c>
      <c r="T873" s="5">
        <f t="shared" si="226"/>
        <v>36.920000000000016</v>
      </c>
      <c r="U873" s="5">
        <f t="shared" si="227"/>
        <v>1.1993302447096645</v>
      </c>
      <c r="V873" s="5">
        <f t="shared" si="228"/>
        <v>2.5906442853628309</v>
      </c>
      <c r="W873" s="5">
        <f t="shared" si="229"/>
        <v>39.875</v>
      </c>
      <c r="X873" s="5">
        <f t="shared" si="230"/>
        <v>414.83000000000004</v>
      </c>
      <c r="Y873" s="5">
        <f t="shared" si="231"/>
        <v>26.951146555412244</v>
      </c>
      <c r="Z873" s="10">
        <f t="shared" si="232"/>
        <v>0.57709617915907219</v>
      </c>
      <c r="AA873">
        <f t="shared" si="233"/>
        <v>12.689999999999998</v>
      </c>
    </row>
    <row r="874" spans="1:27">
      <c r="A874" s="1">
        <f t="shared" si="223"/>
        <v>770</v>
      </c>
      <c r="B874" s="1">
        <v>2</v>
      </c>
      <c r="C874" s="1">
        <v>-1</v>
      </c>
      <c r="D874" s="2">
        <v>-9</v>
      </c>
      <c r="E874" s="5">
        <v>183.28</v>
      </c>
      <c r="F874" s="5">
        <v>170.8</v>
      </c>
      <c r="G874" s="5">
        <v>7.95</v>
      </c>
      <c r="H874" s="5">
        <v>202.84</v>
      </c>
      <c r="I874" s="5">
        <v>204.39</v>
      </c>
      <c r="J874" s="5">
        <v>11.03</v>
      </c>
      <c r="K874" s="6">
        <f t="shared" si="234"/>
        <v>193.06</v>
      </c>
      <c r="L874" s="6">
        <f t="shared" si="235"/>
        <v>-19.560000000000002</v>
      </c>
      <c r="M874" s="6">
        <f t="shared" si="236"/>
        <v>187.595</v>
      </c>
      <c r="N874" s="5">
        <f t="shared" si="237"/>
        <v>6.7982240327897401</v>
      </c>
      <c r="O874" s="6">
        <f t="shared" si="238"/>
        <v>-33.589999999999975</v>
      </c>
      <c r="P874" s="6">
        <f t="shared" si="239"/>
        <v>13.59644806557948</v>
      </c>
      <c r="Q874" s="6">
        <f t="shared" si="240"/>
        <v>-0.31622484493956071</v>
      </c>
      <c r="R874" s="5">
        <f t="shared" si="224"/>
        <v>1.0318871467260677</v>
      </c>
      <c r="S874" s="5">
        <f t="shared" si="225"/>
        <v>14.029999999999973</v>
      </c>
      <c r="T874" s="5">
        <f t="shared" si="226"/>
        <v>33.589999999999975</v>
      </c>
      <c r="U874" s="5">
        <f t="shared" si="227"/>
        <v>2.4704981652550719</v>
      </c>
      <c r="V874" s="5">
        <f t="shared" si="228"/>
        <v>0.80388642293057366</v>
      </c>
      <c r="W874" s="5">
        <f t="shared" si="229"/>
        <v>5.4650000000000034</v>
      </c>
      <c r="X874" s="5">
        <f t="shared" si="230"/>
        <v>187.595</v>
      </c>
      <c r="Y874" s="5">
        <f t="shared" si="231"/>
        <v>27.594706955107206</v>
      </c>
      <c r="Z874" s="10">
        <f t="shared" si="232"/>
        <v>0.57719840609620532</v>
      </c>
      <c r="AA874">
        <f t="shared" si="233"/>
        <v>19.560000000000002</v>
      </c>
    </row>
    <row r="875" spans="1:27">
      <c r="A875" s="1">
        <f t="shared" si="223"/>
        <v>1212</v>
      </c>
      <c r="B875" s="1">
        <v>3</v>
      </c>
      <c r="C875" s="1">
        <v>1</v>
      </c>
      <c r="D875" s="2">
        <v>-9</v>
      </c>
      <c r="E875" s="5">
        <v>321.04000000000002</v>
      </c>
      <c r="F875" s="5">
        <v>311.63</v>
      </c>
      <c r="G875" s="5">
        <v>15.93</v>
      </c>
      <c r="H875" s="5">
        <v>310.69</v>
      </c>
      <c r="I875" s="5">
        <v>304.12</v>
      </c>
      <c r="J875" s="5">
        <v>11.37</v>
      </c>
      <c r="K875" s="6">
        <f t="shared" si="234"/>
        <v>315.86500000000001</v>
      </c>
      <c r="L875" s="6">
        <f t="shared" si="235"/>
        <v>10.350000000000023</v>
      </c>
      <c r="M875" s="6">
        <f t="shared" si="236"/>
        <v>307.875</v>
      </c>
      <c r="N875" s="5">
        <f t="shared" si="237"/>
        <v>9.7857268508782731</v>
      </c>
      <c r="O875" s="6">
        <f t="shared" si="238"/>
        <v>7.5099999999999909</v>
      </c>
      <c r="P875" s="6">
        <f t="shared" si="239"/>
        <v>19.571453701756546</v>
      </c>
      <c r="Q875" s="6">
        <f t="shared" si="240"/>
        <v>0.32499847275153787</v>
      </c>
      <c r="R875" s="5">
        <f t="shared" si="224"/>
        <v>0.14510930272620171</v>
      </c>
      <c r="S875" s="5">
        <f t="shared" si="225"/>
        <v>2.8400000000000318</v>
      </c>
      <c r="T875" s="5">
        <f t="shared" si="226"/>
        <v>7.5099999999999909</v>
      </c>
      <c r="U875" s="5">
        <f t="shared" si="227"/>
        <v>0.3837221350259723</v>
      </c>
      <c r="V875" s="5">
        <f t="shared" si="228"/>
        <v>0.81649530195939435</v>
      </c>
      <c r="W875" s="5">
        <f t="shared" si="229"/>
        <v>7.9900000000000091</v>
      </c>
      <c r="X875" s="5">
        <f t="shared" si="230"/>
        <v>307.875</v>
      </c>
      <c r="Y875" s="5">
        <f t="shared" si="231"/>
        <v>31.461638434386515</v>
      </c>
      <c r="Z875" s="10">
        <f t="shared" si="232"/>
        <v>0.57736643477084804</v>
      </c>
      <c r="AA875">
        <f t="shared" si="233"/>
        <v>10.350000000000023</v>
      </c>
    </row>
    <row r="876" spans="1:27">
      <c r="A876" s="1">
        <f t="shared" si="223"/>
        <v>2333</v>
      </c>
      <c r="B876" s="1">
        <v>6</v>
      </c>
      <c r="C876" s="1">
        <v>-3</v>
      </c>
      <c r="D876" s="2">
        <v>-4</v>
      </c>
      <c r="E876" s="5">
        <v>152.80000000000001</v>
      </c>
      <c r="F876" s="5">
        <v>151.85</v>
      </c>
      <c r="G876" s="5">
        <v>9.69</v>
      </c>
      <c r="H876" s="5">
        <v>161.83000000000001</v>
      </c>
      <c r="I876" s="5">
        <v>169.73</v>
      </c>
      <c r="J876" s="5">
        <v>7.07</v>
      </c>
      <c r="K876" s="6">
        <f t="shared" si="234"/>
        <v>157.315</v>
      </c>
      <c r="L876" s="6">
        <f t="shared" si="235"/>
        <v>-9.0300000000000011</v>
      </c>
      <c r="M876" s="6">
        <f t="shared" si="236"/>
        <v>160.79</v>
      </c>
      <c r="N876" s="5">
        <f t="shared" si="237"/>
        <v>5.9975203209326438</v>
      </c>
      <c r="O876" s="6">
        <f t="shared" si="238"/>
        <v>-17.879999999999995</v>
      </c>
      <c r="P876" s="6">
        <f t="shared" si="239"/>
        <v>11.995040641865288</v>
      </c>
      <c r="Q876" s="6">
        <f t="shared" si="240"/>
        <v>0.30519109541913098</v>
      </c>
      <c r="R876" s="5">
        <f t="shared" si="224"/>
        <v>0.73780491990261199</v>
      </c>
      <c r="S876" s="5">
        <f t="shared" si="225"/>
        <v>8.8499999999999943</v>
      </c>
      <c r="T876" s="5">
        <f t="shared" si="226"/>
        <v>17.879999999999995</v>
      </c>
      <c r="U876" s="5">
        <f t="shared" si="227"/>
        <v>1.4906160415659557</v>
      </c>
      <c r="V876" s="5">
        <f t="shared" si="228"/>
        <v>0.57940612353933885</v>
      </c>
      <c r="W876" s="5">
        <f t="shared" si="229"/>
        <v>3.4749999999999943</v>
      </c>
      <c r="X876" s="5">
        <f t="shared" si="230"/>
        <v>160.79</v>
      </c>
      <c r="Y876" s="5">
        <f t="shared" si="231"/>
        <v>26.809413123421709</v>
      </c>
      <c r="Z876" s="10">
        <f t="shared" si="232"/>
        <v>0.57739847592455606</v>
      </c>
      <c r="AA876">
        <f t="shared" si="233"/>
        <v>9.0300000000000011</v>
      </c>
    </row>
    <row r="877" spans="1:27">
      <c r="A877" s="1">
        <f t="shared" si="223"/>
        <v>670</v>
      </c>
      <c r="B877" s="1">
        <v>2</v>
      </c>
      <c r="C877" s="1">
        <v>-6</v>
      </c>
      <c r="D877" s="2">
        <v>-4</v>
      </c>
      <c r="E877" s="5">
        <v>217.61</v>
      </c>
      <c r="F877" s="5">
        <v>213.92</v>
      </c>
      <c r="G877" s="5">
        <v>12.35</v>
      </c>
      <c r="H877" s="5">
        <v>220.96</v>
      </c>
      <c r="I877" s="5">
        <v>218.71</v>
      </c>
      <c r="J877" s="5">
        <v>11.87</v>
      </c>
      <c r="K877" s="6">
        <f t="shared" si="234"/>
        <v>219.28500000000003</v>
      </c>
      <c r="L877" s="6">
        <f t="shared" si="235"/>
        <v>-3.3499999999999943</v>
      </c>
      <c r="M877" s="6">
        <f t="shared" si="236"/>
        <v>216.315</v>
      </c>
      <c r="N877" s="5">
        <f t="shared" si="237"/>
        <v>8.5647445963087545</v>
      </c>
      <c r="O877" s="6">
        <f t="shared" si="238"/>
        <v>-4.7900000000000205</v>
      </c>
      <c r="P877" s="6">
        <f t="shared" si="239"/>
        <v>17.129489192617509</v>
      </c>
      <c r="Q877" s="6">
        <f t="shared" si="240"/>
        <v>3.9621102081184786E-2</v>
      </c>
      <c r="R877" s="5">
        <f t="shared" si="224"/>
        <v>8.4065554075053173E-2</v>
      </c>
      <c r="S877" s="5">
        <f t="shared" si="225"/>
        <v>1.4400000000000261</v>
      </c>
      <c r="T877" s="5">
        <f t="shared" si="226"/>
        <v>4.7900000000000205</v>
      </c>
      <c r="U877" s="5">
        <f t="shared" si="227"/>
        <v>0.27963472501354103</v>
      </c>
      <c r="V877" s="5">
        <f t="shared" si="228"/>
        <v>0.34677041055959124</v>
      </c>
      <c r="W877" s="5">
        <f t="shared" si="229"/>
        <v>2.9700000000000273</v>
      </c>
      <c r="X877" s="5">
        <f t="shared" si="230"/>
        <v>216.315</v>
      </c>
      <c r="Y877" s="5">
        <f t="shared" si="231"/>
        <v>25.256444902423329</v>
      </c>
      <c r="Z877" s="10">
        <f t="shared" si="232"/>
        <v>0.57750151514952752</v>
      </c>
      <c r="AA877">
        <f t="shared" si="233"/>
        <v>3.3499999999999943</v>
      </c>
    </row>
    <row r="878" spans="1:27">
      <c r="A878" s="1">
        <f t="shared" si="223"/>
        <v>1874</v>
      </c>
      <c r="B878" s="1">
        <v>5</v>
      </c>
      <c r="C878" s="1">
        <v>-6</v>
      </c>
      <c r="D878" s="2">
        <v>0</v>
      </c>
      <c r="E878" s="5">
        <v>236.79</v>
      </c>
      <c r="F878" s="5">
        <v>225.73</v>
      </c>
      <c r="G878" s="5">
        <v>10.74</v>
      </c>
      <c r="H878" s="5">
        <v>204.69</v>
      </c>
      <c r="I878" s="5">
        <v>198.1</v>
      </c>
      <c r="J878" s="5">
        <v>8.92</v>
      </c>
      <c r="K878" s="6">
        <f t="shared" si="234"/>
        <v>220.74</v>
      </c>
      <c r="L878" s="6">
        <f t="shared" si="235"/>
        <v>32.099999999999994</v>
      </c>
      <c r="M878" s="6">
        <f t="shared" si="236"/>
        <v>211.91499999999999</v>
      </c>
      <c r="N878" s="5">
        <f t="shared" si="237"/>
        <v>6.9805802051118926</v>
      </c>
      <c r="O878" s="6">
        <f t="shared" si="238"/>
        <v>27.629999999999995</v>
      </c>
      <c r="P878" s="6">
        <f t="shared" si="239"/>
        <v>13.961160410223785</v>
      </c>
      <c r="Q878" s="6">
        <f t="shared" si="240"/>
        <v>0.18357429430415464</v>
      </c>
      <c r="R878" s="5">
        <f t="shared" si="224"/>
        <v>0.32017395894445916</v>
      </c>
      <c r="S878" s="5">
        <f t="shared" si="225"/>
        <v>4.4699999999999989</v>
      </c>
      <c r="T878" s="5">
        <f t="shared" si="226"/>
        <v>27.629999999999995</v>
      </c>
      <c r="U878" s="5">
        <f t="shared" si="227"/>
        <v>1.9790618536097109</v>
      </c>
      <c r="V878" s="5">
        <f t="shared" si="228"/>
        <v>1.2642215604853952</v>
      </c>
      <c r="W878" s="5">
        <f t="shared" si="229"/>
        <v>8.8250000000000171</v>
      </c>
      <c r="X878" s="5">
        <f t="shared" si="230"/>
        <v>211.91499999999999</v>
      </c>
      <c r="Y878" s="5">
        <f t="shared" si="231"/>
        <v>30.357791726941869</v>
      </c>
      <c r="Z878" s="10">
        <f t="shared" si="232"/>
        <v>0.57790570165036437</v>
      </c>
      <c r="AA878">
        <f t="shared" si="233"/>
        <v>32.099999999999994</v>
      </c>
    </row>
    <row r="879" spans="1:27">
      <c r="A879" s="1">
        <f t="shared" si="223"/>
        <v>2314</v>
      </c>
      <c r="B879" s="1">
        <v>6</v>
      </c>
      <c r="C879" s="1">
        <v>-4</v>
      </c>
      <c r="D879" s="2">
        <v>-2</v>
      </c>
      <c r="E879" s="5">
        <v>383.66</v>
      </c>
      <c r="F879" s="5">
        <v>392.15</v>
      </c>
      <c r="G879" s="5">
        <v>15.95</v>
      </c>
      <c r="H879" s="5">
        <v>377.96</v>
      </c>
      <c r="I879" s="5">
        <v>394.59</v>
      </c>
      <c r="J879" s="5">
        <v>20.88</v>
      </c>
      <c r="K879" s="6">
        <f t="shared" si="234"/>
        <v>380.81</v>
      </c>
      <c r="L879" s="6">
        <f t="shared" si="235"/>
        <v>5.7000000000000455</v>
      </c>
      <c r="M879" s="6">
        <f t="shared" si="236"/>
        <v>393.37</v>
      </c>
      <c r="N879" s="5">
        <f t="shared" si="237"/>
        <v>13.137512131297919</v>
      </c>
      <c r="O879" s="6">
        <f t="shared" si="238"/>
        <v>-2.4399999999999977</v>
      </c>
      <c r="P879" s="6">
        <f t="shared" si="239"/>
        <v>26.275024262595839</v>
      </c>
      <c r="Q879" s="6">
        <f t="shared" si="240"/>
        <v>-0.26300401997807282</v>
      </c>
      <c r="R879" s="5">
        <f t="shared" si="224"/>
        <v>0.3097999042226518</v>
      </c>
      <c r="S879" s="5">
        <f t="shared" si="225"/>
        <v>8.1400000000000432</v>
      </c>
      <c r="T879" s="5">
        <f t="shared" si="226"/>
        <v>2.4399999999999977</v>
      </c>
      <c r="U879" s="5">
        <f t="shared" si="227"/>
        <v>9.2863853354209547E-2</v>
      </c>
      <c r="V879" s="5">
        <f t="shared" si="228"/>
        <v>0.95604098207284682</v>
      </c>
      <c r="W879" s="5">
        <f t="shared" si="229"/>
        <v>12.560000000000002</v>
      </c>
      <c r="X879" s="5">
        <f t="shared" si="230"/>
        <v>393.37</v>
      </c>
      <c r="Y879" s="5">
        <f t="shared" si="231"/>
        <v>29.942503273725773</v>
      </c>
      <c r="Z879" s="10">
        <f t="shared" si="232"/>
        <v>0.57800346019725524</v>
      </c>
      <c r="AA879">
        <f t="shared" si="233"/>
        <v>5.7000000000000455</v>
      </c>
    </row>
    <row r="880" spans="1:27">
      <c r="A880" s="1">
        <f t="shared" si="223"/>
        <v>12</v>
      </c>
      <c r="B880" s="1">
        <v>0</v>
      </c>
      <c r="C880" s="1">
        <v>1</v>
      </c>
      <c r="D880" s="2">
        <v>-9</v>
      </c>
      <c r="E880" s="5">
        <v>291.37</v>
      </c>
      <c r="F880" s="5">
        <v>269.93</v>
      </c>
      <c r="G880" s="5">
        <v>13.42</v>
      </c>
      <c r="H880" s="5">
        <v>291.49</v>
      </c>
      <c r="I880" s="5">
        <v>300.83</v>
      </c>
      <c r="J880" s="5">
        <v>13.56</v>
      </c>
      <c r="K880" s="6">
        <f t="shared" si="234"/>
        <v>291.43</v>
      </c>
      <c r="L880" s="6">
        <f t="shared" si="235"/>
        <v>-0.12000000000000455</v>
      </c>
      <c r="M880" s="6">
        <f t="shared" si="236"/>
        <v>285.38</v>
      </c>
      <c r="N880" s="5">
        <f t="shared" si="237"/>
        <v>9.5389988992556241</v>
      </c>
      <c r="O880" s="6">
        <f t="shared" si="238"/>
        <v>-30.899999999999977</v>
      </c>
      <c r="P880" s="6">
        <f t="shared" si="239"/>
        <v>19.077997798511248</v>
      </c>
      <c r="Q880" s="6">
        <f t="shared" si="240"/>
        <v>-1.0377778388328767E-2</v>
      </c>
      <c r="R880" s="5">
        <f t="shared" si="224"/>
        <v>1.6133768503947459</v>
      </c>
      <c r="S880" s="5">
        <f t="shared" si="225"/>
        <v>30.779999999999973</v>
      </c>
      <c r="T880" s="5">
        <f t="shared" si="226"/>
        <v>30.899999999999977</v>
      </c>
      <c r="U880" s="5">
        <f t="shared" si="227"/>
        <v>1.6196668186224059</v>
      </c>
      <c r="V880" s="5">
        <f t="shared" si="228"/>
        <v>0.63423846295570108</v>
      </c>
      <c r="W880" s="5">
        <f t="shared" si="229"/>
        <v>6.0500000000000114</v>
      </c>
      <c r="X880" s="5">
        <f t="shared" si="230"/>
        <v>285.38</v>
      </c>
      <c r="Y880" s="5">
        <f t="shared" si="231"/>
        <v>29.917185546826055</v>
      </c>
      <c r="Z880" s="10">
        <f t="shared" si="232"/>
        <v>0.57838395551743993</v>
      </c>
      <c r="AA880">
        <f t="shared" si="233"/>
        <v>0.12000000000000455</v>
      </c>
    </row>
    <row r="881" spans="1:27">
      <c r="A881" s="1">
        <f t="shared" si="223"/>
        <v>1101</v>
      </c>
      <c r="B881" s="1">
        <v>3</v>
      </c>
      <c r="C881" s="1">
        <v>-5</v>
      </c>
      <c r="D881" s="2">
        <v>6</v>
      </c>
      <c r="E881" s="5">
        <v>305.32</v>
      </c>
      <c r="F881" s="5">
        <v>297.61</v>
      </c>
      <c r="G881" s="5">
        <v>15.73</v>
      </c>
      <c r="H881" s="5">
        <v>318.45999999999998</v>
      </c>
      <c r="I881" s="5">
        <v>342.14</v>
      </c>
      <c r="J881" s="5">
        <v>23.23</v>
      </c>
      <c r="K881" s="6">
        <f t="shared" si="234"/>
        <v>311.89</v>
      </c>
      <c r="L881" s="6">
        <f t="shared" si="235"/>
        <v>-13.139999999999986</v>
      </c>
      <c r="M881" s="6">
        <f t="shared" si="236"/>
        <v>319.875</v>
      </c>
      <c r="N881" s="5">
        <f t="shared" si="237"/>
        <v>14.027346506021729</v>
      </c>
      <c r="O881" s="6">
        <f t="shared" si="238"/>
        <v>-44.529999999999973</v>
      </c>
      <c r="P881" s="6">
        <f t="shared" si="239"/>
        <v>28.054693012043458</v>
      </c>
      <c r="Q881" s="6">
        <f t="shared" si="240"/>
        <v>-0.37125231460952823</v>
      </c>
      <c r="R881" s="5">
        <f t="shared" si="224"/>
        <v>1.1188858843162079</v>
      </c>
      <c r="S881" s="5">
        <f t="shared" si="225"/>
        <v>31.389999999999986</v>
      </c>
      <c r="T881" s="5">
        <f t="shared" si="226"/>
        <v>44.529999999999973</v>
      </c>
      <c r="U881" s="5">
        <f t="shared" si="227"/>
        <v>1.5872567196113645</v>
      </c>
      <c r="V881" s="5">
        <f t="shared" si="228"/>
        <v>0.56924522371869646</v>
      </c>
      <c r="W881" s="5">
        <f t="shared" si="229"/>
        <v>7.9850000000000136</v>
      </c>
      <c r="X881" s="5">
        <f t="shared" si="230"/>
        <v>319.875</v>
      </c>
      <c r="Y881" s="5">
        <f t="shared" si="231"/>
        <v>22.803671375957133</v>
      </c>
      <c r="Z881" s="10">
        <f t="shared" si="232"/>
        <v>0.57881689678170245</v>
      </c>
      <c r="AA881">
        <f t="shared" si="233"/>
        <v>13.139999999999986</v>
      </c>
    </row>
    <row r="882" spans="1:27">
      <c r="A882" s="1">
        <f t="shared" si="223"/>
        <v>1079</v>
      </c>
      <c r="B882" s="1">
        <v>3</v>
      </c>
      <c r="C882" s="1">
        <v>-6</v>
      </c>
      <c r="D882" s="2">
        <v>5</v>
      </c>
      <c r="E882" s="5">
        <v>121.5</v>
      </c>
      <c r="F882" s="5">
        <v>128.36000000000001</v>
      </c>
      <c r="G882" s="5">
        <v>13.58</v>
      </c>
      <c r="H882" s="5">
        <v>127.21</v>
      </c>
      <c r="I882" s="5">
        <v>126.48</v>
      </c>
      <c r="J882" s="5">
        <v>6.3</v>
      </c>
      <c r="K882" s="6">
        <f t="shared" si="234"/>
        <v>124.35499999999999</v>
      </c>
      <c r="L882" s="6">
        <f t="shared" si="235"/>
        <v>-5.7099999999999937</v>
      </c>
      <c r="M882" s="6">
        <f t="shared" si="236"/>
        <v>127.42000000000002</v>
      </c>
      <c r="N882" s="5">
        <f t="shared" si="237"/>
        <v>7.4850918498038483</v>
      </c>
      <c r="O882" s="6">
        <f t="shared" si="238"/>
        <v>1.8800000000000097</v>
      </c>
      <c r="P882" s="6">
        <f t="shared" si="239"/>
        <v>14.970183699607697</v>
      </c>
      <c r="Q882" s="6">
        <f t="shared" si="240"/>
        <v>0.64579324820710171</v>
      </c>
      <c r="R882" s="5">
        <f t="shared" si="224"/>
        <v>0.50700780647059829</v>
      </c>
      <c r="S882" s="5">
        <f t="shared" si="225"/>
        <v>7.5900000000000034</v>
      </c>
      <c r="T882" s="5">
        <f t="shared" si="226"/>
        <v>1.8800000000000097</v>
      </c>
      <c r="U882" s="5">
        <f t="shared" si="227"/>
        <v>0.12558296128652557</v>
      </c>
      <c r="V882" s="5">
        <f t="shared" si="228"/>
        <v>0.40948061313106621</v>
      </c>
      <c r="W882" s="5">
        <f t="shared" si="229"/>
        <v>3.0650000000000261</v>
      </c>
      <c r="X882" s="5">
        <f t="shared" si="230"/>
        <v>127.42000000000002</v>
      </c>
      <c r="Y882" s="5">
        <f t="shared" si="231"/>
        <v>17.023171199073413</v>
      </c>
      <c r="Z882" s="10">
        <f t="shared" si="232"/>
        <v>0.57902504263632681</v>
      </c>
      <c r="AA882">
        <f t="shared" si="233"/>
        <v>5.7099999999999937</v>
      </c>
    </row>
    <row r="883" spans="1:27">
      <c r="A883" s="1">
        <f t="shared" si="223"/>
        <v>2377</v>
      </c>
      <c r="B883" s="1">
        <v>6</v>
      </c>
      <c r="C883" s="1">
        <v>-1</v>
      </c>
      <c r="D883" s="2">
        <v>-2</v>
      </c>
      <c r="E883" s="5">
        <v>447.9</v>
      </c>
      <c r="F883" s="5">
        <v>437.86</v>
      </c>
      <c r="G883" s="5">
        <v>20.5</v>
      </c>
      <c r="H883" s="5">
        <v>455.69</v>
      </c>
      <c r="I883" s="5">
        <v>464.91</v>
      </c>
      <c r="J883" s="5">
        <v>24.58</v>
      </c>
      <c r="K883" s="6">
        <f t="shared" si="234"/>
        <v>451.79499999999996</v>
      </c>
      <c r="L883" s="6">
        <f t="shared" si="235"/>
        <v>-7.7900000000000205</v>
      </c>
      <c r="M883" s="6">
        <f t="shared" si="236"/>
        <v>451.38499999999999</v>
      </c>
      <c r="N883" s="5">
        <f t="shared" si="237"/>
        <v>16.003330903283853</v>
      </c>
      <c r="O883" s="6">
        <f t="shared" si="238"/>
        <v>-27.050000000000011</v>
      </c>
      <c r="P883" s="6">
        <f t="shared" si="239"/>
        <v>32.006661806567706</v>
      </c>
      <c r="Q883" s="6">
        <f t="shared" si="240"/>
        <v>-0.17954086306249037</v>
      </c>
      <c r="R883" s="5">
        <f t="shared" si="224"/>
        <v>0.6017497268661699</v>
      </c>
      <c r="S883" s="5">
        <f t="shared" si="225"/>
        <v>19.259999999999991</v>
      </c>
      <c r="T883" s="5">
        <f t="shared" si="226"/>
        <v>27.050000000000011</v>
      </c>
      <c r="U883" s="5">
        <f t="shared" si="227"/>
        <v>0.84513655824142841</v>
      </c>
      <c r="V883" s="5">
        <f t="shared" si="228"/>
        <v>2.5619666460551468E-2</v>
      </c>
      <c r="W883" s="5">
        <f t="shared" si="229"/>
        <v>0.40999999999996817</v>
      </c>
      <c r="X883" s="5">
        <f t="shared" si="230"/>
        <v>451.38499999999999</v>
      </c>
      <c r="Y883" s="5">
        <f t="shared" si="231"/>
        <v>28.205690598285177</v>
      </c>
      <c r="Z883" s="10">
        <f t="shared" si="232"/>
        <v>0.57971113496292281</v>
      </c>
      <c r="AA883">
        <f t="shared" si="233"/>
        <v>7.7900000000000205</v>
      </c>
    </row>
    <row r="884" spans="1:27">
      <c r="A884" s="1">
        <f t="shared" si="223"/>
        <v>454</v>
      </c>
      <c r="B884" s="1">
        <v>1</v>
      </c>
      <c r="C884" s="1">
        <v>3</v>
      </c>
      <c r="D884" s="2">
        <v>-9</v>
      </c>
      <c r="E884" s="5">
        <v>266.58999999999997</v>
      </c>
      <c r="F884" s="5">
        <v>248.33</v>
      </c>
      <c r="G884" s="5">
        <v>11.97</v>
      </c>
      <c r="H884" s="5">
        <v>264.91000000000003</v>
      </c>
      <c r="I884" s="5">
        <v>247.25</v>
      </c>
      <c r="J884" s="5">
        <v>11.4</v>
      </c>
      <c r="K884" s="6">
        <f t="shared" si="234"/>
        <v>265.75</v>
      </c>
      <c r="L884" s="6">
        <f t="shared" si="235"/>
        <v>1.67999999999995</v>
      </c>
      <c r="M884" s="6">
        <f t="shared" si="236"/>
        <v>247.79000000000002</v>
      </c>
      <c r="N884" s="5">
        <f t="shared" si="237"/>
        <v>8.2650000000000006</v>
      </c>
      <c r="O884" s="6">
        <f t="shared" si="238"/>
        <v>1.0800000000000125</v>
      </c>
      <c r="P884" s="6">
        <f t="shared" si="239"/>
        <v>16.53</v>
      </c>
      <c r="Q884" s="6">
        <f t="shared" si="240"/>
        <v>4.8751486325802597E-2</v>
      </c>
      <c r="R884" s="5">
        <f t="shared" si="224"/>
        <v>3.6297640653353745E-2</v>
      </c>
      <c r="S884" s="5">
        <f t="shared" si="225"/>
        <v>0.59999999999993747</v>
      </c>
      <c r="T884" s="5">
        <f t="shared" si="226"/>
        <v>1.0800000000000125</v>
      </c>
      <c r="U884" s="5">
        <f t="shared" si="227"/>
        <v>6.5335753176044314E-2</v>
      </c>
      <c r="V884" s="5">
        <f t="shared" si="228"/>
        <v>2.1730187537810015</v>
      </c>
      <c r="W884" s="5">
        <f t="shared" si="229"/>
        <v>17.95999999999998</v>
      </c>
      <c r="X884" s="5">
        <f t="shared" si="230"/>
        <v>247.79000000000002</v>
      </c>
      <c r="Y884" s="5">
        <f t="shared" si="231"/>
        <v>29.980641258318208</v>
      </c>
      <c r="Z884" s="10">
        <f t="shared" si="232"/>
        <v>0.5797689194843062</v>
      </c>
      <c r="AA884">
        <f t="shared" si="233"/>
        <v>1.67999999999995</v>
      </c>
    </row>
    <row r="885" spans="1:27">
      <c r="A885" s="1">
        <f t="shared" si="223"/>
        <v>1255</v>
      </c>
      <c r="B885" s="1">
        <v>3</v>
      </c>
      <c r="C885" s="1">
        <v>3</v>
      </c>
      <c r="D885" s="2">
        <v>-8</v>
      </c>
      <c r="E885" s="5">
        <v>274.58</v>
      </c>
      <c r="F885" s="5">
        <v>258.83999999999997</v>
      </c>
      <c r="G885" s="5">
        <v>16.399999999999999</v>
      </c>
      <c r="H885" s="5">
        <v>279.8</v>
      </c>
      <c r="I885" s="5">
        <v>282.87</v>
      </c>
      <c r="J885" s="5">
        <v>10.82</v>
      </c>
      <c r="K885" s="6">
        <f t="shared" si="234"/>
        <v>277.19</v>
      </c>
      <c r="L885" s="6">
        <f t="shared" si="235"/>
        <v>-5.2200000000000273</v>
      </c>
      <c r="M885" s="6">
        <f t="shared" si="236"/>
        <v>270.85500000000002</v>
      </c>
      <c r="N885" s="5">
        <f t="shared" si="237"/>
        <v>9.8238536226879933</v>
      </c>
      <c r="O885" s="6">
        <f t="shared" si="238"/>
        <v>-24.03000000000003</v>
      </c>
      <c r="P885" s="6">
        <f t="shared" si="239"/>
        <v>19.647707245375987</v>
      </c>
      <c r="Q885" s="6">
        <f t="shared" si="240"/>
        <v>0.39345816568764685</v>
      </c>
      <c r="R885" s="5">
        <f t="shared" si="224"/>
        <v>0.95736361322397368</v>
      </c>
      <c r="S885" s="5">
        <f t="shared" si="225"/>
        <v>18.810000000000002</v>
      </c>
      <c r="T885" s="5">
        <f t="shared" si="226"/>
        <v>24.03000000000003</v>
      </c>
      <c r="U885" s="5">
        <f t="shared" si="227"/>
        <v>1.2230434676114894</v>
      </c>
      <c r="V885" s="5">
        <f t="shared" si="228"/>
        <v>0.64485895691375361</v>
      </c>
      <c r="W885" s="5">
        <f t="shared" si="229"/>
        <v>6.3349999999999795</v>
      </c>
      <c r="X885" s="5">
        <f t="shared" si="230"/>
        <v>270.85500000000002</v>
      </c>
      <c r="Y885" s="5">
        <f t="shared" si="231"/>
        <v>27.571155923421518</v>
      </c>
      <c r="Z885" s="10">
        <f t="shared" si="232"/>
        <v>0.57984566912239677</v>
      </c>
      <c r="AA885">
        <f t="shared" si="233"/>
        <v>5.2200000000000273</v>
      </c>
    </row>
    <row r="886" spans="1:27">
      <c r="A886" s="1">
        <f t="shared" si="223"/>
        <v>1644</v>
      </c>
      <c r="B886" s="1">
        <v>4</v>
      </c>
      <c r="C886" s="1">
        <v>2</v>
      </c>
      <c r="D886" s="2">
        <v>2</v>
      </c>
      <c r="E886" s="5">
        <v>213.15</v>
      </c>
      <c r="F886" s="5">
        <v>209.38</v>
      </c>
      <c r="G886" s="5">
        <v>16.95</v>
      </c>
      <c r="H886" s="5">
        <v>182.82</v>
      </c>
      <c r="I886" s="5">
        <v>183.03</v>
      </c>
      <c r="J886" s="5">
        <v>8.73</v>
      </c>
      <c r="K886" s="6">
        <f t="shared" si="234"/>
        <v>197.98500000000001</v>
      </c>
      <c r="L886" s="6">
        <f t="shared" si="235"/>
        <v>30.330000000000013</v>
      </c>
      <c r="M886" s="6">
        <f t="shared" si="236"/>
        <v>196.20499999999998</v>
      </c>
      <c r="N886" s="5">
        <f t="shared" si="237"/>
        <v>9.5330399138994473</v>
      </c>
      <c r="O886" s="6">
        <f t="shared" si="238"/>
        <v>26.349999999999994</v>
      </c>
      <c r="P886" s="6">
        <f t="shared" si="239"/>
        <v>19.066079827798895</v>
      </c>
      <c r="Q886" s="6">
        <f t="shared" si="240"/>
        <v>0.58068956638425773</v>
      </c>
      <c r="R886" s="5">
        <f t="shared" si="224"/>
        <v>0.20874768363222015</v>
      </c>
      <c r="S886" s="5">
        <f t="shared" si="225"/>
        <v>3.9800000000000182</v>
      </c>
      <c r="T886" s="5">
        <f t="shared" si="226"/>
        <v>26.349999999999994</v>
      </c>
      <c r="U886" s="5">
        <f t="shared" si="227"/>
        <v>1.382035543645471</v>
      </c>
      <c r="V886" s="5">
        <f t="shared" si="228"/>
        <v>0.18671903360068159</v>
      </c>
      <c r="W886" s="5">
        <f t="shared" si="229"/>
        <v>1.7800000000000296</v>
      </c>
      <c r="X886" s="5">
        <f t="shared" si="230"/>
        <v>196.20499999999998</v>
      </c>
      <c r="Y886" s="5">
        <f t="shared" si="231"/>
        <v>20.581577521135461</v>
      </c>
      <c r="Z886" s="10">
        <f t="shared" si="232"/>
        <v>0.5801861770156197</v>
      </c>
      <c r="AA886">
        <f t="shared" si="233"/>
        <v>30.330000000000013</v>
      </c>
    </row>
    <row r="887" spans="1:27">
      <c r="A887" s="1">
        <f t="shared" si="223"/>
        <v>508</v>
      </c>
      <c r="B887" s="1">
        <v>1</v>
      </c>
      <c r="C887" s="1">
        <v>5</v>
      </c>
      <c r="D887" s="2">
        <v>3</v>
      </c>
      <c r="E887" s="5">
        <v>454.95</v>
      </c>
      <c r="F887" s="5">
        <v>440.64</v>
      </c>
      <c r="G887" s="5">
        <v>31.95</v>
      </c>
      <c r="H887" s="5">
        <v>441.97</v>
      </c>
      <c r="I887" s="5">
        <v>404.13</v>
      </c>
      <c r="J887" s="5">
        <v>22.37</v>
      </c>
      <c r="K887" s="6">
        <f t="shared" si="234"/>
        <v>448.46000000000004</v>
      </c>
      <c r="L887" s="6">
        <f t="shared" si="235"/>
        <v>12.979999999999961</v>
      </c>
      <c r="M887" s="6">
        <f t="shared" si="236"/>
        <v>422.38499999999999</v>
      </c>
      <c r="N887" s="5">
        <f t="shared" si="237"/>
        <v>19.501406359542379</v>
      </c>
      <c r="O887" s="6">
        <f t="shared" si="238"/>
        <v>36.509999999999991</v>
      </c>
      <c r="P887" s="6">
        <f t="shared" si="239"/>
        <v>39.002812719084758</v>
      </c>
      <c r="Q887" s="6">
        <f t="shared" si="240"/>
        <v>0.3420845145677211</v>
      </c>
      <c r="R887" s="5">
        <f t="shared" si="224"/>
        <v>0.60328982346666471</v>
      </c>
      <c r="S887" s="5">
        <f t="shared" si="225"/>
        <v>23.53000000000003</v>
      </c>
      <c r="T887" s="5">
        <f t="shared" si="226"/>
        <v>36.509999999999991</v>
      </c>
      <c r="U887" s="5">
        <f t="shared" si="227"/>
        <v>0.93608633466926883</v>
      </c>
      <c r="V887" s="5">
        <f t="shared" si="228"/>
        <v>1.3370830554095445</v>
      </c>
      <c r="W887" s="5">
        <f t="shared" si="229"/>
        <v>26.075000000000045</v>
      </c>
      <c r="X887" s="5">
        <f t="shared" si="230"/>
        <v>422.38499999999999</v>
      </c>
      <c r="Y887" s="5">
        <f t="shared" si="231"/>
        <v>21.659207147043507</v>
      </c>
      <c r="Z887" s="10">
        <f t="shared" si="232"/>
        <v>0.58027062651835137</v>
      </c>
      <c r="AA887">
        <f t="shared" si="233"/>
        <v>12.979999999999961</v>
      </c>
    </row>
    <row r="888" spans="1:27">
      <c r="A888" s="1">
        <f t="shared" si="223"/>
        <v>2315</v>
      </c>
      <c r="B888" s="1">
        <v>6</v>
      </c>
      <c r="C888" s="1">
        <v>-4</v>
      </c>
      <c r="D888" s="2">
        <v>-1</v>
      </c>
      <c r="E888" s="5">
        <v>301.73</v>
      </c>
      <c r="F888" s="5">
        <v>308.2</v>
      </c>
      <c r="G888" s="5">
        <v>14.04</v>
      </c>
      <c r="H888" s="5">
        <v>304.33</v>
      </c>
      <c r="I888" s="5">
        <v>320.01</v>
      </c>
      <c r="J888" s="5">
        <v>17.98</v>
      </c>
      <c r="K888" s="6">
        <f t="shared" si="234"/>
        <v>303.02999999999997</v>
      </c>
      <c r="L888" s="6">
        <f t="shared" si="235"/>
        <v>-2.5999999999999659</v>
      </c>
      <c r="M888" s="6">
        <f t="shared" si="236"/>
        <v>314.10500000000002</v>
      </c>
      <c r="N888" s="5">
        <f t="shared" si="237"/>
        <v>11.406160616088133</v>
      </c>
      <c r="O888" s="6">
        <f t="shared" si="238"/>
        <v>-11.810000000000002</v>
      </c>
      <c r="P888" s="6">
        <f t="shared" si="239"/>
        <v>22.812321232176267</v>
      </c>
      <c r="Q888" s="6">
        <f t="shared" si="240"/>
        <v>-0.24242566323726669</v>
      </c>
      <c r="R888" s="5">
        <f t="shared" si="224"/>
        <v>0.40372919117978834</v>
      </c>
      <c r="S888" s="5">
        <f t="shared" si="225"/>
        <v>9.2100000000000364</v>
      </c>
      <c r="T888" s="5">
        <f t="shared" si="226"/>
        <v>11.810000000000002</v>
      </c>
      <c r="U888" s="5">
        <f t="shared" si="227"/>
        <v>0.51770268706115985</v>
      </c>
      <c r="V888" s="5">
        <f t="shared" si="228"/>
        <v>0.9709665129893934</v>
      </c>
      <c r="W888" s="5">
        <f t="shared" si="229"/>
        <v>11.075000000000045</v>
      </c>
      <c r="X888" s="5">
        <f t="shared" si="230"/>
        <v>314.10500000000002</v>
      </c>
      <c r="Y888" s="5">
        <f t="shared" si="231"/>
        <v>27.538188402937443</v>
      </c>
      <c r="Z888" s="10">
        <f t="shared" si="232"/>
        <v>0.5807572642679556</v>
      </c>
      <c r="AA888">
        <f t="shared" si="233"/>
        <v>2.5999999999999659</v>
      </c>
    </row>
    <row r="889" spans="1:27">
      <c r="A889" s="1">
        <f t="shared" si="223"/>
        <v>709</v>
      </c>
      <c r="B889" s="1">
        <v>2</v>
      </c>
      <c r="C889" s="1">
        <v>-4</v>
      </c>
      <c r="D889" s="2">
        <v>-7</v>
      </c>
      <c r="E889" s="5">
        <v>271.60000000000002</v>
      </c>
      <c r="F889" s="5">
        <v>264.57</v>
      </c>
      <c r="G889" s="5">
        <v>15.69</v>
      </c>
      <c r="H889" s="5">
        <v>274.29000000000002</v>
      </c>
      <c r="I889" s="5">
        <v>257.05</v>
      </c>
      <c r="J889" s="5">
        <v>10.55</v>
      </c>
      <c r="K889" s="6">
        <f t="shared" si="234"/>
        <v>272.94500000000005</v>
      </c>
      <c r="L889" s="6">
        <f t="shared" si="235"/>
        <v>-2.6899999999999977</v>
      </c>
      <c r="M889" s="6">
        <f t="shared" si="236"/>
        <v>260.81</v>
      </c>
      <c r="N889" s="5">
        <f t="shared" si="237"/>
        <v>9.4535522424113161</v>
      </c>
      <c r="O889" s="6">
        <f t="shared" si="238"/>
        <v>7.5199999999999818</v>
      </c>
      <c r="P889" s="6">
        <f t="shared" si="239"/>
        <v>18.907104484822632</v>
      </c>
      <c r="Q889" s="6">
        <f t="shared" si="240"/>
        <v>0.37729139590453797</v>
      </c>
      <c r="R889" s="5">
        <f t="shared" si="224"/>
        <v>0.54000865167883794</v>
      </c>
      <c r="S889" s="5">
        <f t="shared" si="225"/>
        <v>10.20999999999998</v>
      </c>
      <c r="T889" s="5">
        <f t="shared" si="226"/>
        <v>7.5199999999999818</v>
      </c>
      <c r="U889" s="5">
        <f t="shared" si="227"/>
        <v>0.39773409016893824</v>
      </c>
      <c r="V889" s="5">
        <f t="shared" si="228"/>
        <v>1.2836444638830045</v>
      </c>
      <c r="W889" s="5">
        <f t="shared" si="229"/>
        <v>12.135000000000048</v>
      </c>
      <c r="X889" s="5">
        <f t="shared" si="230"/>
        <v>260.81</v>
      </c>
      <c r="Y889" s="5">
        <f t="shared" si="231"/>
        <v>27.588571291744959</v>
      </c>
      <c r="Z889" s="10">
        <f t="shared" si="232"/>
        <v>0.58079858815255392</v>
      </c>
      <c r="AA889">
        <f t="shared" si="233"/>
        <v>2.6899999999999977</v>
      </c>
    </row>
    <row r="890" spans="1:27">
      <c r="A890" s="1">
        <f t="shared" si="223"/>
        <v>2375</v>
      </c>
      <c r="B890" s="1">
        <v>6</v>
      </c>
      <c r="C890" s="1">
        <v>-1</v>
      </c>
      <c r="D890" s="2">
        <v>-4</v>
      </c>
      <c r="E890" s="5">
        <v>190.15</v>
      </c>
      <c r="F890" s="5">
        <v>185.01</v>
      </c>
      <c r="G890" s="5">
        <v>8.32</v>
      </c>
      <c r="H890" s="5">
        <v>186.95</v>
      </c>
      <c r="I890" s="5">
        <v>196.63</v>
      </c>
      <c r="J890" s="5">
        <v>7.3</v>
      </c>
      <c r="K890" s="6">
        <f t="shared" si="234"/>
        <v>188.55</v>
      </c>
      <c r="L890" s="6">
        <f t="shared" si="235"/>
        <v>3.2000000000000171</v>
      </c>
      <c r="M890" s="6">
        <f t="shared" si="236"/>
        <v>190.82</v>
      </c>
      <c r="N890" s="5">
        <f t="shared" si="237"/>
        <v>5.5342659856569965</v>
      </c>
      <c r="O890" s="6">
        <f t="shared" si="238"/>
        <v>-11.620000000000005</v>
      </c>
      <c r="P890" s="6">
        <f t="shared" si="239"/>
        <v>11.068531971313993</v>
      </c>
      <c r="Q890" s="6">
        <f t="shared" si="240"/>
        <v>0.13004724419732211</v>
      </c>
      <c r="R890" s="5">
        <f t="shared" si="224"/>
        <v>1.3389309475193825</v>
      </c>
      <c r="S890" s="5">
        <f t="shared" si="225"/>
        <v>14.820000000000022</v>
      </c>
      <c r="T890" s="5">
        <f t="shared" si="226"/>
        <v>11.620000000000005</v>
      </c>
      <c r="U890" s="5">
        <f t="shared" si="227"/>
        <v>1.0498230506191097</v>
      </c>
      <c r="V890" s="5">
        <f t="shared" si="228"/>
        <v>0.41017182872725627</v>
      </c>
      <c r="W890" s="5">
        <f t="shared" si="229"/>
        <v>2.2699999999999818</v>
      </c>
      <c r="X890" s="5">
        <f t="shared" si="230"/>
        <v>190.82</v>
      </c>
      <c r="Y890" s="5">
        <f t="shared" si="231"/>
        <v>34.479730554068574</v>
      </c>
      <c r="Z890" s="10">
        <f t="shared" si="232"/>
        <v>0.58184619960948447</v>
      </c>
      <c r="AA890">
        <f t="shared" si="233"/>
        <v>3.2000000000000171</v>
      </c>
    </row>
    <row r="891" spans="1:27">
      <c r="A891" s="1">
        <f t="shared" si="223"/>
        <v>1663</v>
      </c>
      <c r="B891" s="1">
        <v>4</v>
      </c>
      <c r="C891" s="1">
        <v>3</v>
      </c>
      <c r="D891" s="2">
        <v>0</v>
      </c>
      <c r="E891" s="5">
        <v>135.04</v>
      </c>
      <c r="F891" s="5">
        <v>153.19999999999999</v>
      </c>
      <c r="G891" s="5">
        <v>8.9600000000000009</v>
      </c>
      <c r="H891" s="5">
        <v>134.43</v>
      </c>
      <c r="I891" s="5">
        <v>143.81</v>
      </c>
      <c r="J891" s="5">
        <v>6.65</v>
      </c>
      <c r="K891" s="6">
        <f t="shared" si="234"/>
        <v>134.73500000000001</v>
      </c>
      <c r="L891" s="6">
        <f t="shared" si="235"/>
        <v>0.60999999999998522</v>
      </c>
      <c r="M891" s="6">
        <f t="shared" si="236"/>
        <v>148.505</v>
      </c>
      <c r="N891" s="5">
        <f t="shared" si="237"/>
        <v>5.5790702630456277</v>
      </c>
      <c r="O891" s="6">
        <f t="shared" si="238"/>
        <v>9.3899999999999864</v>
      </c>
      <c r="P891" s="6">
        <f t="shared" si="239"/>
        <v>11.158140526091255</v>
      </c>
      <c r="Q891" s="6">
        <f t="shared" si="240"/>
        <v>0.28962178755559054</v>
      </c>
      <c r="R891" s="5">
        <f t="shared" si="224"/>
        <v>0.78686945907067485</v>
      </c>
      <c r="S891" s="5">
        <f t="shared" si="225"/>
        <v>8.7800000000000011</v>
      </c>
      <c r="T891" s="5">
        <f t="shared" si="226"/>
        <v>9.3899999999999864</v>
      </c>
      <c r="U891" s="5">
        <f t="shared" si="227"/>
        <v>0.84153806613594817</v>
      </c>
      <c r="V891" s="5">
        <f t="shared" si="228"/>
        <v>2.4681531779961676</v>
      </c>
      <c r="W891" s="5">
        <f t="shared" si="229"/>
        <v>13.769999999999982</v>
      </c>
      <c r="X891" s="5">
        <f t="shared" si="230"/>
        <v>148.505</v>
      </c>
      <c r="Y891" s="5">
        <f t="shared" si="231"/>
        <v>26.618234400749554</v>
      </c>
      <c r="Z891" s="10">
        <f t="shared" si="232"/>
        <v>0.58214688868016806</v>
      </c>
      <c r="AA891">
        <f t="shared" si="233"/>
        <v>0.60999999999998522</v>
      </c>
    </row>
    <row r="892" spans="1:27">
      <c r="A892" s="1">
        <f t="shared" si="223"/>
        <v>469</v>
      </c>
      <c r="B892" s="1">
        <v>1</v>
      </c>
      <c r="C892" s="1">
        <v>3</v>
      </c>
      <c r="D892" s="2">
        <v>6</v>
      </c>
      <c r="E892" s="5">
        <v>346.99</v>
      </c>
      <c r="F892" s="5">
        <v>348.51</v>
      </c>
      <c r="G892" s="5">
        <v>26.18</v>
      </c>
      <c r="H892" s="5">
        <v>345.45</v>
      </c>
      <c r="I892" s="5">
        <v>329.13</v>
      </c>
      <c r="J892" s="5">
        <v>14.29</v>
      </c>
      <c r="K892" s="6">
        <f t="shared" si="234"/>
        <v>346.22</v>
      </c>
      <c r="L892" s="6">
        <f t="shared" si="235"/>
        <v>1.5400000000000205</v>
      </c>
      <c r="M892" s="6">
        <f t="shared" si="236"/>
        <v>338.82</v>
      </c>
      <c r="N892" s="5">
        <f t="shared" si="237"/>
        <v>14.913052169157055</v>
      </c>
      <c r="O892" s="6">
        <f t="shared" si="238"/>
        <v>19.379999999999995</v>
      </c>
      <c r="P892" s="6">
        <f t="shared" si="239"/>
        <v>29.82610433831411</v>
      </c>
      <c r="Q892" s="6">
        <f t="shared" si="240"/>
        <v>0.5409062423244696</v>
      </c>
      <c r="R892" s="5">
        <f t="shared" si="224"/>
        <v>0.59813376221188275</v>
      </c>
      <c r="S892" s="5">
        <f t="shared" si="225"/>
        <v>17.839999999999975</v>
      </c>
      <c r="T892" s="5">
        <f t="shared" si="226"/>
        <v>19.379999999999995</v>
      </c>
      <c r="U892" s="5">
        <f t="shared" si="227"/>
        <v>0.6497663851830886</v>
      </c>
      <c r="V892" s="5">
        <f t="shared" si="228"/>
        <v>0.49620962335963664</v>
      </c>
      <c r="W892" s="5">
        <f t="shared" si="229"/>
        <v>7.4000000000000341</v>
      </c>
      <c r="X892" s="5">
        <f t="shared" si="230"/>
        <v>338.82</v>
      </c>
      <c r="Y892" s="5">
        <f t="shared" si="231"/>
        <v>22.719695214420447</v>
      </c>
      <c r="Z892" s="10">
        <f t="shared" si="232"/>
        <v>0.58231177216333174</v>
      </c>
      <c r="AA892">
        <f t="shared" si="233"/>
        <v>1.5400000000000205</v>
      </c>
    </row>
    <row r="893" spans="1:27">
      <c r="A893" s="1">
        <f t="shared" si="223"/>
        <v>2039</v>
      </c>
      <c r="B893" s="1">
        <v>5</v>
      </c>
      <c r="C893" s="1">
        <v>2</v>
      </c>
      <c r="D893" s="2">
        <v>-3</v>
      </c>
      <c r="E893" s="5">
        <v>177.22</v>
      </c>
      <c r="F893" s="5">
        <v>172.17</v>
      </c>
      <c r="G893" s="5">
        <v>7.62</v>
      </c>
      <c r="H893" s="5">
        <v>186.88</v>
      </c>
      <c r="I893" s="5">
        <v>198.84</v>
      </c>
      <c r="J893" s="5">
        <v>10.73</v>
      </c>
      <c r="K893" s="6">
        <f t="shared" si="234"/>
        <v>182.05</v>
      </c>
      <c r="L893" s="6">
        <f t="shared" si="235"/>
        <v>-9.6599999999999966</v>
      </c>
      <c r="M893" s="6">
        <f t="shared" si="236"/>
        <v>185.505</v>
      </c>
      <c r="N893" s="5">
        <f t="shared" si="237"/>
        <v>6.5802222606839047</v>
      </c>
      <c r="O893" s="6">
        <f t="shared" si="238"/>
        <v>-26.670000000000016</v>
      </c>
      <c r="P893" s="6">
        <f t="shared" si="239"/>
        <v>13.160444521367809</v>
      </c>
      <c r="Q893" s="6">
        <f t="shared" si="240"/>
        <v>-0.32949994024156265</v>
      </c>
      <c r="R893" s="5">
        <f t="shared" si="224"/>
        <v>1.2925095328187375</v>
      </c>
      <c r="S893" s="5">
        <f t="shared" si="225"/>
        <v>17.010000000000019</v>
      </c>
      <c r="T893" s="5">
        <f t="shared" si="226"/>
        <v>26.670000000000016</v>
      </c>
      <c r="U893" s="5">
        <f t="shared" si="227"/>
        <v>2.0265272921972786</v>
      </c>
      <c r="V893" s="5">
        <f t="shared" si="228"/>
        <v>0.52505825230907843</v>
      </c>
      <c r="W893" s="5">
        <f t="shared" si="229"/>
        <v>3.4549999999999841</v>
      </c>
      <c r="X893" s="5">
        <f t="shared" si="230"/>
        <v>185.505</v>
      </c>
      <c r="Y893" s="5">
        <f t="shared" si="231"/>
        <v>28.191296988305655</v>
      </c>
      <c r="Z893" s="10">
        <f t="shared" si="232"/>
        <v>0.5826508388391799</v>
      </c>
      <c r="AA893">
        <f t="shared" si="233"/>
        <v>9.6599999999999966</v>
      </c>
    </row>
    <row r="894" spans="1:27">
      <c r="A894" s="1">
        <f t="shared" si="223"/>
        <v>906</v>
      </c>
      <c r="B894" s="1">
        <v>2</v>
      </c>
      <c r="C894" s="1">
        <v>5</v>
      </c>
      <c r="D894" s="2">
        <v>1</v>
      </c>
      <c r="E894" s="5">
        <v>923.87</v>
      </c>
      <c r="F894" s="5">
        <v>884.58</v>
      </c>
      <c r="G894" s="5">
        <v>43.7</v>
      </c>
      <c r="H894" s="5">
        <v>947.57</v>
      </c>
      <c r="I894" s="5">
        <v>966.04</v>
      </c>
      <c r="J894" s="5">
        <v>42.9</v>
      </c>
      <c r="K894" s="6">
        <f t="shared" si="234"/>
        <v>935.72</v>
      </c>
      <c r="L894" s="6">
        <f t="shared" si="235"/>
        <v>-23.700000000000045</v>
      </c>
      <c r="M894" s="6">
        <f t="shared" si="236"/>
        <v>925.31</v>
      </c>
      <c r="N894" s="5">
        <f t="shared" si="237"/>
        <v>30.619030030358573</v>
      </c>
      <c r="O894" s="6">
        <f t="shared" si="238"/>
        <v>-81.459999999999923</v>
      </c>
      <c r="P894" s="6">
        <f t="shared" si="239"/>
        <v>61.238060060717146</v>
      </c>
      <c r="Q894" s="6">
        <f t="shared" si="240"/>
        <v>1.8474174022026193E-2</v>
      </c>
      <c r="R894" s="5">
        <f t="shared" si="224"/>
        <v>0.94320427431455545</v>
      </c>
      <c r="S894" s="5">
        <f t="shared" si="225"/>
        <v>57.759999999999877</v>
      </c>
      <c r="T894" s="5">
        <f t="shared" si="226"/>
        <v>81.459999999999923</v>
      </c>
      <c r="U894" s="5">
        <f t="shared" si="227"/>
        <v>1.3302184935191097</v>
      </c>
      <c r="V894" s="5">
        <f t="shared" si="228"/>
        <v>0.33998464319995225</v>
      </c>
      <c r="W894" s="5">
        <f t="shared" si="229"/>
        <v>10.410000000000082</v>
      </c>
      <c r="X894" s="5">
        <f t="shared" si="230"/>
        <v>925.31</v>
      </c>
      <c r="Y894" s="5">
        <f t="shared" si="231"/>
        <v>30.220095120013958</v>
      </c>
      <c r="Z894" s="10">
        <f t="shared" si="232"/>
        <v>0.58274007928063432</v>
      </c>
      <c r="AA894">
        <f t="shared" si="233"/>
        <v>23.700000000000045</v>
      </c>
    </row>
    <row r="895" spans="1:27">
      <c r="A895" s="1">
        <f t="shared" si="223"/>
        <v>2313</v>
      </c>
      <c r="B895" s="1">
        <v>6</v>
      </c>
      <c r="C895" s="1">
        <v>-4</v>
      </c>
      <c r="D895" s="2">
        <v>-3</v>
      </c>
      <c r="E895" s="5">
        <v>382.4</v>
      </c>
      <c r="F895" s="5">
        <v>393.27</v>
      </c>
      <c r="G895" s="5">
        <v>17.93</v>
      </c>
      <c r="H895" s="5">
        <v>401.74</v>
      </c>
      <c r="I895" s="5">
        <v>426.85</v>
      </c>
      <c r="J895" s="5">
        <v>21.74</v>
      </c>
      <c r="K895" s="6">
        <f t="shared" si="234"/>
        <v>392.07</v>
      </c>
      <c r="L895" s="6">
        <f t="shared" si="235"/>
        <v>-19.340000000000032</v>
      </c>
      <c r="M895" s="6">
        <f t="shared" si="236"/>
        <v>410.06</v>
      </c>
      <c r="N895" s="5">
        <f t="shared" si="237"/>
        <v>14.090000887153982</v>
      </c>
      <c r="O895" s="6">
        <f t="shared" si="238"/>
        <v>-33.580000000000041</v>
      </c>
      <c r="P895" s="6">
        <f t="shared" si="239"/>
        <v>28.180001774307964</v>
      </c>
      <c r="Q895" s="6">
        <f t="shared" si="240"/>
        <v>-0.1903290780588392</v>
      </c>
      <c r="R895" s="5">
        <f t="shared" si="224"/>
        <v>0.50532289224278126</v>
      </c>
      <c r="S895" s="5">
        <f t="shared" si="225"/>
        <v>14.240000000000009</v>
      </c>
      <c r="T895" s="5">
        <f t="shared" si="226"/>
        <v>33.580000000000041</v>
      </c>
      <c r="U895" s="5">
        <f t="shared" si="227"/>
        <v>1.1916251911174582</v>
      </c>
      <c r="V895" s="5">
        <f t="shared" si="228"/>
        <v>1.2767919707089375</v>
      </c>
      <c r="W895" s="5">
        <f t="shared" si="229"/>
        <v>17.990000000000009</v>
      </c>
      <c r="X895" s="5">
        <f t="shared" si="230"/>
        <v>410.06</v>
      </c>
      <c r="Y895" s="5">
        <f t="shared" si="231"/>
        <v>29.102908032735218</v>
      </c>
      <c r="Z895" s="10">
        <f t="shared" si="232"/>
        <v>0.58275809732684114</v>
      </c>
      <c r="AA895">
        <f t="shared" si="233"/>
        <v>19.340000000000032</v>
      </c>
    </row>
    <row r="896" spans="1:27">
      <c r="A896" s="1">
        <f t="shared" si="223"/>
        <v>1872</v>
      </c>
      <c r="B896" s="1">
        <v>5</v>
      </c>
      <c r="C896" s="1">
        <v>-6</v>
      </c>
      <c r="D896" s="2">
        <v>-2</v>
      </c>
      <c r="E896" s="5">
        <v>309.43</v>
      </c>
      <c r="F896" s="5">
        <v>295.36</v>
      </c>
      <c r="G896" s="5">
        <v>25.8</v>
      </c>
      <c r="H896" s="5">
        <v>308.52</v>
      </c>
      <c r="I896" s="5">
        <v>310.75</v>
      </c>
      <c r="J896" s="5">
        <v>14.92</v>
      </c>
      <c r="K896" s="6">
        <f t="shared" si="234"/>
        <v>308.97500000000002</v>
      </c>
      <c r="L896" s="6">
        <f t="shared" si="235"/>
        <v>0.91000000000002501</v>
      </c>
      <c r="M896" s="6">
        <f t="shared" si="236"/>
        <v>303.05500000000001</v>
      </c>
      <c r="N896" s="5">
        <f t="shared" si="237"/>
        <v>14.90173144302366</v>
      </c>
      <c r="O896" s="6">
        <f t="shared" si="238"/>
        <v>-15.389999999999986</v>
      </c>
      <c r="P896" s="6">
        <f t="shared" si="239"/>
        <v>29.803462886047321</v>
      </c>
      <c r="Q896" s="6">
        <f t="shared" si="240"/>
        <v>0.49877331335088998</v>
      </c>
      <c r="R896" s="5">
        <f t="shared" si="224"/>
        <v>0.54691631178304989</v>
      </c>
      <c r="S896" s="5">
        <f t="shared" si="225"/>
        <v>16.300000000000011</v>
      </c>
      <c r="T896" s="5">
        <f t="shared" si="226"/>
        <v>15.389999999999986</v>
      </c>
      <c r="U896" s="5">
        <f t="shared" si="227"/>
        <v>0.51638294713749222</v>
      </c>
      <c r="V896" s="5">
        <f t="shared" si="228"/>
        <v>0.39726927187186034</v>
      </c>
      <c r="W896" s="5">
        <f t="shared" si="229"/>
        <v>5.9200000000000159</v>
      </c>
      <c r="X896" s="5">
        <f t="shared" si="230"/>
        <v>303.05500000000001</v>
      </c>
      <c r="Y896" s="5">
        <f t="shared" si="231"/>
        <v>20.336898511338905</v>
      </c>
      <c r="Z896" s="10">
        <f t="shared" si="232"/>
        <v>0.58279584761732817</v>
      </c>
      <c r="AA896">
        <f t="shared" si="233"/>
        <v>0.91000000000002501</v>
      </c>
    </row>
    <row r="897" spans="1:27">
      <c r="A897" s="1">
        <f t="shared" si="223"/>
        <v>702</v>
      </c>
      <c r="B897" s="1">
        <v>2</v>
      </c>
      <c r="C897" s="1">
        <v>-5</v>
      </c>
      <c r="D897" s="2">
        <v>7</v>
      </c>
      <c r="E897" s="5">
        <v>411.44</v>
      </c>
      <c r="F897" s="5">
        <v>405.73</v>
      </c>
      <c r="G897" s="5">
        <v>21.72</v>
      </c>
      <c r="H897" s="5">
        <v>379.2</v>
      </c>
      <c r="I897" s="5">
        <v>382.1</v>
      </c>
      <c r="J897" s="5">
        <v>14.4</v>
      </c>
      <c r="K897" s="6">
        <f t="shared" si="234"/>
        <v>395.32</v>
      </c>
      <c r="L897" s="6">
        <f t="shared" si="235"/>
        <v>32.240000000000009</v>
      </c>
      <c r="M897" s="6">
        <f t="shared" si="236"/>
        <v>393.91500000000002</v>
      </c>
      <c r="N897" s="5">
        <f t="shared" si="237"/>
        <v>13.029950115023464</v>
      </c>
      <c r="O897" s="6">
        <f t="shared" si="238"/>
        <v>23.629999999999995</v>
      </c>
      <c r="P897" s="6">
        <f t="shared" si="239"/>
        <v>26.059900230046928</v>
      </c>
      <c r="Q897" s="6">
        <f t="shared" si="240"/>
        <v>0.38932592608299221</v>
      </c>
      <c r="R897" s="5">
        <f t="shared" si="224"/>
        <v>0.330392669350005</v>
      </c>
      <c r="S897" s="5">
        <f t="shared" si="225"/>
        <v>8.6100000000000136</v>
      </c>
      <c r="T897" s="5">
        <f t="shared" si="226"/>
        <v>23.629999999999995</v>
      </c>
      <c r="U897" s="5">
        <f t="shared" si="227"/>
        <v>0.90675711692689942</v>
      </c>
      <c r="V897" s="5">
        <f t="shared" si="228"/>
        <v>0.10782850184361144</v>
      </c>
      <c r="W897" s="5">
        <f t="shared" si="229"/>
        <v>1.4049999999999727</v>
      </c>
      <c r="X897" s="5">
        <f t="shared" si="230"/>
        <v>393.91500000000002</v>
      </c>
      <c r="Y897" s="5">
        <f t="shared" si="231"/>
        <v>30.23150484251034</v>
      </c>
      <c r="Z897" s="10">
        <f t="shared" si="232"/>
        <v>0.5828739143245304</v>
      </c>
      <c r="AA897">
        <f t="shared" si="233"/>
        <v>32.240000000000009</v>
      </c>
    </row>
    <row r="898" spans="1:27">
      <c r="A898" s="1">
        <f t="shared" si="223"/>
        <v>1129</v>
      </c>
      <c r="B898" s="1">
        <v>3</v>
      </c>
      <c r="C898" s="1">
        <v>-3</v>
      </c>
      <c r="D898" s="2">
        <v>-8</v>
      </c>
      <c r="E898" s="5">
        <v>213.58</v>
      </c>
      <c r="F898" s="5">
        <v>221.46</v>
      </c>
      <c r="G898" s="5">
        <v>9.14</v>
      </c>
      <c r="H898" s="5">
        <v>208.99</v>
      </c>
      <c r="I898" s="5">
        <v>192.71</v>
      </c>
      <c r="J898" s="5">
        <v>9.1300000000000008</v>
      </c>
      <c r="K898" s="6">
        <f t="shared" si="234"/>
        <v>211.28500000000003</v>
      </c>
      <c r="L898" s="6">
        <f t="shared" si="235"/>
        <v>4.5900000000000034</v>
      </c>
      <c r="M898" s="6">
        <f t="shared" si="236"/>
        <v>207.08500000000001</v>
      </c>
      <c r="N898" s="5">
        <f t="shared" si="237"/>
        <v>6.459421413718105</v>
      </c>
      <c r="O898" s="6">
        <f t="shared" si="238"/>
        <v>28.75</v>
      </c>
      <c r="P898" s="6">
        <f t="shared" si="239"/>
        <v>12.91884282743621</v>
      </c>
      <c r="Q898" s="6">
        <f t="shared" si="240"/>
        <v>1.0946904219081705E-3</v>
      </c>
      <c r="R898" s="5">
        <f t="shared" si="224"/>
        <v>1.8701365379792791</v>
      </c>
      <c r="S898" s="5">
        <f t="shared" si="225"/>
        <v>24.159999999999997</v>
      </c>
      <c r="T898" s="5">
        <f t="shared" si="226"/>
        <v>28.75</v>
      </c>
      <c r="U898" s="5">
        <f t="shared" si="227"/>
        <v>2.2254315176698793</v>
      </c>
      <c r="V898" s="5">
        <f t="shared" si="228"/>
        <v>0.65021303472789782</v>
      </c>
      <c r="W898" s="5">
        <f t="shared" si="229"/>
        <v>4.2000000000000171</v>
      </c>
      <c r="X898" s="5">
        <f t="shared" si="230"/>
        <v>207.08500000000001</v>
      </c>
      <c r="Y898" s="5">
        <f t="shared" si="231"/>
        <v>32.059372927768138</v>
      </c>
      <c r="Z898" s="10">
        <f t="shared" si="232"/>
        <v>0.5830909020041386</v>
      </c>
      <c r="AA898">
        <f t="shared" si="233"/>
        <v>4.5900000000000034</v>
      </c>
    </row>
    <row r="899" spans="1:27">
      <c r="A899" s="1">
        <f t="shared" si="223"/>
        <v>876</v>
      </c>
      <c r="B899" s="1">
        <v>2</v>
      </c>
      <c r="C899" s="1">
        <v>4</v>
      </c>
      <c r="D899" s="2">
        <v>-8</v>
      </c>
      <c r="E899" s="5">
        <v>278.88</v>
      </c>
      <c r="F899" s="5">
        <v>291.52</v>
      </c>
      <c r="G899" s="5">
        <v>18.32</v>
      </c>
      <c r="H899" s="5">
        <v>265.39</v>
      </c>
      <c r="I899" s="5">
        <v>286.32</v>
      </c>
      <c r="J899" s="5">
        <v>11.51</v>
      </c>
      <c r="K899" s="6">
        <f t="shared" si="234"/>
        <v>272.13499999999999</v>
      </c>
      <c r="L899" s="6">
        <f t="shared" si="235"/>
        <v>13.490000000000009</v>
      </c>
      <c r="M899" s="6">
        <f t="shared" si="236"/>
        <v>288.91999999999996</v>
      </c>
      <c r="N899" s="5">
        <f t="shared" si="237"/>
        <v>10.817838277585777</v>
      </c>
      <c r="O899" s="6">
        <f t="shared" si="238"/>
        <v>5.1999999999999886</v>
      </c>
      <c r="P899" s="6">
        <f t="shared" si="239"/>
        <v>21.635676555171553</v>
      </c>
      <c r="Q899" s="6">
        <f t="shared" si="240"/>
        <v>0.4339696968078573</v>
      </c>
      <c r="R899" s="5">
        <f t="shared" si="224"/>
        <v>0.3831634281858623</v>
      </c>
      <c r="S899" s="5">
        <f t="shared" si="225"/>
        <v>8.2900000000000205</v>
      </c>
      <c r="T899" s="5">
        <f t="shared" si="226"/>
        <v>5.1999999999999886</v>
      </c>
      <c r="U899" s="5">
        <f t="shared" si="227"/>
        <v>0.24034376677520805</v>
      </c>
      <c r="V899" s="5">
        <f t="shared" si="228"/>
        <v>1.5516038943545647</v>
      </c>
      <c r="W899" s="5">
        <f t="shared" si="229"/>
        <v>16.784999999999968</v>
      </c>
      <c r="X899" s="5">
        <f t="shared" si="230"/>
        <v>288.91999999999996</v>
      </c>
      <c r="Y899" s="5">
        <f t="shared" si="231"/>
        <v>26.707738883343559</v>
      </c>
      <c r="Z899" s="10">
        <f t="shared" si="232"/>
        <v>0.58322894304038109</v>
      </c>
      <c r="AA899">
        <f t="shared" si="233"/>
        <v>13.490000000000009</v>
      </c>
    </row>
    <row r="900" spans="1:27">
      <c r="A900" s="1">
        <f t="shared" si="223"/>
        <v>2337</v>
      </c>
      <c r="B900" s="1">
        <v>6</v>
      </c>
      <c r="C900" s="1">
        <v>-3</v>
      </c>
      <c r="D900" s="2">
        <v>0</v>
      </c>
      <c r="E900" s="5">
        <v>348.51</v>
      </c>
      <c r="F900" s="5">
        <v>355.83</v>
      </c>
      <c r="G900" s="5">
        <v>12.49</v>
      </c>
      <c r="H900" s="5">
        <v>363.31</v>
      </c>
      <c r="I900" s="5">
        <v>358.04</v>
      </c>
      <c r="J900" s="5">
        <v>14.31</v>
      </c>
      <c r="K900" s="6">
        <f t="shared" si="234"/>
        <v>355.90999999999997</v>
      </c>
      <c r="L900" s="6">
        <f t="shared" si="235"/>
        <v>-14.800000000000011</v>
      </c>
      <c r="M900" s="6">
        <f t="shared" si="236"/>
        <v>356.935</v>
      </c>
      <c r="N900" s="5">
        <f t="shared" si="237"/>
        <v>9.4970548066229465</v>
      </c>
      <c r="O900" s="6">
        <f t="shared" si="238"/>
        <v>-2.2100000000000364</v>
      </c>
      <c r="P900" s="6">
        <f t="shared" si="239"/>
        <v>18.994109613245893</v>
      </c>
      <c r="Q900" s="6">
        <f t="shared" si="240"/>
        <v>-0.13519738829778685</v>
      </c>
      <c r="R900" s="5">
        <f t="shared" si="224"/>
        <v>0.66283707193203234</v>
      </c>
      <c r="S900" s="5">
        <f t="shared" si="225"/>
        <v>12.589999999999975</v>
      </c>
      <c r="T900" s="5">
        <f t="shared" si="226"/>
        <v>2.2100000000000364</v>
      </c>
      <c r="U900" s="5">
        <f t="shared" si="227"/>
        <v>0.1163518609189689</v>
      </c>
      <c r="V900" s="5">
        <f t="shared" si="228"/>
        <v>0.10792819678004084</v>
      </c>
      <c r="W900" s="5">
        <f t="shared" si="229"/>
        <v>1.0250000000000341</v>
      </c>
      <c r="X900" s="5">
        <f t="shared" si="230"/>
        <v>356.935</v>
      </c>
      <c r="Y900" s="5">
        <f t="shared" si="231"/>
        <v>37.583756992861069</v>
      </c>
      <c r="Z900" s="10">
        <f t="shared" si="232"/>
        <v>0.58330523741862628</v>
      </c>
      <c r="AA900">
        <f t="shared" si="233"/>
        <v>14.800000000000011</v>
      </c>
    </row>
    <row r="901" spans="1:27">
      <c r="A901" s="1">
        <f t="shared" si="223"/>
        <v>1170</v>
      </c>
      <c r="B901" s="1">
        <v>3</v>
      </c>
      <c r="C901" s="1">
        <v>-1</v>
      </c>
      <c r="D901" s="2">
        <v>-9</v>
      </c>
      <c r="E901" s="5">
        <v>648.05999999999995</v>
      </c>
      <c r="F901" s="5">
        <v>606.71</v>
      </c>
      <c r="G901" s="5">
        <v>20.32</v>
      </c>
      <c r="H901" s="5">
        <v>680.01</v>
      </c>
      <c r="I901" s="5">
        <v>665.26</v>
      </c>
      <c r="J901" s="5">
        <v>30.77</v>
      </c>
      <c r="K901" s="6">
        <f t="shared" si="234"/>
        <v>664.03499999999997</v>
      </c>
      <c r="L901" s="6">
        <f t="shared" si="235"/>
        <v>-31.950000000000045</v>
      </c>
      <c r="M901" s="6">
        <f t="shared" si="236"/>
        <v>635.98500000000001</v>
      </c>
      <c r="N901" s="5">
        <f t="shared" si="237"/>
        <v>18.437023214174243</v>
      </c>
      <c r="O901" s="6">
        <f t="shared" si="238"/>
        <v>-58.549999999999955</v>
      </c>
      <c r="P901" s="6">
        <f t="shared" si="239"/>
        <v>36.874046428348485</v>
      </c>
      <c r="Q901" s="6">
        <f t="shared" si="240"/>
        <v>-0.39265451605223611</v>
      </c>
      <c r="R901" s="5">
        <f t="shared" si="224"/>
        <v>0.72137458664015874</v>
      </c>
      <c r="S901" s="5">
        <f t="shared" si="225"/>
        <v>26.599999999999909</v>
      </c>
      <c r="T901" s="5">
        <f t="shared" si="226"/>
        <v>58.549999999999955</v>
      </c>
      <c r="U901" s="5">
        <f t="shared" si="227"/>
        <v>1.5878376709692257</v>
      </c>
      <c r="V901" s="5">
        <f t="shared" si="228"/>
        <v>1.5213952748313149</v>
      </c>
      <c r="W901" s="5">
        <f t="shared" si="229"/>
        <v>28.049999999999955</v>
      </c>
      <c r="X901" s="5">
        <f t="shared" si="230"/>
        <v>635.98500000000001</v>
      </c>
      <c r="Y901" s="5">
        <f t="shared" si="231"/>
        <v>34.494993720627285</v>
      </c>
      <c r="Z901" s="10">
        <f t="shared" si="232"/>
        <v>0.58340894748023875</v>
      </c>
      <c r="AA901">
        <f t="shared" si="233"/>
        <v>31.950000000000045</v>
      </c>
    </row>
    <row r="902" spans="1:27">
      <c r="A902" s="1">
        <f t="shared" si="223"/>
        <v>680</v>
      </c>
      <c r="B902" s="1">
        <v>2</v>
      </c>
      <c r="C902" s="1">
        <v>-6</v>
      </c>
      <c r="D902" s="2">
        <v>6</v>
      </c>
      <c r="E902" s="5">
        <v>186.58</v>
      </c>
      <c r="F902" s="5">
        <v>196.86</v>
      </c>
      <c r="G902" s="5">
        <v>16.91</v>
      </c>
      <c r="H902" s="5">
        <v>189.32</v>
      </c>
      <c r="I902" s="5">
        <v>193.57</v>
      </c>
      <c r="J902" s="5">
        <v>8.68</v>
      </c>
      <c r="K902" s="6">
        <f t="shared" si="234"/>
        <v>187.95</v>
      </c>
      <c r="L902" s="6">
        <f t="shared" si="235"/>
        <v>-2.7399999999999807</v>
      </c>
      <c r="M902" s="6">
        <f t="shared" si="236"/>
        <v>195.215</v>
      </c>
      <c r="N902" s="5">
        <f t="shared" si="237"/>
        <v>9.5038215997565949</v>
      </c>
      <c r="O902" s="6">
        <f t="shared" si="238"/>
        <v>3.2900000000000205</v>
      </c>
      <c r="P902" s="6">
        <f t="shared" si="239"/>
        <v>19.00764319951319</v>
      </c>
      <c r="Q902" s="6">
        <f t="shared" si="240"/>
        <v>0.58292620481302448</v>
      </c>
      <c r="R902" s="5">
        <f t="shared" si="224"/>
        <v>0.31724080343398053</v>
      </c>
      <c r="S902" s="5">
        <f t="shared" si="225"/>
        <v>6.0300000000000011</v>
      </c>
      <c r="T902" s="5">
        <f t="shared" si="226"/>
        <v>3.2900000000000205</v>
      </c>
      <c r="U902" s="5">
        <f t="shared" si="227"/>
        <v>0.17308826588686607</v>
      </c>
      <c r="V902" s="5">
        <f t="shared" si="228"/>
        <v>0.76442933232101928</v>
      </c>
      <c r="W902" s="5">
        <f t="shared" si="229"/>
        <v>7.2650000000000148</v>
      </c>
      <c r="X902" s="5">
        <f t="shared" si="230"/>
        <v>195.215</v>
      </c>
      <c r="Y902" s="5">
        <f t="shared" si="231"/>
        <v>20.540684392160699</v>
      </c>
      <c r="Z902" s="10">
        <f t="shared" si="232"/>
        <v>0.58351349598788205</v>
      </c>
      <c r="AA902">
        <f t="shared" si="233"/>
        <v>2.7399999999999807</v>
      </c>
    </row>
    <row r="903" spans="1:27">
      <c r="A903" s="1">
        <f t="shared" si="223"/>
        <v>2038</v>
      </c>
      <c r="B903" s="1">
        <v>5</v>
      </c>
      <c r="C903" s="1">
        <v>2</v>
      </c>
      <c r="D903" s="2">
        <v>-4</v>
      </c>
      <c r="E903" s="5">
        <v>312.25</v>
      </c>
      <c r="F903" s="5">
        <v>295.95</v>
      </c>
      <c r="G903" s="5">
        <v>17.11</v>
      </c>
      <c r="H903" s="5">
        <v>316.82</v>
      </c>
      <c r="I903" s="5">
        <v>298.14999999999998</v>
      </c>
      <c r="J903" s="5">
        <v>12.61</v>
      </c>
      <c r="K903" s="6">
        <f t="shared" si="234"/>
        <v>314.53499999999997</v>
      </c>
      <c r="L903" s="6">
        <f t="shared" si="235"/>
        <v>-4.5699999999999932</v>
      </c>
      <c r="M903" s="6">
        <f t="shared" si="236"/>
        <v>297.04999999999995</v>
      </c>
      <c r="N903" s="5">
        <f t="shared" si="237"/>
        <v>10.627372676254465</v>
      </c>
      <c r="O903" s="6">
        <f t="shared" si="238"/>
        <v>-2.1999999999999886</v>
      </c>
      <c r="P903" s="6">
        <f t="shared" si="239"/>
        <v>21.25474535250893</v>
      </c>
      <c r="Q903" s="6">
        <f t="shared" si="240"/>
        <v>0.29603939400244644</v>
      </c>
      <c r="R903" s="5">
        <f t="shared" si="224"/>
        <v>0.11150451161346177</v>
      </c>
      <c r="S903" s="5">
        <f t="shared" si="225"/>
        <v>2.3700000000000045</v>
      </c>
      <c r="T903" s="5">
        <f t="shared" si="226"/>
        <v>2.1999999999999886</v>
      </c>
      <c r="U903" s="5">
        <f t="shared" si="227"/>
        <v>0.10350629770025914</v>
      </c>
      <c r="V903" s="5">
        <f t="shared" si="228"/>
        <v>1.6452796502627651</v>
      </c>
      <c r="W903" s="5">
        <f t="shared" si="229"/>
        <v>17.485000000000014</v>
      </c>
      <c r="X903" s="5">
        <f t="shared" si="230"/>
        <v>297.04999999999995</v>
      </c>
      <c r="Y903" s="5">
        <f t="shared" si="231"/>
        <v>27.951405210783754</v>
      </c>
      <c r="Z903" s="10">
        <f t="shared" si="232"/>
        <v>0.58401284232455031</v>
      </c>
      <c r="AA903">
        <f t="shared" si="233"/>
        <v>4.5699999999999932</v>
      </c>
    </row>
    <row r="904" spans="1:27">
      <c r="A904" s="1">
        <f t="shared" si="223"/>
        <v>1089</v>
      </c>
      <c r="B904" s="1">
        <v>3</v>
      </c>
      <c r="C904" s="1">
        <v>-5</v>
      </c>
      <c r="D904" s="2">
        <v>-6</v>
      </c>
      <c r="E904" s="5">
        <v>273.11</v>
      </c>
      <c r="F904" s="5">
        <v>254.64</v>
      </c>
      <c r="G904" s="5">
        <v>12.37</v>
      </c>
      <c r="H904" s="5">
        <v>276.27999999999997</v>
      </c>
      <c r="I904" s="5">
        <v>256.19</v>
      </c>
      <c r="J904" s="5">
        <v>10.41</v>
      </c>
      <c r="K904" s="6">
        <f t="shared" si="234"/>
        <v>274.69499999999999</v>
      </c>
      <c r="L904" s="6">
        <f t="shared" si="235"/>
        <v>-3.1699999999999591</v>
      </c>
      <c r="M904" s="6">
        <f t="shared" si="236"/>
        <v>255.41499999999999</v>
      </c>
      <c r="N904" s="5">
        <f t="shared" si="237"/>
        <v>8.0837027406999571</v>
      </c>
      <c r="O904" s="6">
        <f t="shared" si="238"/>
        <v>-1.5500000000000114</v>
      </c>
      <c r="P904" s="6">
        <f t="shared" si="239"/>
        <v>16.167405481399914</v>
      </c>
      <c r="Q904" s="6">
        <f t="shared" si="240"/>
        <v>0.17081622893433057</v>
      </c>
      <c r="R904" s="5">
        <f t="shared" si="224"/>
        <v>0.10020160636557957</v>
      </c>
      <c r="S904" s="5">
        <f t="shared" si="225"/>
        <v>1.6199999999999477</v>
      </c>
      <c r="T904" s="5">
        <f t="shared" si="226"/>
        <v>1.5500000000000114</v>
      </c>
      <c r="U904" s="5">
        <f t="shared" si="227"/>
        <v>9.587190732509536E-2</v>
      </c>
      <c r="V904" s="5">
        <f t="shared" si="228"/>
        <v>2.385045642874613</v>
      </c>
      <c r="W904" s="5">
        <f t="shared" si="229"/>
        <v>19.28</v>
      </c>
      <c r="X904" s="5">
        <f t="shared" si="230"/>
        <v>255.41499999999999</v>
      </c>
      <c r="Y904" s="5">
        <f t="shared" si="231"/>
        <v>31.596288012179421</v>
      </c>
      <c r="Z904" s="10">
        <f t="shared" si="232"/>
        <v>0.58403852612648766</v>
      </c>
      <c r="AA904">
        <f t="shared" si="233"/>
        <v>3.1699999999999591</v>
      </c>
    </row>
    <row r="905" spans="1:27">
      <c r="A905" s="1">
        <f t="shared" si="223"/>
        <v>1056</v>
      </c>
      <c r="B905" s="1">
        <v>3</v>
      </c>
      <c r="C905" s="1">
        <v>-7</v>
      </c>
      <c r="D905" s="2">
        <v>3</v>
      </c>
      <c r="E905" s="5">
        <v>223.2</v>
      </c>
      <c r="F905" s="5">
        <v>226.19</v>
      </c>
      <c r="G905" s="5">
        <v>14.72</v>
      </c>
      <c r="H905" s="5">
        <v>233.02</v>
      </c>
      <c r="I905" s="5">
        <v>229.89</v>
      </c>
      <c r="J905" s="5">
        <v>19.41</v>
      </c>
      <c r="K905" s="6">
        <f t="shared" si="234"/>
        <v>228.11</v>
      </c>
      <c r="L905" s="6">
        <f t="shared" si="235"/>
        <v>-9.8200000000000216</v>
      </c>
      <c r="M905" s="6">
        <f t="shared" si="236"/>
        <v>228.04</v>
      </c>
      <c r="N905" s="5">
        <f t="shared" si="237"/>
        <v>12.180173438830828</v>
      </c>
      <c r="O905" s="6">
        <f t="shared" si="238"/>
        <v>-3.6999999999999886</v>
      </c>
      <c r="P905" s="6">
        <f t="shared" si="239"/>
        <v>24.360346877661655</v>
      </c>
      <c r="Q905" s="6">
        <f t="shared" si="240"/>
        <v>-0.26973803832488102</v>
      </c>
      <c r="R905" s="5">
        <f t="shared" si="224"/>
        <v>0.25122794969771345</v>
      </c>
      <c r="S905" s="5">
        <f t="shared" si="225"/>
        <v>6.120000000000033</v>
      </c>
      <c r="T905" s="5">
        <f t="shared" si="226"/>
        <v>3.6999999999999886</v>
      </c>
      <c r="U905" s="5">
        <f t="shared" si="227"/>
        <v>0.15188617873881238</v>
      </c>
      <c r="V905" s="5">
        <f t="shared" si="228"/>
        <v>5.7470446009298274E-3</v>
      </c>
      <c r="W905" s="5">
        <f t="shared" si="229"/>
        <v>7.00000000000216E-2</v>
      </c>
      <c r="X905" s="5">
        <f t="shared" si="230"/>
        <v>228.04</v>
      </c>
      <c r="Y905" s="5">
        <f t="shared" si="231"/>
        <v>18.722229297080478</v>
      </c>
      <c r="Z905" s="10">
        <f t="shared" si="232"/>
        <v>0.58404109444456043</v>
      </c>
      <c r="AA905">
        <f t="shared" si="233"/>
        <v>9.8200000000000216</v>
      </c>
    </row>
    <row r="906" spans="1:27">
      <c r="A906" s="1">
        <f t="shared" si="223"/>
        <v>1206</v>
      </c>
      <c r="B906" s="1">
        <v>3</v>
      </c>
      <c r="C906" s="1">
        <v>0</v>
      </c>
      <c r="D906" s="2">
        <v>6</v>
      </c>
      <c r="E906" s="5">
        <v>439.79</v>
      </c>
      <c r="F906" s="5">
        <v>438.15</v>
      </c>
      <c r="G906" s="5">
        <v>25.66</v>
      </c>
      <c r="H906" s="5">
        <v>447.14</v>
      </c>
      <c r="I906" s="5">
        <v>436.36</v>
      </c>
      <c r="J906" s="5">
        <v>18.329999999999998</v>
      </c>
      <c r="K906" s="6">
        <f t="shared" si="234"/>
        <v>443.46500000000003</v>
      </c>
      <c r="L906" s="6">
        <f t="shared" si="235"/>
        <v>-7.3499999999999659</v>
      </c>
      <c r="M906" s="6">
        <f t="shared" si="236"/>
        <v>437.255</v>
      </c>
      <c r="N906" s="5">
        <f t="shared" si="237"/>
        <v>15.767248491731205</v>
      </c>
      <c r="O906" s="6">
        <f t="shared" si="238"/>
        <v>1.7899999999999636</v>
      </c>
      <c r="P906" s="6">
        <f t="shared" si="239"/>
        <v>31.534496983462411</v>
      </c>
      <c r="Q906" s="6">
        <f t="shared" si="240"/>
        <v>0.32425458141870006</v>
      </c>
      <c r="R906" s="5">
        <f t="shared" si="224"/>
        <v>0.28984131266762259</v>
      </c>
      <c r="S906" s="5">
        <f t="shared" si="225"/>
        <v>9.1399999999999295</v>
      </c>
      <c r="T906" s="5">
        <f t="shared" si="226"/>
        <v>1.7899999999999636</v>
      </c>
      <c r="U906" s="5">
        <f t="shared" si="227"/>
        <v>5.6763233006021645E-2</v>
      </c>
      <c r="V906" s="5">
        <f t="shared" si="228"/>
        <v>0.39385438767307673</v>
      </c>
      <c r="W906" s="5">
        <f t="shared" si="229"/>
        <v>6.2100000000000364</v>
      </c>
      <c r="X906" s="5">
        <f t="shared" si="230"/>
        <v>437.255</v>
      </c>
      <c r="Y906" s="5">
        <f t="shared" si="231"/>
        <v>27.731851897260892</v>
      </c>
      <c r="Z906" s="10">
        <f t="shared" si="232"/>
        <v>0.58435348890889671</v>
      </c>
      <c r="AA906">
        <f t="shared" si="233"/>
        <v>7.3499999999999659</v>
      </c>
    </row>
    <row r="907" spans="1:27">
      <c r="A907" s="1">
        <f t="shared" si="223"/>
        <v>1470</v>
      </c>
      <c r="B907" s="1">
        <v>4</v>
      </c>
      <c r="C907" s="1">
        <v>-6</v>
      </c>
      <c r="D907" s="2">
        <v>-4</v>
      </c>
      <c r="E907" s="5">
        <v>259.54000000000002</v>
      </c>
      <c r="F907" s="5">
        <v>265.87</v>
      </c>
      <c r="G907" s="5">
        <v>25.51</v>
      </c>
      <c r="H907" s="5">
        <v>279.18</v>
      </c>
      <c r="I907" s="5">
        <v>280.10000000000002</v>
      </c>
      <c r="J907" s="5">
        <v>17.670000000000002</v>
      </c>
      <c r="K907" s="6">
        <f t="shared" si="234"/>
        <v>269.36</v>
      </c>
      <c r="L907" s="6">
        <f t="shared" si="235"/>
        <v>-19.639999999999986</v>
      </c>
      <c r="M907" s="6">
        <f t="shared" si="236"/>
        <v>272.98500000000001</v>
      </c>
      <c r="N907" s="5">
        <f t="shared" si="237"/>
        <v>15.516032031418343</v>
      </c>
      <c r="O907" s="6">
        <f t="shared" si="238"/>
        <v>-14.230000000000018</v>
      </c>
      <c r="P907" s="6">
        <f t="shared" si="239"/>
        <v>31.032064062836685</v>
      </c>
      <c r="Q907" s="6">
        <f t="shared" si="240"/>
        <v>0.35154212561098824</v>
      </c>
      <c r="R907" s="5">
        <f t="shared" si="224"/>
        <v>0.17433580921479422</v>
      </c>
      <c r="S907" s="5">
        <f t="shared" si="225"/>
        <v>5.4099999999999682</v>
      </c>
      <c r="T907" s="5">
        <f t="shared" si="226"/>
        <v>14.230000000000018</v>
      </c>
      <c r="U907" s="5">
        <f t="shared" si="227"/>
        <v>0.45855796028216994</v>
      </c>
      <c r="V907" s="5">
        <f t="shared" si="228"/>
        <v>0.23362931918803428</v>
      </c>
      <c r="W907" s="5">
        <f t="shared" si="229"/>
        <v>3.625</v>
      </c>
      <c r="X907" s="5">
        <f t="shared" si="230"/>
        <v>272.98500000000001</v>
      </c>
      <c r="Y907" s="5">
        <f t="shared" si="231"/>
        <v>17.593737847874632</v>
      </c>
      <c r="Z907" s="10">
        <f t="shared" si="232"/>
        <v>0.58487947476381841</v>
      </c>
      <c r="AA907">
        <f t="shared" si="233"/>
        <v>19.639999999999986</v>
      </c>
    </row>
    <row r="908" spans="1:27">
      <c r="A908" s="1">
        <f t="shared" si="223"/>
        <v>1910</v>
      </c>
      <c r="B908" s="1">
        <v>5</v>
      </c>
      <c r="C908" s="1">
        <v>-4</v>
      </c>
      <c r="D908" s="2">
        <v>-6</v>
      </c>
      <c r="E908" s="5">
        <v>146.5</v>
      </c>
      <c r="F908" s="5">
        <v>160.78</v>
      </c>
      <c r="G908" s="5">
        <v>6.67</v>
      </c>
      <c r="H908" s="5">
        <v>154.49</v>
      </c>
      <c r="I908" s="5">
        <v>164.79</v>
      </c>
      <c r="J908" s="5">
        <v>14.63</v>
      </c>
      <c r="K908" s="6">
        <f t="shared" si="234"/>
        <v>150.495</v>
      </c>
      <c r="L908" s="6">
        <f t="shared" si="235"/>
        <v>-7.9900000000000091</v>
      </c>
      <c r="M908" s="6">
        <f t="shared" si="236"/>
        <v>162.785</v>
      </c>
      <c r="N908" s="5">
        <f t="shared" si="237"/>
        <v>8.0393687563141416</v>
      </c>
      <c r="O908" s="6">
        <f t="shared" si="238"/>
        <v>-4.0099999999999909</v>
      </c>
      <c r="P908" s="6">
        <f t="shared" si="239"/>
        <v>16.078737512628283</v>
      </c>
      <c r="Q908" s="6">
        <f t="shared" si="240"/>
        <v>-0.6558262270148667</v>
      </c>
      <c r="R908" s="5">
        <f t="shared" si="224"/>
        <v>0.24753187225515161</v>
      </c>
      <c r="S908" s="5">
        <f t="shared" si="225"/>
        <v>3.9800000000000182</v>
      </c>
      <c r="T908" s="5">
        <f t="shared" si="226"/>
        <v>4.0099999999999909</v>
      </c>
      <c r="U908" s="5">
        <f t="shared" si="227"/>
        <v>0.24939769038772641</v>
      </c>
      <c r="V908" s="5">
        <f t="shared" si="228"/>
        <v>1.5287269899576872</v>
      </c>
      <c r="W908" s="5">
        <f t="shared" si="229"/>
        <v>12.289999999999992</v>
      </c>
      <c r="X908" s="5">
        <f t="shared" si="230"/>
        <v>162.785</v>
      </c>
      <c r="Y908" s="5">
        <f t="shared" si="231"/>
        <v>20.248480314097822</v>
      </c>
      <c r="Z908" s="10">
        <f t="shared" si="232"/>
        <v>0.58492478148903904</v>
      </c>
      <c r="AA908">
        <f t="shared" si="233"/>
        <v>7.9900000000000091</v>
      </c>
    </row>
    <row r="909" spans="1:27">
      <c r="A909" s="1">
        <f t="shared" si="223"/>
        <v>657</v>
      </c>
      <c r="B909" s="1">
        <v>2</v>
      </c>
      <c r="C909" s="1">
        <v>-7</v>
      </c>
      <c r="D909" s="2">
        <v>4</v>
      </c>
      <c r="E909" s="5">
        <v>287.38</v>
      </c>
      <c r="F909" s="5">
        <v>310.74</v>
      </c>
      <c r="G909" s="5">
        <v>23.69</v>
      </c>
      <c r="H909" s="5">
        <v>282.01</v>
      </c>
      <c r="I909" s="5">
        <v>271.51</v>
      </c>
      <c r="J909" s="5">
        <v>25.67</v>
      </c>
      <c r="K909" s="6">
        <f t="shared" si="234"/>
        <v>284.69499999999999</v>
      </c>
      <c r="L909" s="6">
        <f t="shared" si="235"/>
        <v>5.3700000000000045</v>
      </c>
      <c r="M909" s="6">
        <f t="shared" si="236"/>
        <v>291.125</v>
      </c>
      <c r="N909" s="5">
        <f t="shared" si="237"/>
        <v>17.46543014070939</v>
      </c>
      <c r="O909" s="6">
        <f t="shared" si="238"/>
        <v>39.230000000000018</v>
      </c>
      <c r="P909" s="6">
        <f t="shared" si="239"/>
        <v>34.930860281418781</v>
      </c>
      <c r="Q909" s="6">
        <f t="shared" si="240"/>
        <v>-8.0098019530145503E-2</v>
      </c>
      <c r="R909" s="5">
        <f t="shared" si="224"/>
        <v>0.96934343234631404</v>
      </c>
      <c r="S909" s="5">
        <f t="shared" si="225"/>
        <v>33.860000000000014</v>
      </c>
      <c r="T909" s="5">
        <f t="shared" si="226"/>
        <v>39.230000000000018</v>
      </c>
      <c r="U909" s="5">
        <f t="shared" si="227"/>
        <v>1.1230756896321885</v>
      </c>
      <c r="V909" s="5">
        <f t="shared" si="228"/>
        <v>0.36815583402166585</v>
      </c>
      <c r="W909" s="5">
        <f t="shared" si="229"/>
        <v>6.4300000000000068</v>
      </c>
      <c r="X909" s="5">
        <f t="shared" si="230"/>
        <v>291.125</v>
      </c>
      <c r="Y909" s="5">
        <f t="shared" si="231"/>
        <v>16.668641863072686</v>
      </c>
      <c r="Z909" s="10">
        <f t="shared" si="232"/>
        <v>0.58544427574279012</v>
      </c>
      <c r="AA909">
        <f t="shared" si="233"/>
        <v>5.3700000000000045</v>
      </c>
    </row>
    <row r="910" spans="1:27">
      <c r="A910" s="1">
        <f t="shared" si="223"/>
        <v>70</v>
      </c>
      <c r="B910" s="1">
        <v>0</v>
      </c>
      <c r="C910" s="1">
        <v>3</v>
      </c>
      <c r="D910" s="2">
        <v>7</v>
      </c>
      <c r="E910" s="5">
        <v>292.18</v>
      </c>
      <c r="F910" s="5">
        <v>308.98</v>
      </c>
      <c r="G910" s="5">
        <v>23.74</v>
      </c>
      <c r="H910" s="5">
        <v>294.45999999999998</v>
      </c>
      <c r="I910" s="5">
        <v>281.45999999999998</v>
      </c>
      <c r="J910" s="5">
        <v>14.8</v>
      </c>
      <c r="K910" s="6">
        <f t="shared" si="234"/>
        <v>293.32</v>
      </c>
      <c r="L910" s="6">
        <f t="shared" si="235"/>
        <v>-2.2799999999999727</v>
      </c>
      <c r="M910" s="6">
        <f t="shared" si="236"/>
        <v>295.22000000000003</v>
      </c>
      <c r="N910" s="5">
        <f t="shared" si="237"/>
        <v>13.987741061372276</v>
      </c>
      <c r="O910" s="6">
        <f t="shared" si="238"/>
        <v>27.520000000000039</v>
      </c>
      <c r="P910" s="6">
        <f t="shared" si="239"/>
        <v>27.975482122744552</v>
      </c>
      <c r="Q910" s="6">
        <f t="shared" si="240"/>
        <v>0.44024463231299271</v>
      </c>
      <c r="R910" s="5">
        <f t="shared" si="224"/>
        <v>1.0652184605523598</v>
      </c>
      <c r="S910" s="5">
        <f t="shared" si="225"/>
        <v>29.800000000000011</v>
      </c>
      <c r="T910" s="5">
        <f t="shared" si="226"/>
        <v>27.520000000000039</v>
      </c>
      <c r="U910" s="5">
        <f t="shared" si="227"/>
        <v>0.98371852464432785</v>
      </c>
      <c r="V910" s="5">
        <f t="shared" si="228"/>
        <v>0.13583322651339053</v>
      </c>
      <c r="W910" s="5">
        <f t="shared" si="229"/>
        <v>1.9000000000000341</v>
      </c>
      <c r="X910" s="5">
        <f t="shared" si="230"/>
        <v>295.22000000000003</v>
      </c>
      <c r="Y910" s="5">
        <f t="shared" si="231"/>
        <v>21.105623753306546</v>
      </c>
      <c r="Z910" s="10">
        <f t="shared" si="232"/>
        <v>0.58558346971204711</v>
      </c>
      <c r="AA910">
        <f t="shared" si="233"/>
        <v>2.2799999999999727</v>
      </c>
    </row>
    <row r="911" spans="1:27">
      <c r="A911" s="1">
        <f t="shared" si="223"/>
        <v>449</v>
      </c>
      <c r="B911" s="1">
        <v>1</v>
      </c>
      <c r="C911" s="1">
        <v>2</v>
      </c>
      <c r="D911" s="2">
        <v>7</v>
      </c>
      <c r="E911" s="5">
        <v>290.5</v>
      </c>
      <c r="F911" s="5">
        <v>318.8</v>
      </c>
      <c r="G911" s="5">
        <v>23.27</v>
      </c>
      <c r="H911" s="5">
        <v>297.99</v>
      </c>
      <c r="I911" s="5">
        <v>307.77</v>
      </c>
      <c r="J911" s="5">
        <v>16.399999999999999</v>
      </c>
      <c r="K911" s="6">
        <f t="shared" si="234"/>
        <v>294.245</v>
      </c>
      <c r="L911" s="6">
        <f t="shared" si="235"/>
        <v>-7.4900000000000091</v>
      </c>
      <c r="M911" s="6">
        <f t="shared" si="236"/>
        <v>313.28499999999997</v>
      </c>
      <c r="N911" s="5">
        <f t="shared" si="237"/>
        <v>14.234227235786284</v>
      </c>
      <c r="O911" s="6">
        <f t="shared" si="238"/>
        <v>11.03000000000003</v>
      </c>
      <c r="P911" s="6">
        <f t="shared" si="239"/>
        <v>28.468454471572567</v>
      </c>
      <c r="Q911" s="6">
        <f t="shared" si="240"/>
        <v>0.33627234846096543</v>
      </c>
      <c r="R911" s="5">
        <f t="shared" si="224"/>
        <v>0.6505446236462662</v>
      </c>
      <c r="S911" s="5">
        <f t="shared" si="225"/>
        <v>18.520000000000039</v>
      </c>
      <c r="T911" s="5">
        <f t="shared" si="226"/>
        <v>11.03000000000003</v>
      </c>
      <c r="U911" s="5">
        <f t="shared" si="227"/>
        <v>0.38744639302474732</v>
      </c>
      <c r="V911" s="5">
        <f t="shared" si="228"/>
        <v>1.3376209108234187</v>
      </c>
      <c r="W911" s="5">
        <f t="shared" si="229"/>
        <v>19.039999999999964</v>
      </c>
      <c r="X911" s="5">
        <f t="shared" si="230"/>
        <v>313.28499999999997</v>
      </c>
      <c r="Y911" s="5">
        <f t="shared" si="231"/>
        <v>22.009273479375814</v>
      </c>
      <c r="Z911" s="10">
        <f t="shared" si="232"/>
        <v>0.58564323610881053</v>
      </c>
      <c r="AA911">
        <f t="shared" si="233"/>
        <v>7.4900000000000091</v>
      </c>
    </row>
    <row r="912" spans="1:27">
      <c r="A912" s="1">
        <f t="shared" si="223"/>
        <v>729</v>
      </c>
      <c r="B912" s="1">
        <v>2</v>
      </c>
      <c r="C912" s="1">
        <v>-3</v>
      </c>
      <c r="D912" s="2">
        <v>-8</v>
      </c>
      <c r="E912" s="5">
        <v>263.82</v>
      </c>
      <c r="F912" s="5">
        <v>250.48</v>
      </c>
      <c r="G912" s="5">
        <v>13.68</v>
      </c>
      <c r="H912" s="5">
        <v>263.62</v>
      </c>
      <c r="I912" s="5">
        <v>259.83</v>
      </c>
      <c r="J912" s="5">
        <v>13.5</v>
      </c>
      <c r="K912" s="6">
        <f t="shared" si="234"/>
        <v>263.72000000000003</v>
      </c>
      <c r="L912" s="6">
        <f t="shared" si="235"/>
        <v>0.19999999999998863</v>
      </c>
      <c r="M912" s="6">
        <f t="shared" si="236"/>
        <v>255.15499999999997</v>
      </c>
      <c r="N912" s="5">
        <f t="shared" si="237"/>
        <v>9.6097918812011738</v>
      </c>
      <c r="O912" s="6">
        <f t="shared" si="238"/>
        <v>-9.3499999999999943</v>
      </c>
      <c r="P912" s="6">
        <f t="shared" si="239"/>
        <v>19.219583762402348</v>
      </c>
      <c r="Q912" s="6">
        <f t="shared" si="240"/>
        <v>1.3244452241031438E-2</v>
      </c>
      <c r="R912" s="5">
        <f t="shared" si="224"/>
        <v>0.49688901268933011</v>
      </c>
      <c r="S912" s="5">
        <f t="shared" si="225"/>
        <v>9.5499999999999829</v>
      </c>
      <c r="T912" s="5">
        <f t="shared" si="226"/>
        <v>9.3499999999999943</v>
      </c>
      <c r="U912" s="5">
        <f t="shared" si="227"/>
        <v>0.48648296006756458</v>
      </c>
      <c r="V912" s="5">
        <f t="shared" si="228"/>
        <v>0.89127840705427164</v>
      </c>
      <c r="W912" s="5">
        <f t="shared" si="229"/>
        <v>8.5650000000000546</v>
      </c>
      <c r="X912" s="5">
        <f t="shared" si="230"/>
        <v>255.15499999999997</v>
      </c>
      <c r="Y912" s="5">
        <f t="shared" si="231"/>
        <v>26.551563567067273</v>
      </c>
      <c r="Z912" s="10">
        <f t="shared" si="232"/>
        <v>0.58573799603577026</v>
      </c>
      <c r="AA912">
        <f t="shared" si="233"/>
        <v>0.19999999999998863</v>
      </c>
    </row>
    <row r="913" spans="1:27">
      <c r="A913" s="1">
        <f t="shared" si="223"/>
        <v>1285</v>
      </c>
      <c r="B913" s="1">
        <v>3</v>
      </c>
      <c r="C913" s="1">
        <v>4</v>
      </c>
      <c r="D913" s="2">
        <v>1</v>
      </c>
      <c r="E913" s="5">
        <v>418.96</v>
      </c>
      <c r="F913" s="5">
        <v>437.78</v>
      </c>
      <c r="G913" s="5">
        <v>31.12</v>
      </c>
      <c r="H913" s="5">
        <v>397.49</v>
      </c>
      <c r="I913" s="5">
        <v>408.12</v>
      </c>
      <c r="J913" s="5">
        <v>19.09</v>
      </c>
      <c r="K913" s="6">
        <f t="shared" si="234"/>
        <v>408.22500000000002</v>
      </c>
      <c r="L913" s="6">
        <f t="shared" si="235"/>
        <v>21.46999999999997</v>
      </c>
      <c r="M913" s="6">
        <f t="shared" si="236"/>
        <v>422.95</v>
      </c>
      <c r="N913" s="5">
        <f t="shared" si="237"/>
        <v>18.254331677714198</v>
      </c>
      <c r="O913" s="6">
        <f t="shared" si="238"/>
        <v>29.659999999999968</v>
      </c>
      <c r="P913" s="6">
        <f t="shared" si="239"/>
        <v>36.508663355428396</v>
      </c>
      <c r="Q913" s="6">
        <f t="shared" si="240"/>
        <v>0.45317295410510683</v>
      </c>
      <c r="R913" s="5">
        <f t="shared" si="224"/>
        <v>0.2243303163489343</v>
      </c>
      <c r="S913" s="5">
        <f t="shared" si="225"/>
        <v>8.1899999999999977</v>
      </c>
      <c r="T913" s="5">
        <f t="shared" si="226"/>
        <v>29.659999999999968</v>
      </c>
      <c r="U913" s="5">
        <f t="shared" si="227"/>
        <v>0.81240991244314853</v>
      </c>
      <c r="V913" s="5">
        <f t="shared" si="228"/>
        <v>0.80665785304958515</v>
      </c>
      <c r="W913" s="5">
        <f t="shared" si="229"/>
        <v>14.724999999999966</v>
      </c>
      <c r="X913" s="5">
        <f t="shared" si="230"/>
        <v>422.95</v>
      </c>
      <c r="Y913" s="5">
        <f t="shared" si="231"/>
        <v>23.169843052449767</v>
      </c>
      <c r="Z913" s="10">
        <f t="shared" si="232"/>
        <v>0.5861023801350751</v>
      </c>
      <c r="AA913">
        <f t="shared" si="233"/>
        <v>21.46999999999997</v>
      </c>
    </row>
    <row r="914" spans="1:27">
      <c r="A914" s="1">
        <f t="shared" si="223"/>
        <v>54</v>
      </c>
      <c r="B914" s="1">
        <v>0</v>
      </c>
      <c r="C914" s="1">
        <v>3</v>
      </c>
      <c r="D914" s="2">
        <v>-9</v>
      </c>
      <c r="E914" s="5">
        <v>280.29000000000002</v>
      </c>
      <c r="F914" s="5">
        <v>252.25</v>
      </c>
      <c r="G914" s="5">
        <v>14.73</v>
      </c>
      <c r="H914" s="5">
        <v>276.81</v>
      </c>
      <c r="I914" s="5">
        <v>303.39</v>
      </c>
      <c r="J914" s="5">
        <v>24.46</v>
      </c>
      <c r="K914" s="6">
        <f t="shared" si="234"/>
        <v>278.55</v>
      </c>
      <c r="L914" s="6">
        <f t="shared" si="235"/>
        <v>3.4800000000000182</v>
      </c>
      <c r="M914" s="6">
        <f t="shared" si="236"/>
        <v>277.82</v>
      </c>
      <c r="N914" s="5">
        <f t="shared" si="237"/>
        <v>14.276418493445757</v>
      </c>
      <c r="O914" s="6">
        <f t="shared" si="238"/>
        <v>-51.139999999999986</v>
      </c>
      <c r="P914" s="6">
        <f t="shared" si="239"/>
        <v>28.552836986891514</v>
      </c>
      <c r="Q914" s="6">
        <f t="shared" si="240"/>
        <v>-0.4677239104609609</v>
      </c>
      <c r="R914" s="5">
        <f t="shared" si="224"/>
        <v>1.9129447636000518</v>
      </c>
      <c r="S914" s="5">
        <f t="shared" si="225"/>
        <v>54.620000000000005</v>
      </c>
      <c r="T914" s="5">
        <f t="shared" si="226"/>
        <v>51.139999999999986</v>
      </c>
      <c r="U914" s="5">
        <f t="shared" si="227"/>
        <v>1.7910654560693267</v>
      </c>
      <c r="V914" s="5">
        <f t="shared" si="228"/>
        <v>5.1133272699673105E-2</v>
      </c>
      <c r="W914" s="5">
        <f t="shared" si="229"/>
        <v>0.73000000000001819</v>
      </c>
      <c r="X914" s="5">
        <f t="shared" si="230"/>
        <v>277.82</v>
      </c>
      <c r="Y914" s="5">
        <f t="shared" si="231"/>
        <v>19.460062769072369</v>
      </c>
      <c r="Z914" s="10">
        <f t="shared" si="232"/>
        <v>0.58662083154282885</v>
      </c>
      <c r="AA914">
        <f t="shared" si="233"/>
        <v>3.4800000000000182</v>
      </c>
    </row>
    <row r="915" spans="1:27">
      <c r="A915" s="1">
        <f t="shared" si="223"/>
        <v>1875</v>
      </c>
      <c r="B915" s="1">
        <v>5</v>
      </c>
      <c r="C915" s="1">
        <v>-6</v>
      </c>
      <c r="D915" s="2">
        <v>1</v>
      </c>
      <c r="E915" s="5">
        <v>269.26</v>
      </c>
      <c r="F915" s="5">
        <v>251.81</v>
      </c>
      <c r="G915" s="5">
        <v>12.23</v>
      </c>
      <c r="H915" s="5">
        <v>264.27999999999997</v>
      </c>
      <c r="I915" s="5">
        <v>255.88</v>
      </c>
      <c r="J915" s="5">
        <v>12.18</v>
      </c>
      <c r="K915" s="6">
        <f t="shared" si="234"/>
        <v>266.77</v>
      </c>
      <c r="L915" s="6">
        <f t="shared" si="235"/>
        <v>4.9800000000000182</v>
      </c>
      <c r="M915" s="6">
        <f t="shared" si="236"/>
        <v>253.845</v>
      </c>
      <c r="N915" s="5">
        <f t="shared" si="237"/>
        <v>8.6302563693090839</v>
      </c>
      <c r="O915" s="6">
        <f t="shared" si="238"/>
        <v>-4.0699999999999932</v>
      </c>
      <c r="P915" s="6">
        <f t="shared" si="239"/>
        <v>17.260512738618168</v>
      </c>
      <c r="Q915" s="6">
        <f t="shared" si="240"/>
        <v>4.0966644994567952E-3</v>
      </c>
      <c r="R915" s="5">
        <f t="shared" si="224"/>
        <v>0.5243181437913953</v>
      </c>
      <c r="S915" s="5">
        <f t="shared" si="225"/>
        <v>9.0500000000000114</v>
      </c>
      <c r="T915" s="5">
        <f t="shared" si="226"/>
        <v>4.0699999999999932</v>
      </c>
      <c r="U915" s="5">
        <f t="shared" si="227"/>
        <v>0.23579832543988649</v>
      </c>
      <c r="V915" s="5">
        <f t="shared" si="228"/>
        <v>1.4976380129290094</v>
      </c>
      <c r="W915" s="5">
        <f t="shared" si="229"/>
        <v>12.924999999999983</v>
      </c>
      <c r="X915" s="5">
        <f t="shared" si="230"/>
        <v>253.845</v>
      </c>
      <c r="Y915" s="5">
        <f t="shared" si="231"/>
        <v>29.413378831099799</v>
      </c>
      <c r="Z915" s="10">
        <f t="shared" si="232"/>
        <v>0.58668731024285836</v>
      </c>
      <c r="AA915">
        <f t="shared" si="233"/>
        <v>4.9800000000000182</v>
      </c>
    </row>
    <row r="916" spans="1:27">
      <c r="A916" s="1">
        <f t="shared" si="223"/>
        <v>1266</v>
      </c>
      <c r="B916" s="1">
        <v>3</v>
      </c>
      <c r="C916" s="1">
        <v>3</v>
      </c>
      <c r="D916" s="2">
        <v>3</v>
      </c>
      <c r="E916" s="5">
        <v>352.11</v>
      </c>
      <c r="F916" s="5">
        <v>361.16</v>
      </c>
      <c r="G916" s="5">
        <v>26.25</v>
      </c>
      <c r="H916" s="5">
        <v>361.8</v>
      </c>
      <c r="I916" s="5">
        <v>336.66</v>
      </c>
      <c r="J916" s="5">
        <v>17.899999999999999</v>
      </c>
      <c r="K916" s="6">
        <f t="shared" si="234"/>
        <v>356.95500000000004</v>
      </c>
      <c r="L916" s="6">
        <f t="shared" si="235"/>
        <v>-9.6899999999999977</v>
      </c>
      <c r="M916" s="6">
        <f t="shared" si="236"/>
        <v>348.91</v>
      </c>
      <c r="N916" s="5">
        <f t="shared" si="237"/>
        <v>15.88609848263569</v>
      </c>
      <c r="O916" s="6">
        <f t="shared" si="238"/>
        <v>24.5</v>
      </c>
      <c r="P916" s="6">
        <f t="shared" si="239"/>
        <v>31.77219696527138</v>
      </c>
      <c r="Q916" s="6">
        <f t="shared" si="240"/>
        <v>0.3651932073434393</v>
      </c>
      <c r="R916" s="5">
        <f t="shared" si="224"/>
        <v>1.0760980752250591</v>
      </c>
      <c r="S916" s="5">
        <f t="shared" si="225"/>
        <v>34.19</v>
      </c>
      <c r="T916" s="5">
        <f t="shared" si="226"/>
        <v>24.5</v>
      </c>
      <c r="U916" s="5">
        <f t="shared" si="227"/>
        <v>0.77111444407762364</v>
      </c>
      <c r="V916" s="5">
        <f t="shared" si="228"/>
        <v>0.50641760837587713</v>
      </c>
      <c r="W916" s="5">
        <f t="shared" si="229"/>
        <v>8.0450000000000159</v>
      </c>
      <c r="X916" s="5">
        <f t="shared" si="230"/>
        <v>348.91</v>
      </c>
      <c r="Y916" s="5">
        <f t="shared" si="231"/>
        <v>21.963227810867238</v>
      </c>
      <c r="Z916" s="10">
        <f t="shared" si="232"/>
        <v>0.58685091803625899</v>
      </c>
      <c r="AA916">
        <f t="shared" si="233"/>
        <v>9.6899999999999977</v>
      </c>
    </row>
    <row r="917" spans="1:27">
      <c r="A917" s="1">
        <f t="shared" si="223"/>
        <v>1584</v>
      </c>
      <c r="B917" s="1">
        <v>4</v>
      </c>
      <c r="C917" s="1">
        <v>-1</v>
      </c>
      <c r="D917" s="2">
        <v>5</v>
      </c>
      <c r="E917" s="5">
        <v>361.55</v>
      </c>
      <c r="F917" s="5">
        <v>347.59</v>
      </c>
      <c r="G917" s="5">
        <v>17.399999999999999</v>
      </c>
      <c r="H917" s="5">
        <v>373.79</v>
      </c>
      <c r="I917" s="5">
        <v>344.25</v>
      </c>
      <c r="J917" s="5">
        <v>15.89</v>
      </c>
      <c r="K917" s="6">
        <f t="shared" si="234"/>
        <v>367.67</v>
      </c>
      <c r="L917" s="6">
        <f t="shared" si="235"/>
        <v>-12.240000000000009</v>
      </c>
      <c r="M917" s="6">
        <f t="shared" si="236"/>
        <v>345.91999999999996</v>
      </c>
      <c r="N917" s="5">
        <f t="shared" si="237"/>
        <v>11.78189394791856</v>
      </c>
      <c r="O917" s="6">
        <f t="shared" si="238"/>
        <v>3.339999999999975</v>
      </c>
      <c r="P917" s="6">
        <f t="shared" si="239"/>
        <v>23.56378789583712</v>
      </c>
      <c r="Q917" s="6">
        <f t="shared" si="240"/>
        <v>9.0531670208901363E-2</v>
      </c>
      <c r="R917" s="5">
        <f t="shared" si="224"/>
        <v>0.66118401968608853</v>
      </c>
      <c r="S917" s="5">
        <f t="shared" si="225"/>
        <v>15.579999999999984</v>
      </c>
      <c r="T917" s="5">
        <f t="shared" si="226"/>
        <v>3.339999999999975</v>
      </c>
      <c r="U917" s="5">
        <f t="shared" si="227"/>
        <v>0.1417429156451554</v>
      </c>
      <c r="V917" s="5">
        <f t="shared" si="228"/>
        <v>1.8460529432827313</v>
      </c>
      <c r="W917" s="5">
        <f t="shared" si="229"/>
        <v>21.750000000000057</v>
      </c>
      <c r="X917" s="5">
        <f t="shared" si="230"/>
        <v>345.91999999999996</v>
      </c>
      <c r="Y917" s="5">
        <f t="shared" si="231"/>
        <v>29.360305017947617</v>
      </c>
      <c r="Z917" s="10">
        <f t="shared" si="232"/>
        <v>0.58745212570898064</v>
      </c>
      <c r="AA917">
        <f t="shared" si="233"/>
        <v>12.240000000000009</v>
      </c>
    </row>
    <row r="918" spans="1:27">
      <c r="A918" s="1">
        <f t="shared" si="223"/>
        <v>2002</v>
      </c>
      <c r="B918" s="1">
        <v>5</v>
      </c>
      <c r="C918" s="1">
        <v>0</v>
      </c>
      <c r="D918" s="2">
        <v>2</v>
      </c>
      <c r="E918" s="5">
        <v>249.28</v>
      </c>
      <c r="F918" s="5">
        <v>264.95999999999998</v>
      </c>
      <c r="G918" s="5">
        <v>14.03</v>
      </c>
      <c r="H918" s="5">
        <v>255.3</v>
      </c>
      <c r="I918" s="5">
        <v>251.78</v>
      </c>
      <c r="J918" s="5">
        <v>9.7200000000000006</v>
      </c>
      <c r="K918" s="6">
        <f t="shared" si="234"/>
        <v>252.29000000000002</v>
      </c>
      <c r="L918" s="6">
        <f t="shared" si="235"/>
        <v>-6.0200000000000102</v>
      </c>
      <c r="M918" s="6">
        <f t="shared" si="236"/>
        <v>258.37</v>
      </c>
      <c r="N918" s="5">
        <f t="shared" si="237"/>
        <v>8.5340391960665372</v>
      </c>
      <c r="O918" s="6">
        <f t="shared" si="238"/>
        <v>13.179999999999978</v>
      </c>
      <c r="P918" s="6">
        <f t="shared" si="239"/>
        <v>17.068078392133074</v>
      </c>
      <c r="Q918" s="6">
        <f t="shared" si="240"/>
        <v>0.35137562118266785</v>
      </c>
      <c r="R918" s="5">
        <f t="shared" si="224"/>
        <v>1.1249069496217892</v>
      </c>
      <c r="S918" s="5">
        <f t="shared" si="225"/>
        <v>19.199999999999989</v>
      </c>
      <c r="T918" s="5">
        <f t="shared" si="226"/>
        <v>13.179999999999978</v>
      </c>
      <c r="U918" s="5">
        <f t="shared" si="227"/>
        <v>0.77220174979245659</v>
      </c>
      <c r="V918" s="5">
        <f t="shared" si="228"/>
        <v>0.71244106809379837</v>
      </c>
      <c r="W918" s="5">
        <f t="shared" si="229"/>
        <v>6.0799999999999841</v>
      </c>
      <c r="X918" s="5">
        <f t="shared" si="230"/>
        <v>258.37</v>
      </c>
      <c r="Y918" s="5">
        <f t="shared" si="231"/>
        <v>30.275230059768944</v>
      </c>
      <c r="Z918" s="10">
        <f t="shared" si="232"/>
        <v>0.58764359947165257</v>
      </c>
      <c r="AA918">
        <f t="shared" si="233"/>
        <v>6.0200000000000102</v>
      </c>
    </row>
    <row r="919" spans="1:27">
      <c r="A919" s="1">
        <f t="shared" si="223"/>
        <v>2353</v>
      </c>
      <c r="B919" s="1">
        <v>6</v>
      </c>
      <c r="C919" s="1">
        <v>-2</v>
      </c>
      <c r="D919" s="2">
        <v>-5</v>
      </c>
      <c r="E919" s="5">
        <v>702.65</v>
      </c>
      <c r="F919" s="5">
        <v>646.1</v>
      </c>
      <c r="G919" s="5">
        <v>33.68</v>
      </c>
      <c r="H919" s="5">
        <v>730.36</v>
      </c>
      <c r="I919" s="5">
        <v>739.37</v>
      </c>
      <c r="J919" s="5">
        <v>32.17</v>
      </c>
      <c r="K919" s="6">
        <f t="shared" si="234"/>
        <v>716.505</v>
      </c>
      <c r="L919" s="6">
        <f t="shared" si="235"/>
        <v>-27.710000000000036</v>
      </c>
      <c r="M919" s="6">
        <f t="shared" si="236"/>
        <v>692.73500000000001</v>
      </c>
      <c r="N919" s="5">
        <f t="shared" si="237"/>
        <v>23.287610976654516</v>
      </c>
      <c r="O919" s="6">
        <f t="shared" si="238"/>
        <v>-93.269999999999982</v>
      </c>
      <c r="P919" s="6">
        <f t="shared" si="239"/>
        <v>46.575221953309033</v>
      </c>
      <c r="Q919" s="6">
        <f t="shared" si="240"/>
        <v>4.5837704465130379E-2</v>
      </c>
      <c r="R919" s="5">
        <f t="shared" si="224"/>
        <v>1.4076154068728404</v>
      </c>
      <c r="S919" s="5">
        <f t="shared" si="225"/>
        <v>65.559999999999945</v>
      </c>
      <c r="T919" s="5">
        <f t="shared" si="226"/>
        <v>93.269999999999982</v>
      </c>
      <c r="U919" s="5">
        <f t="shared" si="227"/>
        <v>2.002566946293928</v>
      </c>
      <c r="V919" s="5">
        <f t="shared" si="228"/>
        <v>1.0207144057769195</v>
      </c>
      <c r="W919" s="5">
        <f t="shared" si="229"/>
        <v>23.769999999999982</v>
      </c>
      <c r="X919" s="5">
        <f t="shared" si="230"/>
        <v>692.73500000000001</v>
      </c>
      <c r="Y919" s="5">
        <f t="shared" si="231"/>
        <v>29.746932851740635</v>
      </c>
      <c r="Z919" s="10">
        <f t="shared" si="232"/>
        <v>0.58777121399401666</v>
      </c>
      <c r="AA919">
        <f t="shared" si="233"/>
        <v>27.710000000000036</v>
      </c>
    </row>
    <row r="920" spans="1:27">
      <c r="A920" s="1">
        <f t="shared" si="223"/>
        <v>2040</v>
      </c>
      <c r="B920" s="1">
        <v>5</v>
      </c>
      <c r="C920" s="1">
        <v>2</v>
      </c>
      <c r="D920" s="2">
        <v>-2</v>
      </c>
      <c r="E920" s="5">
        <v>134.13999999999999</v>
      </c>
      <c r="F920" s="5">
        <v>137.25</v>
      </c>
      <c r="G920" s="5">
        <v>7.24</v>
      </c>
      <c r="H920" s="5">
        <v>148.78</v>
      </c>
      <c r="I920" s="5">
        <v>165.55</v>
      </c>
      <c r="J920" s="5">
        <v>8.9499999999999993</v>
      </c>
      <c r="K920" s="6">
        <f t="shared" si="234"/>
        <v>141.45999999999998</v>
      </c>
      <c r="L920" s="6">
        <f t="shared" si="235"/>
        <v>-14.640000000000015</v>
      </c>
      <c r="M920" s="6">
        <f t="shared" si="236"/>
        <v>151.4</v>
      </c>
      <c r="N920" s="5">
        <f t="shared" si="237"/>
        <v>5.7558687441601721</v>
      </c>
      <c r="O920" s="6">
        <f t="shared" si="238"/>
        <v>-28.300000000000011</v>
      </c>
      <c r="P920" s="6">
        <f t="shared" si="239"/>
        <v>11.511737488320344</v>
      </c>
      <c r="Q920" s="6">
        <f t="shared" si="240"/>
        <v>-0.20891095011247346</v>
      </c>
      <c r="R920" s="5">
        <f t="shared" si="224"/>
        <v>1.1866149670159913</v>
      </c>
      <c r="S920" s="5">
        <f t="shared" si="225"/>
        <v>13.659999999999997</v>
      </c>
      <c r="T920" s="5">
        <f t="shared" si="226"/>
        <v>28.300000000000011</v>
      </c>
      <c r="U920" s="5">
        <f t="shared" si="227"/>
        <v>2.4583604367900862</v>
      </c>
      <c r="V920" s="5">
        <f t="shared" si="228"/>
        <v>1.7269330559500715</v>
      </c>
      <c r="W920" s="5">
        <f t="shared" si="229"/>
        <v>9.9400000000000261</v>
      </c>
      <c r="X920" s="5">
        <f t="shared" si="230"/>
        <v>151.4</v>
      </c>
      <c r="Y920" s="5">
        <f t="shared" si="231"/>
        <v>26.30358799505434</v>
      </c>
      <c r="Z920" s="10">
        <f t="shared" si="232"/>
        <v>0.5887299890442137</v>
      </c>
      <c r="AA920">
        <f t="shared" si="233"/>
        <v>14.640000000000015</v>
      </c>
    </row>
    <row r="921" spans="1:27">
      <c r="A921" s="1">
        <f t="shared" si="223"/>
        <v>2358</v>
      </c>
      <c r="B921" s="1">
        <v>6</v>
      </c>
      <c r="C921" s="1">
        <v>-2</v>
      </c>
      <c r="D921" s="2">
        <v>0</v>
      </c>
      <c r="E921" s="5">
        <v>243.79</v>
      </c>
      <c r="F921" s="5">
        <v>233.09</v>
      </c>
      <c r="G921" s="5">
        <v>11.29</v>
      </c>
      <c r="H921" s="5">
        <v>245.54</v>
      </c>
      <c r="I921" s="5">
        <v>241.95</v>
      </c>
      <c r="J921" s="5">
        <v>11.69</v>
      </c>
      <c r="K921" s="6">
        <f t="shared" si="234"/>
        <v>244.66499999999999</v>
      </c>
      <c r="L921" s="6">
        <f t="shared" si="235"/>
        <v>-1.75</v>
      </c>
      <c r="M921" s="6">
        <f t="shared" si="236"/>
        <v>237.51999999999998</v>
      </c>
      <c r="N921" s="5">
        <f t="shared" si="237"/>
        <v>8.1258876438208265</v>
      </c>
      <c r="O921" s="6">
        <f t="shared" si="238"/>
        <v>-8.8599999999999852</v>
      </c>
      <c r="P921" s="6">
        <f t="shared" si="239"/>
        <v>16.251775287641653</v>
      </c>
      <c r="Q921" s="6">
        <f t="shared" si="240"/>
        <v>-3.4802336209044195E-2</v>
      </c>
      <c r="R921" s="5">
        <f t="shared" si="224"/>
        <v>0.43749066635241052</v>
      </c>
      <c r="S921" s="5">
        <f t="shared" si="225"/>
        <v>7.1099999999999852</v>
      </c>
      <c r="T921" s="5">
        <f t="shared" si="226"/>
        <v>8.8599999999999852</v>
      </c>
      <c r="U921" s="5">
        <f t="shared" si="227"/>
        <v>0.54517121011003644</v>
      </c>
      <c r="V921" s="5">
        <f t="shared" si="228"/>
        <v>0.87928855445512921</v>
      </c>
      <c r="W921" s="5">
        <f t="shared" si="229"/>
        <v>7.1450000000000102</v>
      </c>
      <c r="X921" s="5">
        <f t="shared" si="230"/>
        <v>237.51999999999998</v>
      </c>
      <c r="Y921" s="5">
        <f t="shared" si="231"/>
        <v>29.230037432355768</v>
      </c>
      <c r="Z921" s="10">
        <f t="shared" si="232"/>
        <v>0.58877839634280071</v>
      </c>
      <c r="AA921">
        <f t="shared" si="233"/>
        <v>1.75</v>
      </c>
    </row>
    <row r="922" spans="1:27">
      <c r="A922" s="1">
        <f t="shared" si="223"/>
        <v>1453</v>
      </c>
      <c r="B922" s="1">
        <v>4</v>
      </c>
      <c r="C922" s="1">
        <v>-7</v>
      </c>
      <c r="D922" s="2">
        <v>0</v>
      </c>
      <c r="E922" s="5">
        <v>378.09</v>
      </c>
      <c r="F922" s="5">
        <v>327.55</v>
      </c>
      <c r="G922" s="5">
        <v>25.99</v>
      </c>
      <c r="H922" s="5">
        <v>383.03</v>
      </c>
      <c r="I922" s="5">
        <v>378.18</v>
      </c>
      <c r="J922" s="5">
        <v>22.06</v>
      </c>
      <c r="K922" s="6">
        <f t="shared" si="234"/>
        <v>380.55999999999995</v>
      </c>
      <c r="L922" s="6">
        <f t="shared" si="235"/>
        <v>-4.9399999999999977</v>
      </c>
      <c r="M922" s="6">
        <f t="shared" si="236"/>
        <v>352.86500000000001</v>
      </c>
      <c r="N922" s="5">
        <f t="shared" si="237"/>
        <v>17.044967732442323</v>
      </c>
      <c r="O922" s="6">
        <f t="shared" si="238"/>
        <v>-50.629999999999995</v>
      </c>
      <c r="P922" s="6">
        <f t="shared" si="239"/>
        <v>34.089935464884647</v>
      </c>
      <c r="Q922" s="6">
        <f t="shared" si="240"/>
        <v>0.1624925986794693</v>
      </c>
      <c r="R922" s="5">
        <f t="shared" si="224"/>
        <v>1.3402782779411344</v>
      </c>
      <c r="S922" s="5">
        <f t="shared" si="225"/>
        <v>45.69</v>
      </c>
      <c r="T922" s="5">
        <f t="shared" si="226"/>
        <v>50.629999999999995</v>
      </c>
      <c r="U922" s="5">
        <f t="shared" si="227"/>
        <v>1.4851890832164507</v>
      </c>
      <c r="V922" s="5">
        <f t="shared" si="228"/>
        <v>1.624819737692258</v>
      </c>
      <c r="W922" s="5">
        <f t="shared" si="229"/>
        <v>27.694999999999936</v>
      </c>
      <c r="X922" s="5">
        <f t="shared" si="230"/>
        <v>352.86500000000001</v>
      </c>
      <c r="Y922" s="5">
        <f t="shared" si="231"/>
        <v>20.702004576305466</v>
      </c>
      <c r="Z922" s="10">
        <f t="shared" si="232"/>
        <v>0.58931740174544311</v>
      </c>
      <c r="AA922">
        <f t="shared" si="233"/>
        <v>4.9399999999999977</v>
      </c>
    </row>
    <row r="923" spans="1:27">
      <c r="A923" s="1">
        <f t="shared" si="223"/>
        <v>2378</v>
      </c>
      <c r="B923" s="1">
        <v>6</v>
      </c>
      <c r="C923" s="1">
        <v>-1</v>
      </c>
      <c r="D923" s="2">
        <v>-1</v>
      </c>
      <c r="E923" s="5">
        <v>306.06</v>
      </c>
      <c r="F923" s="5">
        <v>288.33</v>
      </c>
      <c r="G923" s="5">
        <v>38.72</v>
      </c>
      <c r="H923" s="5">
        <v>329.54</v>
      </c>
      <c r="I923" s="5">
        <v>348.51</v>
      </c>
      <c r="J923" s="5">
        <v>26.58</v>
      </c>
      <c r="K923" s="6">
        <f t="shared" si="234"/>
        <v>317.8</v>
      </c>
      <c r="L923" s="6">
        <f t="shared" si="235"/>
        <v>-23.480000000000018</v>
      </c>
      <c r="M923" s="6">
        <f t="shared" si="236"/>
        <v>318.41999999999996</v>
      </c>
      <c r="N923" s="5">
        <f t="shared" si="237"/>
        <v>23.482625492052627</v>
      </c>
      <c r="O923" s="6">
        <f t="shared" si="238"/>
        <v>-60.180000000000007</v>
      </c>
      <c r="P923" s="6">
        <f t="shared" si="239"/>
        <v>46.965250984105253</v>
      </c>
      <c r="Q923" s="6">
        <f t="shared" si="240"/>
        <v>0.35940041386661725</v>
      </c>
      <c r="R923" s="5">
        <f t="shared" si="224"/>
        <v>0.7814288060000063</v>
      </c>
      <c r="S923" s="5">
        <f t="shared" si="225"/>
        <v>36.699999999999989</v>
      </c>
      <c r="T923" s="5">
        <f t="shared" si="226"/>
        <v>60.180000000000007</v>
      </c>
      <c r="U923" s="5">
        <f t="shared" si="227"/>
        <v>1.2813729031357057</v>
      </c>
      <c r="V923" s="5">
        <f t="shared" si="228"/>
        <v>2.6402499167300447E-2</v>
      </c>
      <c r="W923" s="5">
        <f t="shared" si="229"/>
        <v>0.6199999999999477</v>
      </c>
      <c r="X923" s="5">
        <f t="shared" si="230"/>
        <v>318.41999999999996</v>
      </c>
      <c r="Y923" s="5">
        <f t="shared" si="231"/>
        <v>13.559812556213735</v>
      </c>
      <c r="Z923" s="10">
        <f t="shared" si="232"/>
        <v>0.58982200704958443</v>
      </c>
      <c r="AA923">
        <f t="shared" si="233"/>
        <v>23.480000000000018</v>
      </c>
    </row>
    <row r="924" spans="1:27">
      <c r="A924" s="1">
        <f t="shared" ref="A924:A987" si="241">400*B924+21*C924+D924</f>
        <v>1509</v>
      </c>
      <c r="B924" s="1">
        <v>4</v>
      </c>
      <c r="C924" s="1">
        <v>-4</v>
      </c>
      <c r="D924" s="2">
        <v>-7</v>
      </c>
      <c r="E924" s="5">
        <v>553.16</v>
      </c>
      <c r="F924" s="5">
        <v>548.71</v>
      </c>
      <c r="G924" s="5">
        <v>21.27</v>
      </c>
      <c r="H924" s="5">
        <v>559.22</v>
      </c>
      <c r="I924" s="5">
        <v>572.92999999999995</v>
      </c>
      <c r="J924" s="5">
        <v>25.15</v>
      </c>
      <c r="K924" s="6">
        <f t="shared" si="234"/>
        <v>556.19000000000005</v>
      </c>
      <c r="L924" s="6">
        <f t="shared" si="235"/>
        <v>-6.0600000000000591</v>
      </c>
      <c r="M924" s="6">
        <f t="shared" si="236"/>
        <v>560.81999999999994</v>
      </c>
      <c r="N924" s="5">
        <f t="shared" si="237"/>
        <v>16.469178789484314</v>
      </c>
      <c r="O924" s="6">
        <f t="shared" si="238"/>
        <v>-24.219999999999914</v>
      </c>
      <c r="P924" s="6">
        <f t="shared" si="239"/>
        <v>32.938357578968628</v>
      </c>
      <c r="Q924" s="6">
        <f t="shared" si="240"/>
        <v>-0.166009515405249</v>
      </c>
      <c r="R924" s="5">
        <f t="shared" ref="R924:R987" si="242">ABS(O924-L924)/P924</f>
        <v>0.55133289376866634</v>
      </c>
      <c r="S924" s="5">
        <f t="shared" ref="S924:S987" si="243">ABS(O924-L924)</f>
        <v>18.159999999999854</v>
      </c>
      <c r="T924" s="5">
        <f t="shared" ref="T924:T987" si="244">ABS(O924)</f>
        <v>24.219999999999914</v>
      </c>
      <c r="U924" s="5">
        <f t="shared" ref="U924:U987" si="245">ABS(O924)/P924</f>
        <v>0.73531292329720022</v>
      </c>
      <c r="V924" s="5">
        <f t="shared" ref="V924:V987" si="246">ABS(M924-K924)/N924</f>
        <v>0.28113120023666083</v>
      </c>
      <c r="W924" s="5">
        <f t="shared" ref="W924:W987" si="247">ABS(M924-K924)</f>
        <v>4.6299999999998818</v>
      </c>
      <c r="X924" s="5">
        <f t="shared" ref="X924:X987" si="248">ABS(M924)</f>
        <v>560.81999999999994</v>
      </c>
      <c r="Y924" s="5">
        <f t="shared" ref="Y924:Y987" si="249">ABS(M924)/N924</f>
        <v>34.052699722835449</v>
      </c>
      <c r="Z924" s="10">
        <f t="shared" ref="Z924:Z987" si="250">SQRT(0.011265*B924*B924+0.007675*C924*C924+0.004355*D924*D924+0.007465*B924*C924+0.002878*C924*D924+0.004628*D924*B924)</f>
        <v>0.58991101023798487</v>
      </c>
      <c r="AA924">
        <f t="shared" si="233"/>
        <v>6.0600000000000591</v>
      </c>
    </row>
    <row r="925" spans="1:27">
      <c r="A925" s="1">
        <f t="shared" si="241"/>
        <v>370</v>
      </c>
      <c r="B925" s="1">
        <v>1</v>
      </c>
      <c r="C925" s="1">
        <v>-1</v>
      </c>
      <c r="D925" s="2">
        <v>-9</v>
      </c>
      <c r="E925" s="5">
        <v>544.51</v>
      </c>
      <c r="F925" s="5">
        <v>543.22</v>
      </c>
      <c r="G925" s="5">
        <v>29.34</v>
      </c>
      <c r="H925" s="5">
        <v>542.98</v>
      </c>
      <c r="I925" s="5">
        <v>535.82000000000005</v>
      </c>
      <c r="J925" s="5">
        <v>32.26</v>
      </c>
      <c r="K925" s="6">
        <f t="shared" si="234"/>
        <v>543.745</v>
      </c>
      <c r="L925" s="6">
        <f t="shared" si="235"/>
        <v>1.5299999999999727</v>
      </c>
      <c r="M925" s="6">
        <f t="shared" si="236"/>
        <v>539.52</v>
      </c>
      <c r="N925" s="5">
        <f t="shared" si="237"/>
        <v>21.803343780255357</v>
      </c>
      <c r="O925" s="6">
        <f t="shared" si="238"/>
        <v>7.3999999999999773</v>
      </c>
      <c r="P925" s="6">
        <f t="shared" si="239"/>
        <v>43.606687560510714</v>
      </c>
      <c r="Q925" s="6">
        <f t="shared" si="240"/>
        <v>-9.4592644542600954E-2</v>
      </c>
      <c r="R925" s="5">
        <f t="shared" si="242"/>
        <v>0.1346123800817137</v>
      </c>
      <c r="S925" s="5">
        <f t="shared" si="243"/>
        <v>5.8700000000000045</v>
      </c>
      <c r="T925" s="5">
        <f t="shared" si="244"/>
        <v>7.3999999999999773</v>
      </c>
      <c r="U925" s="5">
        <f t="shared" si="245"/>
        <v>0.16969874149994504</v>
      </c>
      <c r="V925" s="5">
        <f t="shared" si="246"/>
        <v>0.19377761698304699</v>
      </c>
      <c r="W925" s="5">
        <f t="shared" si="247"/>
        <v>4.2250000000000227</v>
      </c>
      <c r="X925" s="5">
        <f t="shared" si="248"/>
        <v>539.52</v>
      </c>
      <c r="Y925" s="5">
        <f t="shared" si="249"/>
        <v>24.744828382175847</v>
      </c>
      <c r="Z925" s="10">
        <f t="shared" si="250"/>
        <v>0.59032194605994448</v>
      </c>
      <c r="AA925">
        <f t="shared" ref="AA925:AA988" si="251">ABS(L925)</f>
        <v>1.5299999999999727</v>
      </c>
    </row>
    <row r="926" spans="1:27">
      <c r="A926" s="1">
        <f t="shared" si="241"/>
        <v>90</v>
      </c>
      <c r="B926" s="1">
        <v>0</v>
      </c>
      <c r="C926" s="1">
        <v>4</v>
      </c>
      <c r="D926" s="2">
        <v>6</v>
      </c>
      <c r="E926" s="5">
        <v>377.76</v>
      </c>
      <c r="F926" s="5">
        <v>398.24</v>
      </c>
      <c r="G926" s="5">
        <v>30.2</v>
      </c>
      <c r="H926" s="5">
        <v>376.57</v>
      </c>
      <c r="I926" s="5">
        <v>387.79</v>
      </c>
      <c r="J926" s="5">
        <v>20.18</v>
      </c>
      <c r="K926" s="6">
        <f t="shared" si="234"/>
        <v>377.16499999999996</v>
      </c>
      <c r="L926" s="6">
        <f t="shared" si="235"/>
        <v>1.1899999999999977</v>
      </c>
      <c r="M926" s="6">
        <f t="shared" si="236"/>
        <v>393.01499999999999</v>
      </c>
      <c r="N926" s="5">
        <f t="shared" si="237"/>
        <v>18.160894801743662</v>
      </c>
      <c r="O926" s="6">
        <f t="shared" si="238"/>
        <v>10.449999999999989</v>
      </c>
      <c r="P926" s="6">
        <f t="shared" si="239"/>
        <v>36.321789603487325</v>
      </c>
      <c r="Q926" s="6">
        <f t="shared" si="240"/>
        <v>0.38264091631114244</v>
      </c>
      <c r="R926" s="5">
        <f t="shared" si="242"/>
        <v>0.25494338525409332</v>
      </c>
      <c r="S926" s="5">
        <f t="shared" si="243"/>
        <v>9.2599999999999909</v>
      </c>
      <c r="T926" s="5">
        <f t="shared" si="244"/>
        <v>10.449999999999989</v>
      </c>
      <c r="U926" s="5">
        <f t="shared" si="245"/>
        <v>0.28770608811072085</v>
      </c>
      <c r="V926" s="5">
        <f t="shared" si="246"/>
        <v>0.8727543534076434</v>
      </c>
      <c r="W926" s="5">
        <f t="shared" si="247"/>
        <v>15.850000000000023</v>
      </c>
      <c r="X926" s="5">
        <f t="shared" si="248"/>
        <v>393.01499999999999</v>
      </c>
      <c r="Y926" s="5">
        <f t="shared" si="249"/>
        <v>21.640728845710061</v>
      </c>
      <c r="Z926" s="10">
        <f t="shared" si="250"/>
        <v>0.59046761130480308</v>
      </c>
      <c r="AA926">
        <f t="shared" si="251"/>
        <v>1.1899999999999977</v>
      </c>
    </row>
    <row r="927" spans="1:27">
      <c r="A927" s="1">
        <f t="shared" si="241"/>
        <v>2316</v>
      </c>
      <c r="B927" s="1">
        <v>6</v>
      </c>
      <c r="C927" s="1">
        <v>-4</v>
      </c>
      <c r="D927" s="2">
        <v>0</v>
      </c>
      <c r="E927" s="5">
        <v>339.8</v>
      </c>
      <c r="F927" s="5">
        <v>337.06</v>
      </c>
      <c r="G927" s="5">
        <v>13.34</v>
      </c>
      <c r="H927" s="5">
        <v>336.87</v>
      </c>
      <c r="I927" s="5">
        <v>317.79000000000002</v>
      </c>
      <c r="J927" s="5">
        <v>16.98</v>
      </c>
      <c r="K927" s="6">
        <f t="shared" si="234"/>
        <v>338.33500000000004</v>
      </c>
      <c r="L927" s="6">
        <f t="shared" si="235"/>
        <v>2.9300000000000068</v>
      </c>
      <c r="M927" s="6">
        <f t="shared" si="236"/>
        <v>327.42500000000001</v>
      </c>
      <c r="N927" s="5">
        <f t="shared" si="237"/>
        <v>10.796712462597121</v>
      </c>
      <c r="O927" s="6">
        <f t="shared" si="238"/>
        <v>19.269999999999982</v>
      </c>
      <c r="P927" s="6">
        <f t="shared" si="239"/>
        <v>21.593424925194242</v>
      </c>
      <c r="Q927" s="6">
        <f t="shared" si="240"/>
        <v>-0.23669414681433315</v>
      </c>
      <c r="R927" s="5">
        <f t="shared" si="242"/>
        <v>0.75671182578059648</v>
      </c>
      <c r="S927" s="5">
        <f t="shared" si="243"/>
        <v>16.339999999999975</v>
      </c>
      <c r="T927" s="5">
        <f t="shared" si="244"/>
        <v>19.269999999999982</v>
      </c>
      <c r="U927" s="5">
        <f t="shared" si="245"/>
        <v>0.89240127801665259</v>
      </c>
      <c r="V927" s="5">
        <f t="shared" si="246"/>
        <v>1.0104927808159534</v>
      </c>
      <c r="W927" s="5">
        <f t="shared" si="247"/>
        <v>10.910000000000025</v>
      </c>
      <c r="X927" s="5">
        <f t="shared" si="248"/>
        <v>327.42500000000001</v>
      </c>
      <c r="Y927" s="5">
        <f t="shared" si="249"/>
        <v>30.326361022792192</v>
      </c>
      <c r="Z927" s="10">
        <f t="shared" si="250"/>
        <v>0.59091454542937094</v>
      </c>
      <c r="AA927">
        <f t="shared" si="251"/>
        <v>2.9300000000000068</v>
      </c>
    </row>
    <row r="928" spans="1:27">
      <c r="A928" s="1">
        <f t="shared" si="241"/>
        <v>1277</v>
      </c>
      <c r="B928" s="1">
        <v>3</v>
      </c>
      <c r="C928" s="1">
        <v>4</v>
      </c>
      <c r="D928" s="2">
        <v>-7</v>
      </c>
      <c r="E928" s="5">
        <v>244.25</v>
      </c>
      <c r="F928" s="5">
        <v>235.08</v>
      </c>
      <c r="G928" s="5">
        <v>11.29</v>
      </c>
      <c r="H928" s="5">
        <v>250.64</v>
      </c>
      <c r="I928" s="5">
        <v>252.71</v>
      </c>
      <c r="J928" s="5">
        <v>10.43</v>
      </c>
      <c r="K928" s="6">
        <f t="shared" si="234"/>
        <v>247.44499999999999</v>
      </c>
      <c r="L928" s="6">
        <f t="shared" si="235"/>
        <v>-6.3899999999999864</v>
      </c>
      <c r="M928" s="6">
        <f t="shared" si="236"/>
        <v>243.89500000000001</v>
      </c>
      <c r="N928" s="5">
        <f t="shared" si="237"/>
        <v>7.6851968094512708</v>
      </c>
      <c r="O928" s="6">
        <f t="shared" si="238"/>
        <v>-17.629999999999995</v>
      </c>
      <c r="P928" s="6">
        <f t="shared" si="239"/>
        <v>15.370393618902542</v>
      </c>
      <c r="Q928" s="6">
        <f t="shared" si="240"/>
        <v>7.9065731495159761E-2</v>
      </c>
      <c r="R928" s="5">
        <f t="shared" si="242"/>
        <v>0.731276002338485</v>
      </c>
      <c r="S928" s="5">
        <f t="shared" si="243"/>
        <v>11.240000000000009</v>
      </c>
      <c r="T928" s="5">
        <f t="shared" si="244"/>
        <v>17.629999999999995</v>
      </c>
      <c r="U928" s="5">
        <f t="shared" si="245"/>
        <v>1.1470103132764657</v>
      </c>
      <c r="V928" s="5">
        <f t="shared" si="246"/>
        <v>0.46192701215331083</v>
      </c>
      <c r="W928" s="5">
        <f t="shared" si="247"/>
        <v>3.5499999999999829</v>
      </c>
      <c r="X928" s="5">
        <f t="shared" si="248"/>
        <v>243.89500000000001</v>
      </c>
      <c r="Y928" s="5">
        <f t="shared" si="249"/>
        <v>31.735686937783747</v>
      </c>
      <c r="Z928" s="10">
        <f t="shared" si="250"/>
        <v>0.5910905176028457</v>
      </c>
      <c r="AA928">
        <f t="shared" si="251"/>
        <v>6.3899999999999864</v>
      </c>
    </row>
    <row r="929" spans="1:27">
      <c r="A929" s="1">
        <f t="shared" si="241"/>
        <v>689</v>
      </c>
      <c r="B929" s="1">
        <v>2</v>
      </c>
      <c r="C929" s="1">
        <v>-5</v>
      </c>
      <c r="D929" s="2">
        <v>-6</v>
      </c>
      <c r="E929" s="5">
        <v>244.04</v>
      </c>
      <c r="F929" s="5">
        <v>237.13</v>
      </c>
      <c r="G929" s="5">
        <v>12.06</v>
      </c>
      <c r="H929" s="5">
        <v>225.21</v>
      </c>
      <c r="I929" s="5">
        <v>219.81</v>
      </c>
      <c r="J929" s="5">
        <v>9.77</v>
      </c>
      <c r="K929" s="6">
        <f t="shared" si="234"/>
        <v>234.625</v>
      </c>
      <c r="L929" s="6">
        <f t="shared" si="235"/>
        <v>18.829999999999984</v>
      </c>
      <c r="M929" s="6">
        <f t="shared" si="236"/>
        <v>228.47</v>
      </c>
      <c r="N929" s="5">
        <f t="shared" si="237"/>
        <v>7.7604204138693413</v>
      </c>
      <c r="O929" s="6">
        <f t="shared" si="238"/>
        <v>17.319999999999993</v>
      </c>
      <c r="P929" s="6">
        <f t="shared" si="239"/>
        <v>15.520840827738683</v>
      </c>
      <c r="Q929" s="6">
        <f t="shared" si="240"/>
        <v>0.20751941186360123</v>
      </c>
      <c r="R929" s="5">
        <f t="shared" si="242"/>
        <v>9.7288543627181256E-2</v>
      </c>
      <c r="S929" s="5">
        <f t="shared" si="243"/>
        <v>1.5099999999999909</v>
      </c>
      <c r="T929" s="5">
        <f t="shared" si="244"/>
        <v>17.319999999999993</v>
      </c>
      <c r="U929" s="5">
        <f t="shared" si="245"/>
        <v>1.1159189242535026</v>
      </c>
      <c r="V929" s="5">
        <f t="shared" si="246"/>
        <v>0.7931271338083502</v>
      </c>
      <c r="W929" s="5">
        <f t="shared" si="247"/>
        <v>6.1550000000000011</v>
      </c>
      <c r="X929" s="5">
        <f t="shared" si="248"/>
        <v>228.47</v>
      </c>
      <c r="Y929" s="5">
        <f t="shared" si="249"/>
        <v>29.440415314572498</v>
      </c>
      <c r="Z929" s="10">
        <f t="shared" si="250"/>
        <v>0.59149725274087284</v>
      </c>
      <c r="AA929">
        <f t="shared" si="251"/>
        <v>18.829999999999984</v>
      </c>
    </row>
    <row r="930" spans="1:27">
      <c r="A930" s="1">
        <f t="shared" si="241"/>
        <v>1454</v>
      </c>
      <c r="B930" s="1">
        <v>4</v>
      </c>
      <c r="C930" s="1">
        <v>-7</v>
      </c>
      <c r="D930" s="2">
        <v>1</v>
      </c>
      <c r="E930" s="5">
        <v>183.09</v>
      </c>
      <c r="F930" s="5">
        <v>152.4</v>
      </c>
      <c r="G930" s="5">
        <v>13.94</v>
      </c>
      <c r="H930" s="5">
        <v>184.02</v>
      </c>
      <c r="I930" s="5">
        <v>185.16</v>
      </c>
      <c r="J930" s="5">
        <v>9.7899999999999991</v>
      </c>
      <c r="K930" s="6">
        <f t="shared" si="234"/>
        <v>183.55500000000001</v>
      </c>
      <c r="L930" s="6">
        <f t="shared" si="235"/>
        <v>-0.93000000000000682</v>
      </c>
      <c r="M930" s="6">
        <f t="shared" si="236"/>
        <v>168.78</v>
      </c>
      <c r="N930" s="5">
        <f t="shared" si="237"/>
        <v>8.517154747919049</v>
      </c>
      <c r="O930" s="6">
        <f t="shared" si="238"/>
        <v>-32.759999999999991</v>
      </c>
      <c r="P930" s="6">
        <f t="shared" si="239"/>
        <v>17.034309495838098</v>
      </c>
      <c r="Q930" s="6">
        <f t="shared" si="240"/>
        <v>0.33938822274153885</v>
      </c>
      <c r="R930" s="5">
        <f t="shared" si="242"/>
        <v>1.8685817589363889</v>
      </c>
      <c r="S930" s="5">
        <f t="shared" si="243"/>
        <v>31.829999999999984</v>
      </c>
      <c r="T930" s="5">
        <f t="shared" si="244"/>
        <v>32.759999999999991</v>
      </c>
      <c r="U930" s="5">
        <f t="shared" si="245"/>
        <v>1.9231774559458408</v>
      </c>
      <c r="V930" s="5">
        <f t="shared" si="246"/>
        <v>1.7347342436874125</v>
      </c>
      <c r="W930" s="5">
        <f t="shared" si="247"/>
        <v>14.775000000000006</v>
      </c>
      <c r="X930" s="5">
        <f t="shared" si="248"/>
        <v>168.78</v>
      </c>
      <c r="Y930" s="5">
        <f t="shared" si="249"/>
        <v>19.816476862914474</v>
      </c>
      <c r="Z930" s="10">
        <f t="shared" si="250"/>
        <v>0.59162150062349828</v>
      </c>
      <c r="AA930">
        <f t="shared" si="251"/>
        <v>0.93000000000000682</v>
      </c>
    </row>
    <row r="931" spans="1:27">
      <c r="A931" s="1">
        <f t="shared" si="241"/>
        <v>1930</v>
      </c>
      <c r="B931" s="1">
        <v>5</v>
      </c>
      <c r="C931" s="1">
        <v>-3</v>
      </c>
      <c r="D931" s="2">
        <v>-7</v>
      </c>
      <c r="E931" s="5">
        <v>233.63</v>
      </c>
      <c r="F931" s="5">
        <v>242.49</v>
      </c>
      <c r="G931" s="5">
        <v>13.05</v>
      </c>
      <c r="H931" s="5">
        <v>230.22</v>
      </c>
      <c r="I931" s="5">
        <v>249.41</v>
      </c>
      <c r="J931" s="5">
        <v>11.12</v>
      </c>
      <c r="K931" s="6">
        <f t="shared" si="234"/>
        <v>231.92500000000001</v>
      </c>
      <c r="L931" s="6">
        <f t="shared" si="235"/>
        <v>3.4099999999999966</v>
      </c>
      <c r="M931" s="6">
        <f t="shared" si="236"/>
        <v>245.95</v>
      </c>
      <c r="N931" s="5">
        <f t="shared" si="237"/>
        <v>8.5725856659470026</v>
      </c>
      <c r="O931" s="6">
        <f t="shared" si="238"/>
        <v>-6.9199999999999875</v>
      </c>
      <c r="P931" s="6">
        <f t="shared" si="239"/>
        <v>17.145171331894005</v>
      </c>
      <c r="Q931" s="6">
        <f t="shared" si="240"/>
        <v>0.15869027058048313</v>
      </c>
      <c r="R931" s="5">
        <f t="shared" si="242"/>
        <v>0.60250199896129253</v>
      </c>
      <c r="S931" s="5">
        <f t="shared" si="243"/>
        <v>10.329999999999984</v>
      </c>
      <c r="T931" s="5">
        <f t="shared" si="244"/>
        <v>6.9199999999999875</v>
      </c>
      <c r="U931" s="5">
        <f t="shared" si="245"/>
        <v>0.40361218129836818</v>
      </c>
      <c r="V931" s="5">
        <f t="shared" si="246"/>
        <v>1.6360291452917961</v>
      </c>
      <c r="W931" s="5">
        <f t="shared" si="247"/>
        <v>14.024999999999977</v>
      </c>
      <c r="X931" s="5">
        <f t="shared" si="248"/>
        <v>245.95</v>
      </c>
      <c r="Y931" s="5">
        <f t="shared" si="249"/>
        <v>28.690293638824805</v>
      </c>
      <c r="Z931" s="10">
        <f t="shared" si="250"/>
        <v>0.5920962759551861</v>
      </c>
      <c r="AA931">
        <f t="shared" si="251"/>
        <v>3.4099999999999966</v>
      </c>
    </row>
    <row r="932" spans="1:27">
      <c r="A932" s="1">
        <f t="shared" si="241"/>
        <v>1051</v>
      </c>
      <c r="B932" s="1">
        <v>3</v>
      </c>
      <c r="C932" s="1">
        <v>-7</v>
      </c>
      <c r="D932" s="2">
        <v>-2</v>
      </c>
      <c r="E932" s="5">
        <v>530.46</v>
      </c>
      <c r="F932" s="5">
        <v>439.7</v>
      </c>
      <c r="G932" s="5">
        <v>32.54</v>
      </c>
      <c r="H932" s="5">
        <v>510.43</v>
      </c>
      <c r="I932" s="5">
        <v>497.09</v>
      </c>
      <c r="J932" s="5">
        <v>69.89</v>
      </c>
      <c r="K932" s="6">
        <f t="shared" ref="K932:K995" si="252" xml:space="preserve"> 0.5*(E932+H932)</f>
        <v>520.44500000000005</v>
      </c>
      <c r="L932" s="6">
        <f t="shared" ref="L932:L995" si="253">E932-H932</f>
        <v>20.03000000000003</v>
      </c>
      <c r="M932" s="6">
        <f t="shared" ref="M932:M995" si="254">0.5*(F932+I932)</f>
        <v>468.39499999999998</v>
      </c>
      <c r="N932" s="5">
        <f t="shared" ref="N932:N995" si="255">0.5*P932</f>
        <v>38.546931460234291</v>
      </c>
      <c r="O932" s="6">
        <f t="shared" ref="O932:O995" si="256">F932-I932</f>
        <v>-57.389999999999986</v>
      </c>
      <c r="P932" s="6">
        <f t="shared" ref="P932:P995" si="257">SQRT(G932*G932+J932*J932)</f>
        <v>77.093862920468581</v>
      </c>
      <c r="Q932" s="6">
        <f t="shared" ref="Q932:Q995" si="258">(G932*G932-J932*J932)/(G932*G932+J932*J932)</f>
        <v>-0.6436920780722527</v>
      </c>
      <c r="R932" s="5">
        <f t="shared" si="242"/>
        <v>1.0042303896468112</v>
      </c>
      <c r="S932" s="5">
        <f t="shared" si="243"/>
        <v>77.420000000000016</v>
      </c>
      <c r="T932" s="5">
        <f t="shared" si="244"/>
        <v>57.389999999999986</v>
      </c>
      <c r="U932" s="5">
        <f t="shared" si="245"/>
        <v>0.74441723148838124</v>
      </c>
      <c r="V932" s="5">
        <f t="shared" si="246"/>
        <v>1.3503020351618853</v>
      </c>
      <c r="W932" s="5">
        <f t="shared" si="247"/>
        <v>52.050000000000068</v>
      </c>
      <c r="X932" s="5">
        <f t="shared" si="248"/>
        <v>468.39499999999998</v>
      </c>
      <c r="Y932" s="5">
        <f t="shared" si="249"/>
        <v>12.151291484335264</v>
      </c>
      <c r="Z932" s="10">
        <f t="shared" si="250"/>
        <v>0.59214778560761328</v>
      </c>
      <c r="AA932">
        <f t="shared" si="251"/>
        <v>20.03000000000003</v>
      </c>
    </row>
    <row r="933" spans="1:27">
      <c r="A933" s="1">
        <f t="shared" si="241"/>
        <v>854</v>
      </c>
      <c r="B933" s="1">
        <v>2</v>
      </c>
      <c r="C933" s="1">
        <v>3</v>
      </c>
      <c r="D933" s="2">
        <v>-9</v>
      </c>
      <c r="E933" s="5">
        <v>158.76</v>
      </c>
      <c r="F933" s="5">
        <v>169.07</v>
      </c>
      <c r="G933" s="5">
        <v>9.07</v>
      </c>
      <c r="H933" s="5">
        <v>164.05</v>
      </c>
      <c r="I933" s="5">
        <v>167.91</v>
      </c>
      <c r="J933" s="5">
        <v>8.44</v>
      </c>
      <c r="K933" s="6">
        <f t="shared" si="252"/>
        <v>161.405</v>
      </c>
      <c r="L933" s="6">
        <f t="shared" si="253"/>
        <v>-5.2900000000000205</v>
      </c>
      <c r="M933" s="6">
        <f t="shared" si="254"/>
        <v>168.49</v>
      </c>
      <c r="N933" s="5">
        <f t="shared" si="255"/>
        <v>6.1947255790712799</v>
      </c>
      <c r="O933" s="6">
        <f t="shared" si="256"/>
        <v>1.1599999999999966</v>
      </c>
      <c r="P933" s="6">
        <f t="shared" si="257"/>
        <v>12.38945115814256</v>
      </c>
      <c r="Q933" s="6">
        <f t="shared" si="258"/>
        <v>7.1865848851943276E-2</v>
      </c>
      <c r="R933" s="5">
        <f t="shared" si="242"/>
        <v>0.52060417508978729</v>
      </c>
      <c r="S933" s="5">
        <f t="shared" si="243"/>
        <v>6.4500000000000171</v>
      </c>
      <c r="T933" s="5">
        <f t="shared" si="244"/>
        <v>1.1599999999999966</v>
      </c>
      <c r="U933" s="5">
        <f t="shared" si="245"/>
        <v>9.362803769056588E-2</v>
      </c>
      <c r="V933" s="5">
        <f t="shared" si="246"/>
        <v>1.143714908685624</v>
      </c>
      <c r="W933" s="5">
        <f t="shared" si="247"/>
        <v>7.085000000000008</v>
      </c>
      <c r="X933" s="5">
        <f t="shared" si="248"/>
        <v>168.49</v>
      </c>
      <c r="Y933" s="5">
        <f t="shared" si="249"/>
        <v>27.198944949109467</v>
      </c>
      <c r="Z933" s="10">
        <f t="shared" si="250"/>
        <v>0.59217396092702357</v>
      </c>
      <c r="AA933">
        <f t="shared" si="251"/>
        <v>5.2900000000000205</v>
      </c>
    </row>
    <row r="934" spans="1:27">
      <c r="A934" s="1">
        <f t="shared" si="241"/>
        <v>2037</v>
      </c>
      <c r="B934" s="1">
        <v>5</v>
      </c>
      <c r="C934" s="1">
        <v>2</v>
      </c>
      <c r="D934" s="2">
        <v>-5</v>
      </c>
      <c r="E934" s="5">
        <v>256.99</v>
      </c>
      <c r="F934" s="5">
        <v>267.13</v>
      </c>
      <c r="G934" s="5">
        <v>12.5</v>
      </c>
      <c r="H934" s="5">
        <v>256.02999999999997</v>
      </c>
      <c r="I934" s="5">
        <v>270.23</v>
      </c>
      <c r="J934" s="5">
        <v>11.91</v>
      </c>
      <c r="K934" s="6">
        <f t="shared" si="252"/>
        <v>256.51</v>
      </c>
      <c r="L934" s="6">
        <f t="shared" si="253"/>
        <v>0.96000000000003638</v>
      </c>
      <c r="M934" s="6">
        <f t="shared" si="254"/>
        <v>268.68</v>
      </c>
      <c r="N934" s="5">
        <f t="shared" si="255"/>
        <v>8.6327588290186821</v>
      </c>
      <c r="O934" s="6">
        <f t="shared" si="256"/>
        <v>-3.1000000000000227</v>
      </c>
      <c r="P934" s="6">
        <f t="shared" si="257"/>
        <v>17.265517658037364</v>
      </c>
      <c r="Q934" s="6">
        <f t="shared" si="258"/>
        <v>4.831261923507725E-2</v>
      </c>
      <c r="R934" s="5">
        <f t="shared" si="242"/>
        <v>0.23515078322080119</v>
      </c>
      <c r="S934" s="5">
        <f t="shared" si="243"/>
        <v>4.0600000000000591</v>
      </c>
      <c r="T934" s="5">
        <f t="shared" si="244"/>
        <v>3.1000000000000227</v>
      </c>
      <c r="U934" s="5">
        <f t="shared" si="245"/>
        <v>0.17954862758238385</v>
      </c>
      <c r="V934" s="5">
        <f t="shared" si="246"/>
        <v>1.4097463210823213</v>
      </c>
      <c r="W934" s="5">
        <f t="shared" si="247"/>
        <v>12.170000000000016</v>
      </c>
      <c r="X934" s="5">
        <f t="shared" si="248"/>
        <v>268.68</v>
      </c>
      <c r="Y934" s="5">
        <f t="shared" si="249"/>
        <v>31.123306618602928</v>
      </c>
      <c r="Z934" s="10">
        <f t="shared" si="250"/>
        <v>0.59276470880105536</v>
      </c>
      <c r="AA934">
        <f t="shared" si="251"/>
        <v>0.96000000000003638</v>
      </c>
    </row>
    <row r="935" spans="1:27">
      <c r="A935" s="1">
        <f t="shared" si="241"/>
        <v>1982</v>
      </c>
      <c r="B935" s="1">
        <v>5</v>
      </c>
      <c r="C935" s="1">
        <v>-1</v>
      </c>
      <c r="D935" s="2">
        <v>3</v>
      </c>
      <c r="E935" s="5">
        <v>202.05</v>
      </c>
      <c r="F935" s="5">
        <v>209.09</v>
      </c>
      <c r="G935" s="5">
        <v>10.61</v>
      </c>
      <c r="H935" s="5">
        <v>201.6</v>
      </c>
      <c r="I935" s="5">
        <v>186.11</v>
      </c>
      <c r="J935" s="5">
        <v>8.1199999999999992</v>
      </c>
      <c r="K935" s="6">
        <f t="shared" si="252"/>
        <v>201.82499999999999</v>
      </c>
      <c r="L935" s="6">
        <f t="shared" si="253"/>
        <v>0.45000000000001705</v>
      </c>
      <c r="M935" s="6">
        <f t="shared" si="254"/>
        <v>197.60000000000002</v>
      </c>
      <c r="N935" s="5">
        <f t="shared" si="255"/>
        <v>6.6803162350295953</v>
      </c>
      <c r="O935" s="6">
        <f t="shared" si="256"/>
        <v>22.97999999999999</v>
      </c>
      <c r="P935" s="6">
        <f t="shared" si="257"/>
        <v>13.360632470059191</v>
      </c>
      <c r="Q935" s="6">
        <f t="shared" si="258"/>
        <v>0.2612661163599086</v>
      </c>
      <c r="R935" s="5">
        <f t="shared" si="242"/>
        <v>1.6862974152226013</v>
      </c>
      <c r="S935" s="5">
        <f t="shared" si="243"/>
        <v>22.529999999999973</v>
      </c>
      <c r="T935" s="5">
        <f t="shared" si="244"/>
        <v>22.97999999999999</v>
      </c>
      <c r="U935" s="5">
        <f t="shared" si="245"/>
        <v>1.719978455473387</v>
      </c>
      <c r="V935" s="5">
        <f t="shared" si="246"/>
        <v>0.63245508915361226</v>
      </c>
      <c r="W935" s="5">
        <f t="shared" si="247"/>
        <v>4.2249999999999659</v>
      </c>
      <c r="X935" s="5">
        <f t="shared" si="248"/>
        <v>197.60000000000002</v>
      </c>
      <c r="Y935" s="5">
        <f t="shared" si="249"/>
        <v>29.579438015799951</v>
      </c>
      <c r="Z935" s="10">
        <f t="shared" si="250"/>
        <v>0.59325879681636418</v>
      </c>
      <c r="AA935">
        <f t="shared" si="251"/>
        <v>0.45000000000001705</v>
      </c>
    </row>
    <row r="936" spans="1:27">
      <c r="A936" s="1">
        <f t="shared" si="241"/>
        <v>1890</v>
      </c>
      <c r="B936" s="1">
        <v>5</v>
      </c>
      <c r="C936" s="1">
        <v>-5</v>
      </c>
      <c r="D936" s="2">
        <v>-5</v>
      </c>
      <c r="E936" s="5">
        <v>143.07</v>
      </c>
      <c r="F936" s="5">
        <v>148.94999999999999</v>
      </c>
      <c r="G936" s="5">
        <v>8.11</v>
      </c>
      <c r="H936" s="5">
        <v>153.08000000000001</v>
      </c>
      <c r="I936" s="5">
        <v>157.29</v>
      </c>
      <c r="J936" s="5">
        <v>6.78</v>
      </c>
      <c r="K936" s="6">
        <f t="shared" si="252"/>
        <v>148.07499999999999</v>
      </c>
      <c r="L936" s="6">
        <f t="shared" si="253"/>
        <v>-10.010000000000019</v>
      </c>
      <c r="M936" s="6">
        <f t="shared" si="254"/>
        <v>153.12</v>
      </c>
      <c r="N936" s="5">
        <f t="shared" si="255"/>
        <v>5.2853689559008084</v>
      </c>
      <c r="O936" s="6">
        <f t="shared" si="256"/>
        <v>-8.3400000000000034</v>
      </c>
      <c r="P936" s="6">
        <f t="shared" si="257"/>
        <v>10.570737911801617</v>
      </c>
      <c r="Q936" s="6">
        <f t="shared" si="258"/>
        <v>0.17722938415346265</v>
      </c>
      <c r="R936" s="5">
        <f t="shared" si="242"/>
        <v>0.1579832944430074</v>
      </c>
      <c r="S936" s="5">
        <f t="shared" si="243"/>
        <v>1.6700000000000159</v>
      </c>
      <c r="T936" s="5">
        <f t="shared" si="244"/>
        <v>8.3400000000000034</v>
      </c>
      <c r="U936" s="5">
        <f t="shared" si="245"/>
        <v>0.78897046446387398</v>
      </c>
      <c r="V936" s="5">
        <f t="shared" si="246"/>
        <v>0.95452182091612836</v>
      </c>
      <c r="W936" s="5">
        <f t="shared" si="247"/>
        <v>5.0450000000000159</v>
      </c>
      <c r="X936" s="5">
        <f t="shared" si="248"/>
        <v>153.12</v>
      </c>
      <c r="Y936" s="5">
        <f t="shared" si="249"/>
        <v>28.970541371392887</v>
      </c>
      <c r="Z936" s="10">
        <f t="shared" si="250"/>
        <v>0.59329587896765312</v>
      </c>
      <c r="AA936">
        <f t="shared" si="251"/>
        <v>10.010000000000019</v>
      </c>
    </row>
    <row r="937" spans="1:27">
      <c r="A937" s="1">
        <f t="shared" si="241"/>
        <v>1478</v>
      </c>
      <c r="B937" s="1">
        <v>4</v>
      </c>
      <c r="C937" s="1">
        <v>-6</v>
      </c>
      <c r="D937" s="2">
        <v>4</v>
      </c>
      <c r="E937" s="5">
        <v>283.36</v>
      </c>
      <c r="F937" s="5">
        <v>297.64</v>
      </c>
      <c r="G937" s="5">
        <v>21.62</v>
      </c>
      <c r="H937" s="5">
        <v>280.77</v>
      </c>
      <c r="I937" s="5">
        <v>267.37</v>
      </c>
      <c r="J937" s="5">
        <v>16.89</v>
      </c>
      <c r="K937" s="6">
        <f t="shared" si="252"/>
        <v>282.065</v>
      </c>
      <c r="L937" s="6">
        <f t="shared" si="253"/>
        <v>2.5900000000000318</v>
      </c>
      <c r="M937" s="6">
        <f t="shared" si="254"/>
        <v>282.505</v>
      </c>
      <c r="N937" s="5">
        <f t="shared" si="255"/>
        <v>13.717657416629123</v>
      </c>
      <c r="O937" s="6">
        <f t="shared" si="256"/>
        <v>30.269999999999982</v>
      </c>
      <c r="P937" s="6">
        <f t="shared" si="257"/>
        <v>27.435314833258246</v>
      </c>
      <c r="Q937" s="6">
        <f t="shared" si="258"/>
        <v>0.24199966387514757</v>
      </c>
      <c r="R937" s="5">
        <f t="shared" si="242"/>
        <v>1.0089186206984979</v>
      </c>
      <c r="S937" s="5">
        <f t="shared" si="243"/>
        <v>27.67999999999995</v>
      </c>
      <c r="T937" s="5">
        <f t="shared" si="244"/>
        <v>30.269999999999982</v>
      </c>
      <c r="U937" s="5">
        <f t="shared" si="245"/>
        <v>1.1033224945283082</v>
      </c>
      <c r="V937" s="5">
        <f t="shared" si="246"/>
        <v>3.2075447478853873E-2</v>
      </c>
      <c r="W937" s="5">
        <f t="shared" si="247"/>
        <v>0.43999999999999773</v>
      </c>
      <c r="X937" s="5">
        <f t="shared" si="248"/>
        <v>282.505</v>
      </c>
      <c r="Y937" s="5">
        <f t="shared" si="249"/>
        <v>20.594259750031046</v>
      </c>
      <c r="Z937" s="10">
        <f t="shared" si="250"/>
        <v>0.59332621718579059</v>
      </c>
      <c r="AA937">
        <f t="shared" si="251"/>
        <v>2.5900000000000318</v>
      </c>
    </row>
    <row r="938" spans="1:27">
      <c r="A938" s="1">
        <f t="shared" si="241"/>
        <v>1500</v>
      </c>
      <c r="B938" s="1">
        <v>4</v>
      </c>
      <c r="C938" s="1">
        <v>-5</v>
      </c>
      <c r="D938" s="2">
        <v>5</v>
      </c>
      <c r="E938" s="5">
        <v>374.64</v>
      </c>
      <c r="F938" s="5">
        <v>395.36</v>
      </c>
      <c r="G938" s="5">
        <v>26.04</v>
      </c>
      <c r="H938" s="5">
        <v>375.61</v>
      </c>
      <c r="I938" s="5">
        <v>373.81</v>
      </c>
      <c r="J938" s="5">
        <v>16.190000000000001</v>
      </c>
      <c r="K938" s="6">
        <f t="shared" si="252"/>
        <v>375.125</v>
      </c>
      <c r="L938" s="6">
        <f t="shared" si="253"/>
        <v>-0.97000000000002728</v>
      </c>
      <c r="M938" s="6">
        <f t="shared" si="254"/>
        <v>384.58500000000004</v>
      </c>
      <c r="N938" s="5">
        <f t="shared" si="255"/>
        <v>15.331321697753262</v>
      </c>
      <c r="O938" s="6">
        <f t="shared" si="256"/>
        <v>21.550000000000011</v>
      </c>
      <c r="P938" s="6">
        <f t="shared" si="257"/>
        <v>30.662643395506525</v>
      </c>
      <c r="Q938" s="6">
        <f t="shared" si="258"/>
        <v>0.44242343924049166</v>
      </c>
      <c r="R938" s="5">
        <f t="shared" si="242"/>
        <v>0.73444418048119897</v>
      </c>
      <c r="S938" s="5">
        <f t="shared" si="243"/>
        <v>22.520000000000039</v>
      </c>
      <c r="T938" s="5">
        <f t="shared" si="244"/>
        <v>21.550000000000011</v>
      </c>
      <c r="U938" s="5">
        <f t="shared" si="245"/>
        <v>0.7028095954427096</v>
      </c>
      <c r="V938" s="5">
        <f t="shared" si="246"/>
        <v>0.61703747312186119</v>
      </c>
      <c r="W938" s="5">
        <f t="shared" si="247"/>
        <v>9.4600000000000364</v>
      </c>
      <c r="X938" s="5">
        <f t="shared" si="248"/>
        <v>384.58500000000004</v>
      </c>
      <c r="Y938" s="5">
        <f t="shared" si="249"/>
        <v>25.084921416550753</v>
      </c>
      <c r="Z938" s="10">
        <f t="shared" si="250"/>
        <v>0.59354865007006796</v>
      </c>
      <c r="AA938">
        <f t="shared" si="251"/>
        <v>0.97000000000002728</v>
      </c>
    </row>
    <row r="939" spans="1:27">
      <c r="A939" s="1">
        <f t="shared" si="241"/>
        <v>1898</v>
      </c>
      <c r="B939" s="1">
        <v>5</v>
      </c>
      <c r="C939" s="1">
        <v>-5</v>
      </c>
      <c r="D939" s="2">
        <v>3</v>
      </c>
      <c r="E939" s="5">
        <v>239.12</v>
      </c>
      <c r="F939" s="5">
        <v>266.49</v>
      </c>
      <c r="G939" s="5">
        <v>21.95</v>
      </c>
      <c r="H939" s="5">
        <v>240.37</v>
      </c>
      <c r="I939" s="5">
        <v>245.45</v>
      </c>
      <c r="J939" s="5">
        <v>10.38</v>
      </c>
      <c r="K939" s="6">
        <f t="shared" si="252"/>
        <v>239.745</v>
      </c>
      <c r="L939" s="6">
        <f t="shared" si="253"/>
        <v>-1.25</v>
      </c>
      <c r="M939" s="6">
        <f t="shared" si="254"/>
        <v>255.97</v>
      </c>
      <c r="N939" s="5">
        <f t="shared" si="255"/>
        <v>12.14029344785372</v>
      </c>
      <c r="O939" s="6">
        <f t="shared" si="256"/>
        <v>21.04000000000002</v>
      </c>
      <c r="P939" s="6">
        <f t="shared" si="257"/>
        <v>24.28058689570744</v>
      </c>
      <c r="Q939" s="6">
        <f t="shared" si="258"/>
        <v>0.63448404189726049</v>
      </c>
      <c r="R939" s="5">
        <f t="shared" si="242"/>
        <v>0.91801734841675775</v>
      </c>
      <c r="S939" s="5">
        <f t="shared" si="243"/>
        <v>22.29000000000002</v>
      </c>
      <c r="T939" s="5">
        <f t="shared" si="244"/>
        <v>21.04000000000002</v>
      </c>
      <c r="U939" s="5">
        <f t="shared" si="245"/>
        <v>0.86653589101339545</v>
      </c>
      <c r="V939" s="5">
        <f t="shared" si="246"/>
        <v>1.3364586341912854</v>
      </c>
      <c r="W939" s="5">
        <f t="shared" si="247"/>
        <v>16.224999999999994</v>
      </c>
      <c r="X939" s="5">
        <f t="shared" si="248"/>
        <v>255.97</v>
      </c>
      <c r="Y939" s="5">
        <f t="shared" si="249"/>
        <v>21.084333842461845</v>
      </c>
      <c r="Z939" s="10">
        <f t="shared" si="250"/>
        <v>0.59356549764958544</v>
      </c>
      <c r="AA939">
        <f t="shared" si="251"/>
        <v>1.25</v>
      </c>
    </row>
    <row r="940" spans="1:27">
      <c r="A940" s="1">
        <f t="shared" si="241"/>
        <v>848</v>
      </c>
      <c r="B940" s="1">
        <v>2</v>
      </c>
      <c r="C940" s="1">
        <v>2</v>
      </c>
      <c r="D940" s="2">
        <v>6</v>
      </c>
      <c r="E940" s="5">
        <v>115.88</v>
      </c>
      <c r="F940" s="5">
        <v>122.76</v>
      </c>
      <c r="G940" s="5">
        <v>11.69</v>
      </c>
      <c r="H940" s="5">
        <v>125.55</v>
      </c>
      <c r="I940" s="5">
        <v>119.42</v>
      </c>
      <c r="J940" s="5">
        <v>7.79</v>
      </c>
      <c r="K940" s="6">
        <f t="shared" si="252"/>
        <v>120.715</v>
      </c>
      <c r="L940" s="6">
        <f t="shared" si="253"/>
        <v>-9.6700000000000017</v>
      </c>
      <c r="M940" s="6">
        <f t="shared" si="254"/>
        <v>121.09</v>
      </c>
      <c r="N940" s="5">
        <f t="shared" si="255"/>
        <v>7.0238913715973705</v>
      </c>
      <c r="O940" s="6">
        <f t="shared" si="256"/>
        <v>3.3400000000000034</v>
      </c>
      <c r="P940" s="6">
        <f t="shared" si="257"/>
        <v>14.047782743194741</v>
      </c>
      <c r="Q940" s="6">
        <f t="shared" si="258"/>
        <v>0.38497984698505416</v>
      </c>
      <c r="R940" s="5">
        <f t="shared" si="242"/>
        <v>0.92612480117565343</v>
      </c>
      <c r="S940" s="5">
        <f t="shared" si="243"/>
        <v>13.010000000000005</v>
      </c>
      <c r="T940" s="5">
        <f t="shared" si="244"/>
        <v>3.3400000000000034</v>
      </c>
      <c r="U940" s="5">
        <f t="shared" si="245"/>
        <v>0.23775994127030625</v>
      </c>
      <c r="V940" s="5">
        <f t="shared" si="246"/>
        <v>5.338920836908069E-2</v>
      </c>
      <c r="W940" s="5">
        <f t="shared" si="247"/>
        <v>0.375</v>
      </c>
      <c r="X940" s="5">
        <f t="shared" si="248"/>
        <v>121.09</v>
      </c>
      <c r="Y940" s="5">
        <f t="shared" si="249"/>
        <v>17.239731310431949</v>
      </c>
      <c r="Z940" s="10">
        <f t="shared" si="250"/>
        <v>0.59369352362982708</v>
      </c>
      <c r="AA940">
        <f t="shared" si="251"/>
        <v>9.6700000000000017</v>
      </c>
    </row>
    <row r="941" spans="1:27">
      <c r="A941" s="1">
        <f t="shared" si="241"/>
        <v>766</v>
      </c>
      <c r="B941" s="1">
        <v>2</v>
      </c>
      <c r="C941" s="1">
        <v>-2</v>
      </c>
      <c r="D941" s="2">
        <v>8</v>
      </c>
      <c r="E941" s="5">
        <v>353.01</v>
      </c>
      <c r="F941" s="5">
        <v>346.55</v>
      </c>
      <c r="G941" s="5">
        <v>19.14</v>
      </c>
      <c r="H941" s="5">
        <v>357.84</v>
      </c>
      <c r="I941" s="5">
        <v>341.13</v>
      </c>
      <c r="J941" s="5">
        <v>17.48</v>
      </c>
      <c r="K941" s="6">
        <f t="shared" si="252"/>
        <v>355.42499999999995</v>
      </c>
      <c r="L941" s="6">
        <f t="shared" si="253"/>
        <v>-4.8299999999999841</v>
      </c>
      <c r="M941" s="6">
        <f t="shared" si="254"/>
        <v>343.84000000000003</v>
      </c>
      <c r="N941" s="5">
        <f t="shared" si="255"/>
        <v>12.960420517869011</v>
      </c>
      <c r="O941" s="6">
        <f t="shared" si="256"/>
        <v>5.4200000000000159</v>
      </c>
      <c r="P941" s="6">
        <f t="shared" si="257"/>
        <v>25.920841035738022</v>
      </c>
      <c r="Q941" s="6">
        <f t="shared" si="258"/>
        <v>9.0474928931819174E-2</v>
      </c>
      <c r="R941" s="5">
        <f t="shared" si="242"/>
        <v>0.39543470004958348</v>
      </c>
      <c r="S941" s="5">
        <f t="shared" si="243"/>
        <v>10.25</v>
      </c>
      <c r="T941" s="5">
        <f t="shared" si="244"/>
        <v>5.4200000000000159</v>
      </c>
      <c r="U941" s="5">
        <f t="shared" si="245"/>
        <v>0.20909815358719502</v>
      </c>
      <c r="V941" s="5">
        <f t="shared" si="246"/>
        <v>0.89387531708768675</v>
      </c>
      <c r="W941" s="5">
        <f t="shared" si="247"/>
        <v>11.584999999999923</v>
      </c>
      <c r="X941" s="5">
        <f t="shared" si="248"/>
        <v>343.84000000000003</v>
      </c>
      <c r="Y941" s="5">
        <f t="shared" si="249"/>
        <v>26.530003368790009</v>
      </c>
      <c r="Z941" s="10">
        <f t="shared" si="250"/>
        <v>0.59381815398318705</v>
      </c>
      <c r="AA941">
        <f t="shared" si="251"/>
        <v>4.8299999999999841</v>
      </c>
    </row>
    <row r="942" spans="1:27">
      <c r="A942" s="1">
        <f t="shared" si="241"/>
        <v>9</v>
      </c>
      <c r="B942" s="1">
        <v>0</v>
      </c>
      <c r="C942" s="1">
        <v>0</v>
      </c>
      <c r="D942" s="2">
        <v>9</v>
      </c>
      <c r="E942" s="5">
        <v>407.38</v>
      </c>
      <c r="F942" s="5">
        <v>407.04</v>
      </c>
      <c r="G942" s="5">
        <v>29.3</v>
      </c>
      <c r="H942" s="5">
        <v>406.48</v>
      </c>
      <c r="I942" s="5">
        <v>401.05</v>
      </c>
      <c r="J942" s="5">
        <v>19.89</v>
      </c>
      <c r="K942" s="6">
        <f t="shared" si="252"/>
        <v>406.93</v>
      </c>
      <c r="L942" s="6">
        <f t="shared" si="253"/>
        <v>0.89999999999997726</v>
      </c>
      <c r="M942" s="6">
        <f t="shared" si="254"/>
        <v>404.04500000000002</v>
      </c>
      <c r="N942" s="5">
        <f t="shared" si="255"/>
        <v>17.706651998613403</v>
      </c>
      <c r="O942" s="6">
        <f t="shared" si="256"/>
        <v>5.9900000000000091</v>
      </c>
      <c r="P942" s="6">
        <f t="shared" si="257"/>
        <v>35.413303997226805</v>
      </c>
      <c r="Q942" s="6">
        <f t="shared" si="258"/>
        <v>0.36909108118071088</v>
      </c>
      <c r="R942" s="5">
        <f t="shared" si="242"/>
        <v>0.14373129376458707</v>
      </c>
      <c r="S942" s="5">
        <f t="shared" si="243"/>
        <v>5.0900000000000318</v>
      </c>
      <c r="T942" s="5">
        <f t="shared" si="244"/>
        <v>5.9900000000000091</v>
      </c>
      <c r="U942" s="5">
        <f t="shared" si="245"/>
        <v>0.16914547144398281</v>
      </c>
      <c r="V942" s="5">
        <f t="shared" si="246"/>
        <v>0.1629331169001296</v>
      </c>
      <c r="W942" s="5">
        <f t="shared" si="247"/>
        <v>2.8849999999999909</v>
      </c>
      <c r="X942" s="5">
        <f t="shared" si="248"/>
        <v>404.04500000000002</v>
      </c>
      <c r="Y942" s="5">
        <f t="shared" si="249"/>
        <v>22.818825378826023</v>
      </c>
      <c r="Z942" s="10">
        <f t="shared" si="250"/>
        <v>0.59393181426827102</v>
      </c>
      <c r="AA942">
        <f t="shared" si="251"/>
        <v>0.89999999999997726</v>
      </c>
    </row>
    <row r="943" spans="1:27">
      <c r="A943" s="1">
        <f t="shared" si="241"/>
        <v>2374</v>
      </c>
      <c r="B943" s="1">
        <v>6</v>
      </c>
      <c r="C943" s="1">
        <v>-1</v>
      </c>
      <c r="D943" s="2">
        <v>-5</v>
      </c>
      <c r="E943" s="5">
        <v>174.96</v>
      </c>
      <c r="F943" s="5">
        <v>169.35</v>
      </c>
      <c r="G943" s="5">
        <v>8.0399999999999991</v>
      </c>
      <c r="H943" s="5">
        <v>170.8</v>
      </c>
      <c r="I943" s="5">
        <v>174.95</v>
      </c>
      <c r="J943" s="5">
        <v>8.39</v>
      </c>
      <c r="K943" s="6">
        <f t="shared" si="252"/>
        <v>172.88</v>
      </c>
      <c r="L943" s="6">
        <f t="shared" si="253"/>
        <v>4.1599999999999966</v>
      </c>
      <c r="M943" s="6">
        <f t="shared" si="254"/>
        <v>172.14999999999998</v>
      </c>
      <c r="N943" s="5">
        <f t="shared" si="255"/>
        <v>5.8102000826133349</v>
      </c>
      <c r="O943" s="6">
        <f t="shared" si="256"/>
        <v>-5.5999999999999943</v>
      </c>
      <c r="P943" s="6">
        <f t="shared" si="257"/>
        <v>11.62040016522667</v>
      </c>
      <c r="Q943" s="6">
        <f t="shared" si="258"/>
        <v>-4.2585665652352195E-2</v>
      </c>
      <c r="R943" s="5">
        <f t="shared" si="242"/>
        <v>0.83990222894442035</v>
      </c>
      <c r="S943" s="5">
        <f t="shared" si="243"/>
        <v>9.7599999999999909</v>
      </c>
      <c r="T943" s="5">
        <f t="shared" si="244"/>
        <v>5.5999999999999943</v>
      </c>
      <c r="U943" s="5">
        <f t="shared" si="245"/>
        <v>0.48191111496811001</v>
      </c>
      <c r="V943" s="5">
        <f t="shared" si="246"/>
        <v>0.12564111211668907</v>
      </c>
      <c r="W943" s="5">
        <f t="shared" si="247"/>
        <v>0.73000000000001819</v>
      </c>
      <c r="X943" s="5">
        <f t="shared" si="248"/>
        <v>172.14999999999998</v>
      </c>
      <c r="Y943" s="5">
        <f t="shared" si="249"/>
        <v>29.628928014914361</v>
      </c>
      <c r="Z943" s="10">
        <f t="shared" si="250"/>
        <v>0.594011784394889</v>
      </c>
      <c r="AA943">
        <f t="shared" si="251"/>
        <v>4.1599999999999966</v>
      </c>
    </row>
    <row r="944" spans="1:27">
      <c r="A944" s="1">
        <f t="shared" si="241"/>
        <v>1233</v>
      </c>
      <c r="B944" s="1">
        <v>3</v>
      </c>
      <c r="C944" s="1">
        <v>2</v>
      </c>
      <c r="D944" s="2">
        <v>-9</v>
      </c>
      <c r="E944" s="5">
        <v>313.72000000000003</v>
      </c>
      <c r="F944" s="5">
        <v>287.13</v>
      </c>
      <c r="G944" s="5">
        <v>17.309999999999999</v>
      </c>
      <c r="H944" s="5">
        <v>311.49</v>
      </c>
      <c r="I944" s="5">
        <v>314.91000000000003</v>
      </c>
      <c r="J944" s="5">
        <v>12.66</v>
      </c>
      <c r="K944" s="6">
        <f t="shared" si="252"/>
        <v>312.60500000000002</v>
      </c>
      <c r="L944" s="6">
        <f t="shared" si="253"/>
        <v>2.2300000000000182</v>
      </c>
      <c r="M944" s="6">
        <f t="shared" si="254"/>
        <v>301.02</v>
      </c>
      <c r="N944" s="5">
        <f t="shared" si="255"/>
        <v>10.722775993183854</v>
      </c>
      <c r="O944" s="6">
        <f t="shared" si="256"/>
        <v>-27.78000000000003</v>
      </c>
      <c r="P944" s="6">
        <f t="shared" si="257"/>
        <v>21.445551986367708</v>
      </c>
      <c r="Q944" s="6">
        <f t="shared" si="258"/>
        <v>0.30301577454976675</v>
      </c>
      <c r="R944" s="5">
        <f t="shared" si="242"/>
        <v>1.3993577791365082</v>
      </c>
      <c r="S944" s="5">
        <f t="shared" si="243"/>
        <v>30.010000000000048</v>
      </c>
      <c r="T944" s="5">
        <f t="shared" si="244"/>
        <v>27.78000000000003</v>
      </c>
      <c r="U944" s="5">
        <f t="shared" si="245"/>
        <v>1.2953735123096362</v>
      </c>
      <c r="V944" s="5">
        <f t="shared" si="246"/>
        <v>1.0804105212460162</v>
      </c>
      <c r="W944" s="5">
        <f t="shared" si="247"/>
        <v>11.585000000000036</v>
      </c>
      <c r="X944" s="5">
        <f t="shared" si="248"/>
        <v>301.02</v>
      </c>
      <c r="Y944" s="5">
        <f t="shared" si="249"/>
        <v>28.072954260291304</v>
      </c>
      <c r="Z944" s="10">
        <f t="shared" si="250"/>
        <v>0.59402861883919367</v>
      </c>
      <c r="AA944">
        <f t="shared" si="251"/>
        <v>2.2300000000000182</v>
      </c>
    </row>
    <row r="945" spans="1:27">
      <c r="A945" s="1">
        <f t="shared" si="241"/>
        <v>745</v>
      </c>
      <c r="B945" s="1">
        <v>2</v>
      </c>
      <c r="C945" s="1">
        <v>-3</v>
      </c>
      <c r="D945" s="2">
        <v>8</v>
      </c>
      <c r="E945" s="5">
        <v>307.64999999999998</v>
      </c>
      <c r="F945" s="5">
        <v>294.06</v>
      </c>
      <c r="G945" s="5">
        <v>19.579999999999998</v>
      </c>
      <c r="H945" s="5">
        <v>315.44</v>
      </c>
      <c r="I945" s="5">
        <v>308.85000000000002</v>
      </c>
      <c r="J945" s="5">
        <v>12.63</v>
      </c>
      <c r="K945" s="6">
        <f t="shared" si="252"/>
        <v>311.54499999999996</v>
      </c>
      <c r="L945" s="6">
        <f t="shared" si="253"/>
        <v>-7.7900000000000205</v>
      </c>
      <c r="M945" s="6">
        <f t="shared" si="254"/>
        <v>301.45500000000004</v>
      </c>
      <c r="N945" s="5">
        <f t="shared" si="255"/>
        <v>11.650035407671515</v>
      </c>
      <c r="O945" s="6">
        <f t="shared" si="256"/>
        <v>-14.79000000000002</v>
      </c>
      <c r="P945" s="6">
        <f t="shared" si="257"/>
        <v>23.30007081534303</v>
      </c>
      <c r="Q945" s="6">
        <f t="shared" si="258"/>
        <v>0.41234529879075671</v>
      </c>
      <c r="R945" s="5">
        <f t="shared" si="242"/>
        <v>0.30042827146218459</v>
      </c>
      <c r="S945" s="5">
        <f t="shared" si="243"/>
        <v>7</v>
      </c>
      <c r="T945" s="5">
        <f t="shared" si="244"/>
        <v>14.79000000000002</v>
      </c>
      <c r="U945" s="5">
        <f t="shared" si="245"/>
        <v>0.63476201927510223</v>
      </c>
      <c r="V945" s="5">
        <f t="shared" si="246"/>
        <v>0.86609178830097644</v>
      </c>
      <c r="W945" s="5">
        <f t="shared" si="247"/>
        <v>10.089999999999918</v>
      </c>
      <c r="X945" s="5">
        <f t="shared" si="248"/>
        <v>301.45500000000004</v>
      </c>
      <c r="Y945" s="5">
        <f t="shared" si="249"/>
        <v>25.875887021037961</v>
      </c>
      <c r="Z945" s="10">
        <f t="shared" si="250"/>
        <v>0.59417253386537483</v>
      </c>
      <c r="AA945">
        <f t="shared" si="251"/>
        <v>7.7900000000000205</v>
      </c>
    </row>
    <row r="946" spans="1:27">
      <c r="A946" s="1">
        <f t="shared" si="241"/>
        <v>1452</v>
      </c>
      <c r="B946" s="1">
        <v>4</v>
      </c>
      <c r="C946" s="1">
        <v>-7</v>
      </c>
      <c r="D946" s="2">
        <v>-1</v>
      </c>
      <c r="E946" s="5">
        <v>391.06</v>
      </c>
      <c r="F946" s="5">
        <v>323.88</v>
      </c>
      <c r="G946" s="5">
        <v>32.479999999999997</v>
      </c>
      <c r="H946" s="5">
        <v>391.4</v>
      </c>
      <c r="I946" s="5">
        <v>358.97</v>
      </c>
      <c r="J946" s="5">
        <v>31.52</v>
      </c>
      <c r="K946" s="6">
        <f t="shared" si="252"/>
        <v>391.23</v>
      </c>
      <c r="L946" s="6">
        <f t="shared" si="253"/>
        <v>-0.33999999999997499</v>
      </c>
      <c r="M946" s="6">
        <f t="shared" si="254"/>
        <v>341.42500000000001</v>
      </c>
      <c r="N946" s="5">
        <f t="shared" si="255"/>
        <v>22.629962439208775</v>
      </c>
      <c r="O946" s="6">
        <f t="shared" si="256"/>
        <v>-35.090000000000032</v>
      </c>
      <c r="P946" s="6">
        <f t="shared" si="257"/>
        <v>45.25992487841755</v>
      </c>
      <c r="Q946" s="6">
        <f t="shared" si="258"/>
        <v>2.9993251518408221E-2</v>
      </c>
      <c r="R946" s="5">
        <f t="shared" si="242"/>
        <v>0.76778739897049164</v>
      </c>
      <c r="S946" s="5">
        <f t="shared" si="243"/>
        <v>34.750000000000057</v>
      </c>
      <c r="T946" s="5">
        <f t="shared" si="244"/>
        <v>35.090000000000032</v>
      </c>
      <c r="U946" s="5">
        <f t="shared" si="245"/>
        <v>0.77529956344962681</v>
      </c>
      <c r="V946" s="5">
        <f t="shared" si="246"/>
        <v>2.2008432463726781</v>
      </c>
      <c r="W946" s="5">
        <f t="shared" si="247"/>
        <v>49.805000000000007</v>
      </c>
      <c r="X946" s="5">
        <f t="shared" si="248"/>
        <v>341.42500000000001</v>
      </c>
      <c r="Y946" s="5">
        <f t="shared" si="249"/>
        <v>15.087298572287752</v>
      </c>
      <c r="Z946" s="10">
        <f t="shared" si="250"/>
        <v>0.59437698474957801</v>
      </c>
      <c r="AA946">
        <f t="shared" si="251"/>
        <v>0.33999999999997499</v>
      </c>
    </row>
    <row r="947" spans="1:27">
      <c r="A947" s="1">
        <f t="shared" si="241"/>
        <v>1144</v>
      </c>
      <c r="B947" s="1">
        <v>3</v>
      </c>
      <c r="C947" s="1">
        <v>-3</v>
      </c>
      <c r="D947" s="2">
        <v>7</v>
      </c>
      <c r="E947" s="5">
        <v>292.56</v>
      </c>
      <c r="F947" s="5">
        <v>307.29000000000002</v>
      </c>
      <c r="G947" s="5">
        <v>27.76</v>
      </c>
      <c r="H947" s="5">
        <v>280.62</v>
      </c>
      <c r="I947" s="5">
        <v>273.68</v>
      </c>
      <c r="J947" s="5">
        <v>12.4</v>
      </c>
      <c r="K947" s="6">
        <f t="shared" si="252"/>
        <v>286.59000000000003</v>
      </c>
      <c r="L947" s="6">
        <f t="shared" si="253"/>
        <v>11.939999999999998</v>
      </c>
      <c r="M947" s="6">
        <f t="shared" si="254"/>
        <v>290.48500000000001</v>
      </c>
      <c r="N947" s="5">
        <f t="shared" si="255"/>
        <v>15.201789368360556</v>
      </c>
      <c r="O947" s="6">
        <f t="shared" si="256"/>
        <v>33.610000000000014</v>
      </c>
      <c r="P947" s="6">
        <f t="shared" si="257"/>
        <v>30.403578736721112</v>
      </c>
      <c r="Q947" s="6">
        <f t="shared" si="258"/>
        <v>0.66732209867482728</v>
      </c>
      <c r="R947" s="5">
        <f t="shared" si="242"/>
        <v>0.7127450418797977</v>
      </c>
      <c r="S947" s="5">
        <f t="shared" si="243"/>
        <v>21.670000000000016</v>
      </c>
      <c r="T947" s="5">
        <f t="shared" si="244"/>
        <v>33.610000000000014</v>
      </c>
      <c r="U947" s="5">
        <f t="shared" si="245"/>
        <v>1.1054619685085367</v>
      </c>
      <c r="V947" s="5">
        <f t="shared" si="246"/>
        <v>0.25621983739010584</v>
      </c>
      <c r="W947" s="5">
        <f t="shared" si="247"/>
        <v>3.8949999999999818</v>
      </c>
      <c r="X947" s="5">
        <f t="shared" si="248"/>
        <v>290.48500000000001</v>
      </c>
      <c r="Y947" s="5">
        <f t="shared" si="249"/>
        <v>19.108605767462198</v>
      </c>
      <c r="Z947" s="10">
        <f t="shared" si="250"/>
        <v>0.59449137924784079</v>
      </c>
      <c r="AA947">
        <f t="shared" si="251"/>
        <v>11.939999999999998</v>
      </c>
    </row>
    <row r="948" spans="1:27">
      <c r="A948" s="1">
        <f t="shared" si="241"/>
        <v>2332</v>
      </c>
      <c r="B948" s="1">
        <v>6</v>
      </c>
      <c r="C948" s="1">
        <v>-3</v>
      </c>
      <c r="D948" s="2">
        <v>-5</v>
      </c>
      <c r="E948" s="5">
        <v>411.95</v>
      </c>
      <c r="F948" s="5">
        <v>416.09</v>
      </c>
      <c r="G948" s="5">
        <v>19.36</v>
      </c>
      <c r="H948" s="5">
        <v>386.42</v>
      </c>
      <c r="I948" s="5">
        <v>388.71</v>
      </c>
      <c r="J948" s="5">
        <v>17.91</v>
      </c>
      <c r="K948" s="6">
        <f t="shared" si="252"/>
        <v>399.185</v>
      </c>
      <c r="L948" s="6">
        <f t="shared" si="253"/>
        <v>25.529999999999973</v>
      </c>
      <c r="M948" s="6">
        <f t="shared" si="254"/>
        <v>402.4</v>
      </c>
      <c r="N948" s="5">
        <f t="shared" si="255"/>
        <v>13.186903541013713</v>
      </c>
      <c r="O948" s="6">
        <f t="shared" si="256"/>
        <v>27.379999999999995</v>
      </c>
      <c r="P948" s="6">
        <f t="shared" si="257"/>
        <v>26.373807082027426</v>
      </c>
      <c r="Q948" s="6">
        <f t="shared" si="258"/>
        <v>7.7692973768422963E-2</v>
      </c>
      <c r="R948" s="5">
        <f t="shared" si="242"/>
        <v>7.0145352707183306E-2</v>
      </c>
      <c r="S948" s="5">
        <f t="shared" si="243"/>
        <v>1.8500000000000227</v>
      </c>
      <c r="T948" s="5">
        <f t="shared" si="244"/>
        <v>27.379999999999995</v>
      </c>
      <c r="U948" s="5">
        <f t="shared" si="245"/>
        <v>1.0381512200662999</v>
      </c>
      <c r="V948" s="5">
        <f t="shared" si="246"/>
        <v>0.24380249616604302</v>
      </c>
      <c r="W948" s="5">
        <f t="shared" si="247"/>
        <v>3.214999999999975</v>
      </c>
      <c r="X948" s="5">
        <f t="shared" si="248"/>
        <v>402.4</v>
      </c>
      <c r="Y948" s="5">
        <f t="shared" si="249"/>
        <v>30.515124247967798</v>
      </c>
      <c r="Z948" s="10">
        <f t="shared" si="250"/>
        <v>0.59451661036509318</v>
      </c>
      <c r="AA948">
        <f t="shared" si="251"/>
        <v>25.529999999999973</v>
      </c>
    </row>
    <row r="949" spans="1:27">
      <c r="A949" s="1">
        <f t="shared" si="241"/>
        <v>489</v>
      </c>
      <c r="B949" s="1">
        <v>1</v>
      </c>
      <c r="C949" s="1">
        <v>4</v>
      </c>
      <c r="D949" s="2">
        <v>5</v>
      </c>
      <c r="E949" s="5">
        <v>327.56</v>
      </c>
      <c r="F949" s="5">
        <v>344.3</v>
      </c>
      <c r="G949" s="5">
        <v>29.78</v>
      </c>
      <c r="H949" s="5">
        <v>338.85</v>
      </c>
      <c r="I949" s="5">
        <v>306.36</v>
      </c>
      <c r="J949" s="5">
        <v>13.99</v>
      </c>
      <c r="K949" s="6">
        <f t="shared" si="252"/>
        <v>333.20500000000004</v>
      </c>
      <c r="L949" s="6">
        <f t="shared" si="253"/>
        <v>-11.29000000000002</v>
      </c>
      <c r="M949" s="6">
        <f t="shared" si="254"/>
        <v>325.33000000000004</v>
      </c>
      <c r="N949" s="5">
        <f t="shared" si="255"/>
        <v>16.451204363206969</v>
      </c>
      <c r="O949" s="6">
        <f t="shared" si="256"/>
        <v>37.94</v>
      </c>
      <c r="P949" s="6">
        <f t="shared" si="257"/>
        <v>32.902408726413938</v>
      </c>
      <c r="Q949" s="6">
        <f t="shared" si="258"/>
        <v>0.63841530582129447</v>
      </c>
      <c r="R949" s="5">
        <f t="shared" si="242"/>
        <v>1.496243038293982</v>
      </c>
      <c r="S949" s="5">
        <f t="shared" si="243"/>
        <v>49.230000000000018</v>
      </c>
      <c r="T949" s="5">
        <f t="shared" si="244"/>
        <v>37.94</v>
      </c>
      <c r="U949" s="5">
        <f t="shared" si="245"/>
        <v>1.1531070662781566</v>
      </c>
      <c r="V949" s="5">
        <f t="shared" si="246"/>
        <v>0.47868835777229757</v>
      </c>
      <c r="W949" s="5">
        <f t="shared" si="247"/>
        <v>7.875</v>
      </c>
      <c r="X949" s="5">
        <f t="shared" si="248"/>
        <v>325.33000000000004</v>
      </c>
      <c r="Y949" s="5">
        <f t="shared" si="249"/>
        <v>19.77545186464274</v>
      </c>
      <c r="Z949" s="10">
        <f t="shared" si="250"/>
        <v>0.59455865984778999</v>
      </c>
      <c r="AA949">
        <f t="shared" si="251"/>
        <v>11.29000000000002</v>
      </c>
    </row>
    <row r="950" spans="1:27">
      <c r="A950" s="1">
        <f t="shared" si="241"/>
        <v>2312</v>
      </c>
      <c r="B950" s="1">
        <v>6</v>
      </c>
      <c r="C950" s="1">
        <v>-4</v>
      </c>
      <c r="D950" s="2">
        <v>-4</v>
      </c>
      <c r="E950" s="5">
        <v>346.94</v>
      </c>
      <c r="F950" s="5">
        <v>364.32</v>
      </c>
      <c r="G950" s="5">
        <v>25.21</v>
      </c>
      <c r="H950" s="5">
        <v>347.62</v>
      </c>
      <c r="I950" s="5">
        <v>367.1</v>
      </c>
      <c r="J950" s="5">
        <v>19.579999999999998</v>
      </c>
      <c r="K950" s="6">
        <f t="shared" si="252"/>
        <v>347.28</v>
      </c>
      <c r="L950" s="6">
        <f t="shared" si="253"/>
        <v>-0.68000000000000682</v>
      </c>
      <c r="M950" s="6">
        <f t="shared" si="254"/>
        <v>365.71000000000004</v>
      </c>
      <c r="N950" s="5">
        <f t="shared" si="255"/>
        <v>15.960267071700272</v>
      </c>
      <c r="O950" s="6">
        <f t="shared" si="256"/>
        <v>-2.7800000000000296</v>
      </c>
      <c r="P950" s="6">
        <f t="shared" si="257"/>
        <v>31.920534143400545</v>
      </c>
      <c r="Q950" s="6">
        <f t="shared" si="258"/>
        <v>0.24748515708536648</v>
      </c>
      <c r="R950" s="5">
        <f t="shared" si="242"/>
        <v>6.5788372793698702E-2</v>
      </c>
      <c r="S950" s="5">
        <f t="shared" si="243"/>
        <v>2.1000000000000227</v>
      </c>
      <c r="T950" s="5">
        <f t="shared" si="244"/>
        <v>2.7800000000000296</v>
      </c>
      <c r="U950" s="5">
        <f t="shared" si="245"/>
        <v>8.7091274460229684E-2</v>
      </c>
      <c r="V950" s="5">
        <f t="shared" si="246"/>
        <v>1.1547425815122458</v>
      </c>
      <c r="W950" s="5">
        <f t="shared" si="247"/>
        <v>18.430000000000064</v>
      </c>
      <c r="X950" s="5">
        <f t="shared" si="248"/>
        <v>365.71000000000004</v>
      </c>
      <c r="Y950" s="5">
        <f t="shared" si="249"/>
        <v>22.913776966079325</v>
      </c>
      <c r="Z950" s="10">
        <f t="shared" si="250"/>
        <v>0.59484115526752179</v>
      </c>
      <c r="AA950">
        <f t="shared" si="251"/>
        <v>0.68000000000000682</v>
      </c>
    </row>
    <row r="951" spans="1:27">
      <c r="A951" s="1">
        <f t="shared" si="241"/>
        <v>1489</v>
      </c>
      <c r="B951" s="1">
        <v>4</v>
      </c>
      <c r="C951" s="1">
        <v>-5</v>
      </c>
      <c r="D951" s="2">
        <v>-6</v>
      </c>
      <c r="E951" s="5">
        <v>160.13</v>
      </c>
      <c r="F951" s="5">
        <v>164.66</v>
      </c>
      <c r="G951" s="5">
        <v>9.2799999999999994</v>
      </c>
      <c r="H951" s="5">
        <v>147.15</v>
      </c>
      <c r="I951" s="5">
        <v>152.04</v>
      </c>
      <c r="J951" s="5">
        <v>7.27</v>
      </c>
      <c r="K951" s="6">
        <f t="shared" si="252"/>
        <v>153.63999999999999</v>
      </c>
      <c r="L951" s="6">
        <f t="shared" si="253"/>
        <v>12.97999999999999</v>
      </c>
      <c r="M951" s="6">
        <f t="shared" si="254"/>
        <v>158.35</v>
      </c>
      <c r="N951" s="5">
        <f t="shared" si="255"/>
        <v>5.8943044543016265</v>
      </c>
      <c r="O951" s="6">
        <f t="shared" si="256"/>
        <v>12.620000000000005</v>
      </c>
      <c r="P951" s="6">
        <f t="shared" si="257"/>
        <v>11.788608908603253</v>
      </c>
      <c r="Q951" s="6">
        <f t="shared" si="258"/>
        <v>0.2393695676733254</v>
      </c>
      <c r="R951" s="5">
        <f t="shared" si="242"/>
        <v>3.0537954290540546E-2</v>
      </c>
      <c r="S951" s="5">
        <f t="shared" si="243"/>
        <v>0.35999999999998522</v>
      </c>
      <c r="T951" s="5">
        <f t="shared" si="244"/>
        <v>12.620000000000005</v>
      </c>
      <c r="U951" s="5">
        <f t="shared" si="245"/>
        <v>1.0705249531851047</v>
      </c>
      <c r="V951" s="5">
        <f t="shared" si="246"/>
        <v>0.79907647060251175</v>
      </c>
      <c r="W951" s="5">
        <f t="shared" si="247"/>
        <v>4.710000000000008</v>
      </c>
      <c r="X951" s="5">
        <f t="shared" si="248"/>
        <v>158.35</v>
      </c>
      <c r="Y951" s="5">
        <f t="shared" si="249"/>
        <v>26.864917010596077</v>
      </c>
      <c r="Z951" s="10">
        <f t="shared" si="250"/>
        <v>0.59570378545045355</v>
      </c>
      <c r="AA951">
        <f t="shared" si="251"/>
        <v>12.97999999999999</v>
      </c>
    </row>
    <row r="952" spans="1:27">
      <c r="A952" s="1">
        <f t="shared" si="241"/>
        <v>252</v>
      </c>
      <c r="B952" s="1">
        <v>1</v>
      </c>
      <c r="C952" s="1">
        <v>-7</v>
      </c>
      <c r="D952" s="2">
        <v>-1</v>
      </c>
      <c r="E952" s="5">
        <v>273.23</v>
      </c>
      <c r="F952" s="5">
        <v>206.77</v>
      </c>
      <c r="G952" s="5">
        <v>12.7</v>
      </c>
      <c r="H952" s="5">
        <v>261.85000000000002</v>
      </c>
      <c r="I952" s="5">
        <v>268.62</v>
      </c>
      <c r="J952" s="5">
        <v>23.95</v>
      </c>
      <c r="K952" s="6">
        <f t="shared" si="252"/>
        <v>267.54000000000002</v>
      </c>
      <c r="L952" s="6">
        <f t="shared" si="253"/>
        <v>11.379999999999995</v>
      </c>
      <c r="M952" s="6">
        <f t="shared" si="254"/>
        <v>237.69499999999999</v>
      </c>
      <c r="N952" s="5">
        <f t="shared" si="255"/>
        <v>13.554450376167969</v>
      </c>
      <c r="O952" s="6">
        <f t="shared" si="256"/>
        <v>-61.849999999999994</v>
      </c>
      <c r="P952" s="6">
        <f t="shared" si="257"/>
        <v>27.108900752335938</v>
      </c>
      <c r="Q952" s="6">
        <f t="shared" si="258"/>
        <v>-0.56105144629996906</v>
      </c>
      <c r="R952" s="5">
        <f t="shared" si="242"/>
        <v>2.7013267955429678</v>
      </c>
      <c r="S952" s="5">
        <f t="shared" si="243"/>
        <v>73.22999999999999</v>
      </c>
      <c r="T952" s="5">
        <f t="shared" si="244"/>
        <v>61.849999999999994</v>
      </c>
      <c r="U952" s="5">
        <f t="shared" si="245"/>
        <v>2.2815384719968943</v>
      </c>
      <c r="V952" s="5">
        <f t="shared" si="246"/>
        <v>2.2018598446805941</v>
      </c>
      <c r="W952" s="5">
        <f t="shared" si="247"/>
        <v>29.845000000000027</v>
      </c>
      <c r="X952" s="5">
        <f t="shared" si="248"/>
        <v>237.69499999999999</v>
      </c>
      <c r="Y952" s="5">
        <f t="shared" si="249"/>
        <v>17.536306777730051</v>
      </c>
      <c r="Z952" s="10">
        <f t="shared" si="250"/>
        <v>0.59578351773106308</v>
      </c>
      <c r="AA952">
        <f t="shared" si="251"/>
        <v>11.379999999999995</v>
      </c>
    </row>
    <row r="953" spans="1:27">
      <c r="A953" s="1">
        <f t="shared" si="241"/>
        <v>1634</v>
      </c>
      <c r="B953" s="1">
        <v>4</v>
      </c>
      <c r="C953" s="1">
        <v>2</v>
      </c>
      <c r="D953" s="2">
        <v>-8</v>
      </c>
      <c r="E953" s="5">
        <v>311.17</v>
      </c>
      <c r="F953" s="5">
        <v>317.57</v>
      </c>
      <c r="G953" s="5">
        <v>15.19</v>
      </c>
      <c r="H953" s="5">
        <v>308.69</v>
      </c>
      <c r="I953" s="5">
        <v>326.16000000000003</v>
      </c>
      <c r="J953" s="5">
        <v>18.23</v>
      </c>
      <c r="K953" s="6">
        <f t="shared" si="252"/>
        <v>309.93</v>
      </c>
      <c r="L953" s="6">
        <f t="shared" si="253"/>
        <v>2.4800000000000182</v>
      </c>
      <c r="M953" s="6">
        <f t="shared" si="254"/>
        <v>321.86500000000001</v>
      </c>
      <c r="N953" s="5">
        <f t="shared" si="255"/>
        <v>11.864537496253277</v>
      </c>
      <c r="O953" s="6">
        <f t="shared" si="256"/>
        <v>-8.5900000000000318</v>
      </c>
      <c r="P953" s="6">
        <f t="shared" si="257"/>
        <v>23.729074992506554</v>
      </c>
      <c r="Q953" s="6">
        <f t="shared" si="258"/>
        <v>-0.18043401430375319</v>
      </c>
      <c r="R953" s="5">
        <f t="shared" si="242"/>
        <v>0.46651628870893047</v>
      </c>
      <c r="S953" s="5">
        <f t="shared" si="243"/>
        <v>11.07000000000005</v>
      </c>
      <c r="T953" s="5">
        <f t="shared" si="244"/>
        <v>8.5900000000000318</v>
      </c>
      <c r="U953" s="5">
        <f t="shared" si="245"/>
        <v>0.36200315447242182</v>
      </c>
      <c r="V953" s="5">
        <f t="shared" si="246"/>
        <v>1.0059389170263886</v>
      </c>
      <c r="W953" s="5">
        <f t="shared" si="247"/>
        <v>11.935000000000002</v>
      </c>
      <c r="X953" s="5">
        <f t="shared" si="248"/>
        <v>321.86500000000001</v>
      </c>
      <c r="Y953" s="5">
        <f t="shared" si="249"/>
        <v>27.128322541156141</v>
      </c>
      <c r="Z953" s="10">
        <f t="shared" si="250"/>
        <v>0.59601677828732313</v>
      </c>
      <c r="AA953">
        <f t="shared" si="251"/>
        <v>2.4800000000000182</v>
      </c>
    </row>
    <row r="954" spans="1:27">
      <c r="A954" s="1">
        <f t="shared" si="241"/>
        <v>50</v>
      </c>
      <c r="B954" s="1">
        <v>0</v>
      </c>
      <c r="C954" s="1">
        <v>2</v>
      </c>
      <c r="D954" s="2">
        <v>8</v>
      </c>
      <c r="E954" s="5">
        <v>304.39999999999998</v>
      </c>
      <c r="F954" s="5">
        <v>317.60000000000002</v>
      </c>
      <c r="G954" s="5">
        <v>23.63</v>
      </c>
      <c r="H954" s="5">
        <v>306.95999999999998</v>
      </c>
      <c r="I954" s="5">
        <v>311.17</v>
      </c>
      <c r="J954" s="5">
        <v>18.329999999999998</v>
      </c>
      <c r="K954" s="6">
        <f t="shared" si="252"/>
        <v>305.67999999999995</v>
      </c>
      <c r="L954" s="6">
        <f t="shared" si="253"/>
        <v>-2.5600000000000023</v>
      </c>
      <c r="M954" s="6">
        <f t="shared" si="254"/>
        <v>314.38499999999999</v>
      </c>
      <c r="N954" s="5">
        <f t="shared" si="255"/>
        <v>14.952974620455958</v>
      </c>
      <c r="O954" s="6">
        <f t="shared" si="256"/>
        <v>6.4300000000000068</v>
      </c>
      <c r="P954" s="6">
        <f t="shared" si="257"/>
        <v>29.905949240911916</v>
      </c>
      <c r="Q954" s="6">
        <f t="shared" si="258"/>
        <v>0.24865440963865126</v>
      </c>
      <c r="R954" s="5">
        <f t="shared" si="242"/>
        <v>0.30060908375051731</v>
      </c>
      <c r="S954" s="5">
        <f t="shared" si="243"/>
        <v>8.9900000000000091</v>
      </c>
      <c r="T954" s="5">
        <f t="shared" si="244"/>
        <v>6.4300000000000068</v>
      </c>
      <c r="U954" s="5">
        <f t="shared" si="245"/>
        <v>0.21500738693168256</v>
      </c>
      <c r="V954" s="5">
        <f t="shared" si="246"/>
        <v>0.5821584146937181</v>
      </c>
      <c r="W954" s="5">
        <f t="shared" si="247"/>
        <v>8.7050000000000409</v>
      </c>
      <c r="X954" s="5">
        <f t="shared" si="248"/>
        <v>314.38499999999999</v>
      </c>
      <c r="Y954" s="5">
        <f t="shared" si="249"/>
        <v>21.024913636241664</v>
      </c>
      <c r="Z954" s="10">
        <f t="shared" si="250"/>
        <v>0.59621137191435725</v>
      </c>
      <c r="AA954">
        <f t="shared" si="251"/>
        <v>2.5600000000000023</v>
      </c>
    </row>
    <row r="955" spans="1:27">
      <c r="A955" s="1">
        <f t="shared" si="241"/>
        <v>97</v>
      </c>
      <c r="B955" s="1">
        <v>0</v>
      </c>
      <c r="C955" s="1">
        <v>5</v>
      </c>
      <c r="D955" s="2">
        <v>-8</v>
      </c>
      <c r="E955" s="5">
        <v>554.29999999999995</v>
      </c>
      <c r="F955" s="5">
        <v>539.80999999999995</v>
      </c>
      <c r="G955" s="5">
        <v>26.83</v>
      </c>
      <c r="H955" s="5">
        <v>567.04</v>
      </c>
      <c r="I955" s="5">
        <v>517.47</v>
      </c>
      <c r="J955" s="5">
        <v>37.64</v>
      </c>
      <c r="K955" s="6">
        <f t="shared" si="252"/>
        <v>560.66999999999996</v>
      </c>
      <c r="L955" s="6">
        <f t="shared" si="253"/>
        <v>-12.740000000000009</v>
      </c>
      <c r="M955" s="6">
        <f t="shared" si="254"/>
        <v>528.64</v>
      </c>
      <c r="N955" s="5">
        <f t="shared" si="255"/>
        <v>23.111785413507111</v>
      </c>
      <c r="O955" s="6">
        <f t="shared" si="256"/>
        <v>22.339999999999918</v>
      </c>
      <c r="P955" s="6">
        <f t="shared" si="257"/>
        <v>46.223570827014221</v>
      </c>
      <c r="Q955" s="6">
        <f t="shared" si="258"/>
        <v>-0.32617928750499919</v>
      </c>
      <c r="R955" s="5">
        <f t="shared" si="242"/>
        <v>0.75892016502321558</v>
      </c>
      <c r="S955" s="5">
        <f t="shared" si="243"/>
        <v>35.079999999999927</v>
      </c>
      <c r="T955" s="5">
        <f t="shared" si="244"/>
        <v>22.339999999999918</v>
      </c>
      <c r="U955" s="5">
        <f t="shared" si="245"/>
        <v>0.48330320657407666</v>
      </c>
      <c r="V955" s="5">
        <f t="shared" si="246"/>
        <v>1.3858730265503778</v>
      </c>
      <c r="W955" s="5">
        <f t="shared" si="247"/>
        <v>32.029999999999973</v>
      </c>
      <c r="X955" s="5">
        <f t="shared" si="248"/>
        <v>528.64</v>
      </c>
      <c r="Y955" s="5">
        <f t="shared" si="249"/>
        <v>22.873178793493359</v>
      </c>
      <c r="Z955" s="10">
        <f t="shared" si="250"/>
        <v>0.59621724228673556</v>
      </c>
      <c r="AA955">
        <f t="shared" si="251"/>
        <v>12.740000000000009</v>
      </c>
    </row>
    <row r="956" spans="1:27">
      <c r="A956" s="1">
        <f t="shared" si="241"/>
        <v>1871</v>
      </c>
      <c r="B956" s="1">
        <v>5</v>
      </c>
      <c r="C956" s="1">
        <v>-6</v>
      </c>
      <c r="D956" s="2">
        <v>-3</v>
      </c>
      <c r="E956" s="5">
        <v>242.86</v>
      </c>
      <c r="F956" s="5">
        <v>223.6</v>
      </c>
      <c r="G956" s="5">
        <v>18.829999999999998</v>
      </c>
      <c r="H956" s="5">
        <v>248.74</v>
      </c>
      <c r="I956" s="5">
        <v>236.86</v>
      </c>
      <c r="J956" s="5">
        <v>13.27</v>
      </c>
      <c r="K956" s="6">
        <f t="shared" si="252"/>
        <v>245.8</v>
      </c>
      <c r="L956" s="6">
        <f t="shared" si="253"/>
        <v>-5.8799999999999955</v>
      </c>
      <c r="M956" s="6">
        <f t="shared" si="254"/>
        <v>230.23000000000002</v>
      </c>
      <c r="N956" s="5">
        <f t="shared" si="255"/>
        <v>11.518048879910172</v>
      </c>
      <c r="O956" s="6">
        <f t="shared" si="256"/>
        <v>-13.260000000000019</v>
      </c>
      <c r="P956" s="6">
        <f t="shared" si="257"/>
        <v>23.036097759820343</v>
      </c>
      <c r="Q956" s="6">
        <f t="shared" si="258"/>
        <v>0.33632720501079971</v>
      </c>
      <c r="R956" s="5">
        <f t="shared" si="242"/>
        <v>0.32036675989768765</v>
      </c>
      <c r="S956" s="5">
        <f t="shared" si="243"/>
        <v>7.3800000000000239</v>
      </c>
      <c r="T956" s="5">
        <f t="shared" si="244"/>
        <v>13.260000000000019</v>
      </c>
      <c r="U956" s="5">
        <f t="shared" si="245"/>
        <v>0.57561832469421825</v>
      </c>
      <c r="V956" s="5">
        <f t="shared" si="246"/>
        <v>1.3517914502999941</v>
      </c>
      <c r="W956" s="5">
        <f t="shared" si="247"/>
        <v>15.569999999999993</v>
      </c>
      <c r="X956" s="5">
        <f t="shared" si="248"/>
        <v>230.23000000000002</v>
      </c>
      <c r="Y956" s="5">
        <f t="shared" si="249"/>
        <v>19.98862849085214</v>
      </c>
      <c r="Z956" s="10">
        <f t="shared" si="250"/>
        <v>0.59628348962553035</v>
      </c>
      <c r="AA956">
        <f t="shared" si="251"/>
        <v>5.8799999999999955</v>
      </c>
    </row>
    <row r="957" spans="1:27">
      <c r="A957" s="1">
        <f t="shared" si="241"/>
        <v>651</v>
      </c>
      <c r="B957" s="1">
        <v>2</v>
      </c>
      <c r="C957" s="1">
        <v>-7</v>
      </c>
      <c r="D957" s="2">
        <v>-2</v>
      </c>
      <c r="E957" s="5">
        <v>348.5</v>
      </c>
      <c r="F957" s="5">
        <v>306.93</v>
      </c>
      <c r="G957" s="5">
        <v>18.829999999999998</v>
      </c>
      <c r="H957" s="5">
        <v>345.27</v>
      </c>
      <c r="I957" s="5">
        <v>345.48</v>
      </c>
      <c r="J957" s="5">
        <v>19.239999999999998</v>
      </c>
      <c r="K957" s="6">
        <f t="shared" si="252"/>
        <v>346.88499999999999</v>
      </c>
      <c r="L957" s="6">
        <f t="shared" si="253"/>
        <v>3.2300000000000182</v>
      </c>
      <c r="M957" s="6">
        <f t="shared" si="254"/>
        <v>326.20500000000004</v>
      </c>
      <c r="N957" s="5">
        <f t="shared" si="255"/>
        <v>13.460558123644056</v>
      </c>
      <c r="O957" s="6">
        <f t="shared" si="256"/>
        <v>-38.550000000000011</v>
      </c>
      <c r="P957" s="6">
        <f t="shared" si="257"/>
        <v>26.921116247288111</v>
      </c>
      <c r="Q957" s="6">
        <f t="shared" si="258"/>
        <v>-2.1536771822975347E-2</v>
      </c>
      <c r="R957" s="5">
        <f t="shared" si="242"/>
        <v>1.5519415917313133</v>
      </c>
      <c r="S957" s="5">
        <f t="shared" si="243"/>
        <v>41.78000000000003</v>
      </c>
      <c r="T957" s="5">
        <f t="shared" si="244"/>
        <v>38.550000000000011</v>
      </c>
      <c r="U957" s="5">
        <f t="shared" si="245"/>
        <v>1.4319614255921995</v>
      </c>
      <c r="V957" s="5">
        <f t="shared" si="246"/>
        <v>1.5363404555769966</v>
      </c>
      <c r="W957" s="5">
        <f t="shared" si="247"/>
        <v>20.67999999999995</v>
      </c>
      <c r="X957" s="5">
        <f t="shared" si="248"/>
        <v>326.20500000000004</v>
      </c>
      <c r="Y957" s="5">
        <f t="shared" si="249"/>
        <v>24.234136281987205</v>
      </c>
      <c r="Z957" s="10">
        <f t="shared" si="250"/>
        <v>0.59651068724709366</v>
      </c>
      <c r="AA957">
        <f t="shared" si="251"/>
        <v>3.2300000000000182</v>
      </c>
    </row>
    <row r="958" spans="1:27">
      <c r="A958" s="1">
        <f t="shared" si="241"/>
        <v>2022</v>
      </c>
      <c r="B958" s="1">
        <v>5</v>
      </c>
      <c r="C958" s="1">
        <v>1</v>
      </c>
      <c r="D958" s="2">
        <v>1</v>
      </c>
      <c r="E958" s="5">
        <v>143.51</v>
      </c>
      <c r="F958" s="5">
        <v>145.26</v>
      </c>
      <c r="G958" s="5">
        <v>10.54</v>
      </c>
      <c r="H958" s="5">
        <v>150.28</v>
      </c>
      <c r="I958" s="5">
        <v>141.13</v>
      </c>
      <c r="J958" s="5">
        <v>9.5299999999999994</v>
      </c>
      <c r="K958" s="6">
        <f t="shared" si="252"/>
        <v>146.89499999999998</v>
      </c>
      <c r="L958" s="6">
        <f t="shared" si="253"/>
        <v>-6.7700000000000102</v>
      </c>
      <c r="M958" s="6">
        <f t="shared" si="254"/>
        <v>143.19499999999999</v>
      </c>
      <c r="N958" s="5">
        <f t="shared" si="255"/>
        <v>7.1047959154362763</v>
      </c>
      <c r="O958" s="6">
        <f t="shared" si="256"/>
        <v>4.1299999999999955</v>
      </c>
      <c r="P958" s="6">
        <f t="shared" si="257"/>
        <v>14.209591830872553</v>
      </c>
      <c r="Q958" s="6">
        <f t="shared" si="258"/>
        <v>0.10039348727790501</v>
      </c>
      <c r="R958" s="5">
        <f t="shared" si="242"/>
        <v>0.76708748074790278</v>
      </c>
      <c r="S958" s="5">
        <f t="shared" si="243"/>
        <v>10.900000000000006</v>
      </c>
      <c r="T958" s="5">
        <f t="shared" si="244"/>
        <v>4.1299999999999955</v>
      </c>
      <c r="U958" s="5">
        <f t="shared" si="245"/>
        <v>0.29064874270539753</v>
      </c>
      <c r="V958" s="5">
        <f t="shared" si="246"/>
        <v>0.52077498692976698</v>
      </c>
      <c r="W958" s="5">
        <f t="shared" si="247"/>
        <v>3.6999999999999886</v>
      </c>
      <c r="X958" s="5">
        <f t="shared" si="248"/>
        <v>143.19499999999999</v>
      </c>
      <c r="Y958" s="5">
        <f t="shared" si="249"/>
        <v>20.154695744164382</v>
      </c>
      <c r="Z958" s="10">
        <f t="shared" si="250"/>
        <v>0.5974930961944247</v>
      </c>
      <c r="AA958">
        <f t="shared" si="251"/>
        <v>6.7700000000000102</v>
      </c>
    </row>
    <row r="959" spans="1:27">
      <c r="A959" s="1">
        <f t="shared" si="241"/>
        <v>868</v>
      </c>
      <c r="B959" s="1">
        <v>2</v>
      </c>
      <c r="C959" s="1">
        <v>3</v>
      </c>
      <c r="D959" s="2">
        <v>5</v>
      </c>
      <c r="E959" s="5">
        <v>330.23</v>
      </c>
      <c r="F959" s="5">
        <v>327.83</v>
      </c>
      <c r="G959" s="5">
        <v>22.66</v>
      </c>
      <c r="H959" s="5">
        <v>324.85000000000002</v>
      </c>
      <c r="I959" s="5">
        <v>298.94</v>
      </c>
      <c r="J959" s="5">
        <v>16.329999999999998</v>
      </c>
      <c r="K959" s="6">
        <f t="shared" si="252"/>
        <v>327.54000000000002</v>
      </c>
      <c r="L959" s="6">
        <f t="shared" si="253"/>
        <v>5.3799999999999955</v>
      </c>
      <c r="M959" s="6">
        <f t="shared" si="254"/>
        <v>313.38499999999999</v>
      </c>
      <c r="N959" s="5">
        <f t="shared" si="255"/>
        <v>13.965533466359242</v>
      </c>
      <c r="O959" s="6">
        <f t="shared" si="256"/>
        <v>28.889999999999986</v>
      </c>
      <c r="P959" s="6">
        <f t="shared" si="257"/>
        <v>27.931066932718483</v>
      </c>
      <c r="Q959" s="6">
        <f t="shared" si="258"/>
        <v>0.31636023839173394</v>
      </c>
      <c r="R959" s="5">
        <f t="shared" si="242"/>
        <v>0.84171507148766844</v>
      </c>
      <c r="S959" s="5">
        <f t="shared" si="243"/>
        <v>23.509999999999991</v>
      </c>
      <c r="T959" s="5">
        <f t="shared" si="244"/>
        <v>28.889999999999986</v>
      </c>
      <c r="U959" s="5">
        <f t="shared" si="245"/>
        <v>1.0343321316579643</v>
      </c>
      <c r="V959" s="5">
        <f t="shared" si="246"/>
        <v>1.0135667236842174</v>
      </c>
      <c r="W959" s="5">
        <f t="shared" si="247"/>
        <v>14.15500000000003</v>
      </c>
      <c r="X959" s="5">
        <f t="shared" si="248"/>
        <v>313.38499999999999</v>
      </c>
      <c r="Y959" s="5">
        <f t="shared" si="249"/>
        <v>22.43988750983948</v>
      </c>
      <c r="Z959" s="10">
        <f t="shared" si="250"/>
        <v>0.59770394009074423</v>
      </c>
      <c r="AA959">
        <f t="shared" si="251"/>
        <v>5.3799999999999955</v>
      </c>
    </row>
    <row r="960" spans="1:27">
      <c r="A960" s="1">
        <f t="shared" si="241"/>
        <v>1165</v>
      </c>
      <c r="B960" s="1">
        <v>3</v>
      </c>
      <c r="C960" s="1">
        <v>-2</v>
      </c>
      <c r="D960" s="2">
        <v>7</v>
      </c>
      <c r="E960" s="5">
        <v>236.67</v>
      </c>
      <c r="F960" s="5">
        <v>263.97000000000003</v>
      </c>
      <c r="G960" s="5">
        <v>19.100000000000001</v>
      </c>
      <c r="H960" s="5">
        <v>230.3</v>
      </c>
      <c r="I960" s="5">
        <v>223.3</v>
      </c>
      <c r="J960" s="5">
        <v>13.38</v>
      </c>
      <c r="K960" s="6">
        <f t="shared" si="252"/>
        <v>233.48500000000001</v>
      </c>
      <c r="L960" s="6">
        <f t="shared" si="253"/>
        <v>6.3699999999999761</v>
      </c>
      <c r="M960" s="6">
        <f t="shared" si="254"/>
        <v>243.63500000000002</v>
      </c>
      <c r="N960" s="5">
        <f t="shared" si="255"/>
        <v>11.660128644230303</v>
      </c>
      <c r="O960" s="6">
        <f t="shared" si="256"/>
        <v>40.670000000000016</v>
      </c>
      <c r="P960" s="6">
        <f t="shared" si="257"/>
        <v>23.320257288460606</v>
      </c>
      <c r="Q960" s="6">
        <f t="shared" si="258"/>
        <v>0.34162164070533241</v>
      </c>
      <c r="R960" s="5">
        <f t="shared" si="242"/>
        <v>1.4708242527398041</v>
      </c>
      <c r="S960" s="5">
        <f t="shared" si="243"/>
        <v>34.30000000000004</v>
      </c>
      <c r="T960" s="5">
        <f t="shared" si="244"/>
        <v>40.670000000000016</v>
      </c>
      <c r="U960" s="5">
        <f t="shared" si="245"/>
        <v>1.7439773282486235</v>
      </c>
      <c r="V960" s="5">
        <f t="shared" si="246"/>
        <v>0.87048782305008754</v>
      </c>
      <c r="W960" s="5">
        <f t="shared" si="247"/>
        <v>10.150000000000006</v>
      </c>
      <c r="X960" s="5">
        <f t="shared" si="248"/>
        <v>243.63500000000002</v>
      </c>
      <c r="Y960" s="5">
        <f t="shared" si="249"/>
        <v>20.894709435350542</v>
      </c>
      <c r="Z960" s="10">
        <f t="shared" si="250"/>
        <v>0.59798494964338356</v>
      </c>
      <c r="AA960">
        <f t="shared" si="251"/>
        <v>6.3699999999999761</v>
      </c>
    </row>
    <row r="961" spans="1:27">
      <c r="A961" s="1">
        <f t="shared" si="241"/>
        <v>2014</v>
      </c>
      <c r="B961" s="1">
        <v>5</v>
      </c>
      <c r="C961" s="1">
        <v>1</v>
      </c>
      <c r="D961" s="2">
        <v>-7</v>
      </c>
      <c r="E961" s="5">
        <v>171.56</v>
      </c>
      <c r="F961" s="5">
        <v>170.03</v>
      </c>
      <c r="G961" s="5">
        <v>10.56</v>
      </c>
      <c r="H961" s="5">
        <v>179.26</v>
      </c>
      <c r="I961" s="5">
        <v>188.51</v>
      </c>
      <c r="J961" s="5">
        <v>10.26</v>
      </c>
      <c r="K961" s="6">
        <f t="shared" si="252"/>
        <v>175.41</v>
      </c>
      <c r="L961" s="6">
        <f t="shared" si="253"/>
        <v>-7.6999999999999886</v>
      </c>
      <c r="M961" s="6">
        <f t="shared" si="254"/>
        <v>179.26999999999998</v>
      </c>
      <c r="N961" s="5">
        <f t="shared" si="255"/>
        <v>7.3617457168799305</v>
      </c>
      <c r="O961" s="6">
        <f t="shared" si="256"/>
        <v>-18.47999999999999</v>
      </c>
      <c r="P961" s="6">
        <f t="shared" si="257"/>
        <v>14.723491433759861</v>
      </c>
      <c r="Q961" s="6">
        <f t="shared" si="258"/>
        <v>2.8812461597223418E-2</v>
      </c>
      <c r="R961" s="5">
        <f t="shared" si="242"/>
        <v>0.7321632948610457</v>
      </c>
      <c r="S961" s="5">
        <f t="shared" si="243"/>
        <v>10.780000000000001</v>
      </c>
      <c r="T961" s="5">
        <f t="shared" si="244"/>
        <v>18.47999999999999</v>
      </c>
      <c r="U961" s="5">
        <f t="shared" si="245"/>
        <v>1.2551370769046488</v>
      </c>
      <c r="V961" s="5">
        <f t="shared" si="246"/>
        <v>0.52433215550345547</v>
      </c>
      <c r="W961" s="5">
        <f t="shared" si="247"/>
        <v>3.8599999999999852</v>
      </c>
      <c r="X961" s="5">
        <f t="shared" si="248"/>
        <v>179.26999999999998</v>
      </c>
      <c r="Y961" s="5">
        <f t="shared" si="249"/>
        <v>24.351561014793994</v>
      </c>
      <c r="Z961" s="10">
        <f t="shared" si="250"/>
        <v>0.59824242577737663</v>
      </c>
      <c r="AA961">
        <f t="shared" si="251"/>
        <v>7.6999999999999886</v>
      </c>
    </row>
    <row r="962" spans="1:27">
      <c r="A962" s="1">
        <f t="shared" si="241"/>
        <v>527</v>
      </c>
      <c r="B962" s="1">
        <v>1</v>
      </c>
      <c r="C962" s="1">
        <v>6</v>
      </c>
      <c r="D962" s="2">
        <v>1</v>
      </c>
      <c r="E962" s="5">
        <v>119.88</v>
      </c>
      <c r="F962" s="5">
        <v>115.13</v>
      </c>
      <c r="G962" s="5">
        <v>6.48</v>
      </c>
      <c r="H962" s="5">
        <v>135.11000000000001</v>
      </c>
      <c r="I962" s="5">
        <v>125.42</v>
      </c>
      <c r="J962" s="5">
        <v>9.8800000000000008</v>
      </c>
      <c r="K962" s="6">
        <f t="shared" si="252"/>
        <v>127.495</v>
      </c>
      <c r="L962" s="6">
        <f t="shared" si="253"/>
        <v>-15.230000000000018</v>
      </c>
      <c r="M962" s="6">
        <f t="shared" si="254"/>
        <v>120.27500000000001</v>
      </c>
      <c r="N962" s="5">
        <f t="shared" si="255"/>
        <v>5.907723757929106</v>
      </c>
      <c r="O962" s="6">
        <f t="shared" si="256"/>
        <v>-10.290000000000006</v>
      </c>
      <c r="P962" s="6">
        <f t="shared" si="257"/>
        <v>11.815447515858212</v>
      </c>
      <c r="Q962" s="6">
        <f t="shared" si="258"/>
        <v>-0.39843902215396609</v>
      </c>
      <c r="R962" s="5">
        <f t="shared" si="242"/>
        <v>0.41809673255031138</v>
      </c>
      <c r="S962" s="5">
        <f t="shared" si="243"/>
        <v>4.9400000000000119</v>
      </c>
      <c r="T962" s="5">
        <f t="shared" si="244"/>
        <v>10.290000000000006</v>
      </c>
      <c r="U962" s="5">
        <f t="shared" si="245"/>
        <v>0.87089380120297499</v>
      </c>
      <c r="V962" s="5">
        <f t="shared" si="246"/>
        <v>1.2221289105316764</v>
      </c>
      <c r="W962" s="5">
        <f t="shared" si="247"/>
        <v>7.2199999999999989</v>
      </c>
      <c r="X962" s="5">
        <f t="shared" si="248"/>
        <v>120.27500000000001</v>
      </c>
      <c r="Y962" s="5">
        <f t="shared" si="249"/>
        <v>20.358941096149223</v>
      </c>
      <c r="Z962" s="10">
        <f t="shared" si="250"/>
        <v>0.5988372065929104</v>
      </c>
      <c r="AA962">
        <f t="shared" si="251"/>
        <v>15.230000000000018</v>
      </c>
    </row>
    <row r="963" spans="1:27">
      <c r="A963" s="1">
        <f t="shared" si="241"/>
        <v>1529</v>
      </c>
      <c r="B963" s="1">
        <v>4</v>
      </c>
      <c r="C963" s="1">
        <v>-3</v>
      </c>
      <c r="D963" s="2">
        <v>-8</v>
      </c>
      <c r="E963" s="5">
        <v>234.64</v>
      </c>
      <c r="F963" s="5">
        <v>230.66</v>
      </c>
      <c r="G963" s="5">
        <v>9.52</v>
      </c>
      <c r="H963" s="5">
        <v>228.47</v>
      </c>
      <c r="I963" s="5">
        <v>231.97</v>
      </c>
      <c r="J963" s="5">
        <v>8.6300000000000008</v>
      </c>
      <c r="K963" s="6">
        <f t="shared" si="252"/>
        <v>231.55500000000001</v>
      </c>
      <c r="L963" s="6">
        <f t="shared" si="253"/>
        <v>6.1699999999999875</v>
      </c>
      <c r="M963" s="6">
        <f t="shared" si="254"/>
        <v>231.315</v>
      </c>
      <c r="N963" s="5">
        <f t="shared" si="255"/>
        <v>6.4247042733498638</v>
      </c>
      <c r="O963" s="6">
        <f t="shared" si="256"/>
        <v>-1.3100000000000023</v>
      </c>
      <c r="P963" s="6">
        <f t="shared" si="257"/>
        <v>12.849408546699728</v>
      </c>
      <c r="Q963" s="6">
        <f t="shared" si="258"/>
        <v>9.7836376707752956E-2</v>
      </c>
      <c r="R963" s="5">
        <f t="shared" si="242"/>
        <v>0.58212796120652344</v>
      </c>
      <c r="S963" s="5">
        <f t="shared" si="243"/>
        <v>7.4799999999999898</v>
      </c>
      <c r="T963" s="5">
        <f t="shared" si="244"/>
        <v>1.3100000000000023</v>
      </c>
      <c r="U963" s="5">
        <f t="shared" si="245"/>
        <v>0.10195021780488611</v>
      </c>
      <c r="V963" s="5">
        <f t="shared" si="246"/>
        <v>3.7355804997211528E-2</v>
      </c>
      <c r="W963" s="5">
        <f t="shared" si="247"/>
        <v>0.24000000000000909</v>
      </c>
      <c r="X963" s="5">
        <f t="shared" si="248"/>
        <v>231.315</v>
      </c>
      <c r="Y963" s="5">
        <f t="shared" si="249"/>
        <v>36.003991803873568</v>
      </c>
      <c r="Z963" s="10">
        <f t="shared" si="250"/>
        <v>0.59952564582342938</v>
      </c>
      <c r="AA963">
        <f t="shared" si="251"/>
        <v>6.1699999999999875</v>
      </c>
    </row>
    <row r="964" spans="1:27">
      <c r="A964" s="1">
        <f t="shared" si="241"/>
        <v>898</v>
      </c>
      <c r="B964" s="1">
        <v>2</v>
      </c>
      <c r="C964" s="1">
        <v>5</v>
      </c>
      <c r="D964" s="2">
        <v>-7</v>
      </c>
      <c r="E964" s="5">
        <v>173.48</v>
      </c>
      <c r="F964" s="5">
        <v>168.28</v>
      </c>
      <c r="G964" s="5">
        <v>11.44</v>
      </c>
      <c r="H964" s="5">
        <v>165.69</v>
      </c>
      <c r="I964" s="5">
        <v>149.26</v>
      </c>
      <c r="J964" s="5">
        <v>7.03</v>
      </c>
      <c r="K964" s="6">
        <f t="shared" si="252"/>
        <v>169.58499999999998</v>
      </c>
      <c r="L964" s="6">
        <f t="shared" si="253"/>
        <v>7.789999999999992</v>
      </c>
      <c r="M964" s="6">
        <f t="shared" si="254"/>
        <v>158.76999999999998</v>
      </c>
      <c r="N964" s="5">
        <f t="shared" si="255"/>
        <v>6.7136893732135086</v>
      </c>
      <c r="O964" s="6">
        <f t="shared" si="256"/>
        <v>19.02000000000001</v>
      </c>
      <c r="P964" s="6">
        <f t="shared" si="257"/>
        <v>13.427378746427017</v>
      </c>
      <c r="Q964" s="6">
        <f t="shared" si="258"/>
        <v>0.45177584452104746</v>
      </c>
      <c r="R964" s="5">
        <f t="shared" si="242"/>
        <v>0.8363508777160461</v>
      </c>
      <c r="S964" s="5">
        <f t="shared" si="243"/>
        <v>11.230000000000018</v>
      </c>
      <c r="T964" s="5">
        <f t="shared" si="244"/>
        <v>19.02000000000001</v>
      </c>
      <c r="U964" s="5">
        <f t="shared" si="245"/>
        <v>1.4165087884380392</v>
      </c>
      <c r="V964" s="5">
        <f t="shared" si="246"/>
        <v>1.6108877546748035</v>
      </c>
      <c r="W964" s="5">
        <f t="shared" si="247"/>
        <v>10.814999999999998</v>
      </c>
      <c r="X964" s="5">
        <f t="shared" si="248"/>
        <v>158.76999999999998</v>
      </c>
      <c r="Y964" s="5">
        <f t="shared" si="249"/>
        <v>23.648696145142726</v>
      </c>
      <c r="Z964" s="10">
        <f t="shared" si="250"/>
        <v>0.59954816320292403</v>
      </c>
      <c r="AA964">
        <f t="shared" si="251"/>
        <v>7.789999999999992</v>
      </c>
    </row>
    <row r="965" spans="1:27">
      <c r="A965" s="1">
        <f t="shared" si="241"/>
        <v>2397</v>
      </c>
      <c r="B965" s="1">
        <v>6</v>
      </c>
      <c r="C965" s="1">
        <v>0</v>
      </c>
      <c r="D965" s="2">
        <v>-3</v>
      </c>
      <c r="E965" s="5">
        <v>198.85</v>
      </c>
      <c r="F965" s="5">
        <v>194.96</v>
      </c>
      <c r="G965" s="5">
        <v>17.13</v>
      </c>
      <c r="H965" s="5">
        <v>214.39</v>
      </c>
      <c r="I965" s="5">
        <v>209.37</v>
      </c>
      <c r="J965" s="5">
        <v>9.48</v>
      </c>
      <c r="K965" s="6">
        <f t="shared" si="252"/>
        <v>206.62</v>
      </c>
      <c r="L965" s="6">
        <f t="shared" si="253"/>
        <v>-15.539999999999992</v>
      </c>
      <c r="M965" s="6">
        <f t="shared" si="254"/>
        <v>202.16500000000002</v>
      </c>
      <c r="N965" s="5">
        <f t="shared" si="255"/>
        <v>9.7891176824063155</v>
      </c>
      <c r="O965" s="6">
        <f t="shared" si="256"/>
        <v>-14.409999999999997</v>
      </c>
      <c r="P965" s="6">
        <f t="shared" si="257"/>
        <v>19.578235364812631</v>
      </c>
      <c r="Q965" s="6">
        <f t="shared" si="258"/>
        <v>0.53107911067699454</v>
      </c>
      <c r="R965" s="5">
        <f t="shared" si="242"/>
        <v>5.7717152692469423E-2</v>
      </c>
      <c r="S965" s="5">
        <f t="shared" si="243"/>
        <v>1.1299999999999955</v>
      </c>
      <c r="T965" s="5">
        <f t="shared" si="244"/>
        <v>14.409999999999997</v>
      </c>
      <c r="U965" s="5">
        <f t="shared" si="245"/>
        <v>0.73602138964467922</v>
      </c>
      <c r="V965" s="5">
        <f t="shared" si="246"/>
        <v>0.45509719512380781</v>
      </c>
      <c r="W965" s="5">
        <f t="shared" si="247"/>
        <v>4.4549999999999841</v>
      </c>
      <c r="X965" s="5">
        <f t="shared" si="248"/>
        <v>202.16500000000002</v>
      </c>
      <c r="Y965" s="5">
        <f t="shared" si="249"/>
        <v>20.652014467386071</v>
      </c>
      <c r="Z965" s="10">
        <f t="shared" si="250"/>
        <v>0.60119131730257058</v>
      </c>
      <c r="AA965">
        <f t="shared" si="251"/>
        <v>15.539999999999992</v>
      </c>
    </row>
    <row r="966" spans="1:27">
      <c r="A966" s="1">
        <f t="shared" si="241"/>
        <v>1656</v>
      </c>
      <c r="B966" s="1">
        <v>4</v>
      </c>
      <c r="C966" s="1">
        <v>3</v>
      </c>
      <c r="D966" s="2">
        <v>-7</v>
      </c>
      <c r="E966" s="5">
        <v>332.43</v>
      </c>
      <c r="F966" s="5">
        <v>320.47000000000003</v>
      </c>
      <c r="G966" s="5">
        <v>14.57</v>
      </c>
      <c r="H966" s="5">
        <v>343.72</v>
      </c>
      <c r="I966" s="5">
        <v>351.83</v>
      </c>
      <c r="J966" s="5">
        <v>16.75</v>
      </c>
      <c r="K966" s="6">
        <f t="shared" si="252"/>
        <v>338.07500000000005</v>
      </c>
      <c r="L966" s="6">
        <f t="shared" si="253"/>
        <v>-11.29000000000002</v>
      </c>
      <c r="M966" s="6">
        <f t="shared" si="254"/>
        <v>336.15</v>
      </c>
      <c r="N966" s="5">
        <f t="shared" si="255"/>
        <v>11.100083333020523</v>
      </c>
      <c r="O966" s="6">
        <f t="shared" si="256"/>
        <v>-31.359999999999957</v>
      </c>
      <c r="P966" s="6">
        <f t="shared" si="257"/>
        <v>22.200166666041046</v>
      </c>
      <c r="Q966" s="6">
        <f t="shared" si="258"/>
        <v>-0.13853699948503326</v>
      </c>
      <c r="R966" s="5">
        <f t="shared" si="242"/>
        <v>0.90404726693788462</v>
      </c>
      <c r="S966" s="5">
        <f t="shared" si="243"/>
        <v>20.069999999999936</v>
      </c>
      <c r="T966" s="5">
        <f t="shared" si="244"/>
        <v>31.359999999999957</v>
      </c>
      <c r="U966" s="5">
        <f t="shared" si="245"/>
        <v>1.4126020075322427</v>
      </c>
      <c r="V966" s="5">
        <f t="shared" si="246"/>
        <v>0.17342212146043798</v>
      </c>
      <c r="W966" s="5">
        <f t="shared" si="247"/>
        <v>1.9250000000000682</v>
      </c>
      <c r="X966" s="5">
        <f t="shared" si="248"/>
        <v>336.15</v>
      </c>
      <c r="Y966" s="5">
        <f t="shared" si="249"/>
        <v>30.283556430609949</v>
      </c>
      <c r="Z966" s="10">
        <f t="shared" si="250"/>
        <v>0.60188703259000353</v>
      </c>
      <c r="AA966">
        <f t="shared" si="251"/>
        <v>11.29000000000002</v>
      </c>
    </row>
    <row r="967" spans="1:27">
      <c r="A967" s="1">
        <f t="shared" si="241"/>
        <v>2041</v>
      </c>
      <c r="B967" s="1">
        <v>5</v>
      </c>
      <c r="C967" s="1">
        <v>2</v>
      </c>
      <c r="D967" s="2">
        <v>-1</v>
      </c>
      <c r="E967" s="5">
        <v>248.4</v>
      </c>
      <c r="F967" s="5">
        <v>275.54000000000002</v>
      </c>
      <c r="G967" s="5">
        <v>12.81</v>
      </c>
      <c r="H967" s="5">
        <v>246.31</v>
      </c>
      <c r="I967" s="5">
        <v>262.52999999999997</v>
      </c>
      <c r="J967" s="5">
        <v>11.39</v>
      </c>
      <c r="K967" s="6">
        <f t="shared" si="252"/>
        <v>247.35500000000002</v>
      </c>
      <c r="L967" s="6">
        <f t="shared" si="253"/>
        <v>2.0900000000000034</v>
      </c>
      <c r="M967" s="6">
        <f t="shared" si="254"/>
        <v>269.03499999999997</v>
      </c>
      <c r="N967" s="5">
        <f t="shared" si="255"/>
        <v>8.5707088388300772</v>
      </c>
      <c r="O967" s="6">
        <f t="shared" si="256"/>
        <v>13.010000000000048</v>
      </c>
      <c r="P967" s="6">
        <f t="shared" si="257"/>
        <v>17.141417677660154</v>
      </c>
      <c r="Q967" s="6">
        <f t="shared" si="258"/>
        <v>0.11695269548668236</v>
      </c>
      <c r="R967" s="5">
        <f t="shared" si="242"/>
        <v>0.6370534926193252</v>
      </c>
      <c r="S967" s="5">
        <f t="shared" si="243"/>
        <v>10.920000000000044</v>
      </c>
      <c r="T967" s="5">
        <f t="shared" si="244"/>
        <v>13.010000000000048</v>
      </c>
      <c r="U967" s="5">
        <f t="shared" si="245"/>
        <v>0.75898039734225442</v>
      </c>
      <c r="V967" s="5">
        <f t="shared" si="246"/>
        <v>2.5295457362613338</v>
      </c>
      <c r="W967" s="5">
        <f t="shared" si="247"/>
        <v>21.67999999999995</v>
      </c>
      <c r="X967" s="5">
        <f t="shared" si="248"/>
        <v>269.03499999999997</v>
      </c>
      <c r="Y967" s="5">
        <f t="shared" si="249"/>
        <v>31.390052451802099</v>
      </c>
      <c r="Z967" s="10">
        <f t="shared" si="250"/>
        <v>0.60202491642788347</v>
      </c>
      <c r="AA967">
        <f t="shared" si="251"/>
        <v>2.0900000000000034</v>
      </c>
    </row>
    <row r="968" spans="1:27">
      <c r="A968" s="1">
        <f t="shared" si="241"/>
        <v>270</v>
      </c>
      <c r="B968" s="1">
        <v>1</v>
      </c>
      <c r="C968" s="1">
        <v>-6</v>
      </c>
      <c r="D968" s="2">
        <v>-4</v>
      </c>
      <c r="E968" s="5">
        <v>273.5</v>
      </c>
      <c r="F968" s="5">
        <v>263.92</v>
      </c>
      <c r="G968" s="5">
        <v>13.89</v>
      </c>
      <c r="H968" s="5">
        <v>281.69</v>
      </c>
      <c r="I968" s="5">
        <v>274.19</v>
      </c>
      <c r="J968" s="5">
        <v>14.07</v>
      </c>
      <c r="K968" s="6">
        <f t="shared" si="252"/>
        <v>277.59500000000003</v>
      </c>
      <c r="L968" s="6">
        <f t="shared" si="253"/>
        <v>-8.1899999999999977</v>
      </c>
      <c r="M968" s="6">
        <f t="shared" si="254"/>
        <v>269.05500000000001</v>
      </c>
      <c r="N968" s="5">
        <f t="shared" si="255"/>
        <v>9.8855576473965296</v>
      </c>
      <c r="O968" s="6">
        <f t="shared" si="256"/>
        <v>-10.269999999999982</v>
      </c>
      <c r="P968" s="6">
        <f t="shared" si="257"/>
        <v>19.771115294793059</v>
      </c>
      <c r="Q968" s="6">
        <f t="shared" si="258"/>
        <v>-1.2875002877995942E-2</v>
      </c>
      <c r="R968" s="5">
        <f t="shared" si="242"/>
        <v>0.10520397908699541</v>
      </c>
      <c r="S968" s="5">
        <f t="shared" si="243"/>
        <v>2.0799999999999841</v>
      </c>
      <c r="T968" s="5">
        <f t="shared" si="244"/>
        <v>10.269999999999982</v>
      </c>
      <c r="U968" s="5">
        <f t="shared" si="245"/>
        <v>0.51944464674204294</v>
      </c>
      <c r="V968" s="5">
        <f t="shared" si="246"/>
        <v>0.86388652057975945</v>
      </c>
      <c r="W968" s="5">
        <f t="shared" si="247"/>
        <v>8.5400000000000205</v>
      </c>
      <c r="X968" s="5">
        <f t="shared" si="248"/>
        <v>269.05500000000001</v>
      </c>
      <c r="Y968" s="5">
        <f t="shared" si="249"/>
        <v>27.216977493511315</v>
      </c>
      <c r="Z968" s="10">
        <f t="shared" si="250"/>
        <v>0.60250726136703125</v>
      </c>
      <c r="AA968">
        <f t="shared" si="251"/>
        <v>8.1899999999999977</v>
      </c>
    </row>
    <row r="969" spans="1:27">
      <c r="A969" s="1">
        <f t="shared" si="241"/>
        <v>1876</v>
      </c>
      <c r="B969" s="1">
        <v>5</v>
      </c>
      <c r="C969" s="1">
        <v>-6</v>
      </c>
      <c r="D969" s="2">
        <v>2</v>
      </c>
      <c r="E969" s="5">
        <v>383.75</v>
      </c>
      <c r="F969" s="5">
        <v>377.93</v>
      </c>
      <c r="G969" s="5">
        <v>22.12</v>
      </c>
      <c r="H969" s="5">
        <v>382.25</v>
      </c>
      <c r="I969" s="5">
        <v>373.67</v>
      </c>
      <c r="J969" s="5">
        <v>18.32</v>
      </c>
      <c r="K969" s="6">
        <f t="shared" si="252"/>
        <v>383</v>
      </c>
      <c r="L969" s="6">
        <f t="shared" si="253"/>
        <v>1.5</v>
      </c>
      <c r="M969" s="6">
        <f t="shared" si="254"/>
        <v>375.8</v>
      </c>
      <c r="N969" s="5">
        <f t="shared" si="255"/>
        <v>14.36068243503769</v>
      </c>
      <c r="O969" s="6">
        <f t="shared" si="256"/>
        <v>4.2599999999999909</v>
      </c>
      <c r="P969" s="6">
        <f t="shared" si="257"/>
        <v>28.72136487007538</v>
      </c>
      <c r="Q969" s="6">
        <f t="shared" si="258"/>
        <v>0.18628787775930858</v>
      </c>
      <c r="R969" s="5">
        <f t="shared" si="242"/>
        <v>9.60957117631836E-2</v>
      </c>
      <c r="S969" s="5">
        <f t="shared" si="243"/>
        <v>2.7599999999999909</v>
      </c>
      <c r="T969" s="5">
        <f t="shared" si="244"/>
        <v>4.2599999999999909</v>
      </c>
      <c r="U969" s="5">
        <f t="shared" si="245"/>
        <v>0.14832164206926182</v>
      </c>
      <c r="V969" s="5">
        <f t="shared" si="246"/>
        <v>0.50136893093835011</v>
      </c>
      <c r="W969" s="5">
        <f t="shared" si="247"/>
        <v>7.1999999999999886</v>
      </c>
      <c r="X969" s="5">
        <f t="shared" si="248"/>
        <v>375.8</v>
      </c>
      <c r="Y969" s="5">
        <f t="shared" si="249"/>
        <v>26.168672812032259</v>
      </c>
      <c r="Z969" s="10">
        <f t="shared" si="250"/>
        <v>0.60261015590512568</v>
      </c>
      <c r="AA969">
        <f t="shared" si="251"/>
        <v>1.5</v>
      </c>
    </row>
    <row r="970" spans="1:27">
      <c r="A970" s="1">
        <f t="shared" si="241"/>
        <v>2338</v>
      </c>
      <c r="B970" s="1">
        <v>6</v>
      </c>
      <c r="C970" s="1">
        <v>-3</v>
      </c>
      <c r="D970" s="2">
        <v>1</v>
      </c>
      <c r="E970" s="5">
        <v>317.57</v>
      </c>
      <c r="F970" s="5">
        <v>300.61</v>
      </c>
      <c r="G970" s="5">
        <v>12.76</v>
      </c>
      <c r="H970" s="5">
        <v>321.13</v>
      </c>
      <c r="I970" s="5">
        <v>309.16000000000003</v>
      </c>
      <c r="J970" s="5">
        <v>14.4</v>
      </c>
      <c r="K970" s="6">
        <f t="shared" si="252"/>
        <v>319.35000000000002</v>
      </c>
      <c r="L970" s="6">
        <f t="shared" si="253"/>
        <v>-3.5600000000000023</v>
      </c>
      <c r="M970" s="6">
        <f t="shared" si="254"/>
        <v>304.88499999999999</v>
      </c>
      <c r="N970" s="5">
        <f t="shared" si="255"/>
        <v>9.6199999999999992</v>
      </c>
      <c r="O970" s="6">
        <f t="shared" si="256"/>
        <v>-8.5500000000000114</v>
      </c>
      <c r="P970" s="6">
        <f t="shared" si="257"/>
        <v>19.239999999999998</v>
      </c>
      <c r="Q970" s="6">
        <f t="shared" si="258"/>
        <v>-0.12032710785309543</v>
      </c>
      <c r="R970" s="5">
        <f t="shared" si="242"/>
        <v>0.25935550935550983</v>
      </c>
      <c r="S970" s="5">
        <f t="shared" si="243"/>
        <v>4.9900000000000091</v>
      </c>
      <c r="T970" s="5">
        <f t="shared" si="244"/>
        <v>8.5500000000000114</v>
      </c>
      <c r="U970" s="5">
        <f t="shared" si="245"/>
        <v>0.44438669438669504</v>
      </c>
      <c r="V970" s="5">
        <f t="shared" si="246"/>
        <v>1.5036382536382571</v>
      </c>
      <c r="W970" s="5">
        <f t="shared" si="247"/>
        <v>14.465000000000032</v>
      </c>
      <c r="X970" s="5">
        <f t="shared" si="248"/>
        <v>304.88499999999999</v>
      </c>
      <c r="Y970" s="5">
        <f t="shared" si="249"/>
        <v>31.692827442827443</v>
      </c>
      <c r="Z970" s="10">
        <f t="shared" si="250"/>
        <v>0.60310363951811807</v>
      </c>
      <c r="AA970">
        <f t="shared" si="251"/>
        <v>3.5600000000000023</v>
      </c>
    </row>
    <row r="971" spans="1:27">
      <c r="A971" s="1">
        <f t="shared" si="241"/>
        <v>2293</v>
      </c>
      <c r="B971" s="1">
        <v>6</v>
      </c>
      <c r="C971" s="1">
        <v>-5</v>
      </c>
      <c r="D971" s="2">
        <v>-2</v>
      </c>
      <c r="E971" s="5">
        <v>564.71</v>
      </c>
      <c r="F971" s="5">
        <v>605.44000000000005</v>
      </c>
      <c r="G971" s="5">
        <v>27.99</v>
      </c>
      <c r="H971" s="5">
        <v>582.33000000000004</v>
      </c>
      <c r="I971" s="5">
        <v>592.62</v>
      </c>
      <c r="J971" s="5">
        <v>31.51</v>
      </c>
      <c r="K971" s="6">
        <f t="shared" si="252"/>
        <v>573.52</v>
      </c>
      <c r="L971" s="6">
        <f t="shared" si="253"/>
        <v>-17.620000000000005</v>
      </c>
      <c r="M971" s="6">
        <f t="shared" si="254"/>
        <v>599.03</v>
      </c>
      <c r="N971" s="5">
        <f t="shared" si="255"/>
        <v>21.073206922535544</v>
      </c>
      <c r="O971" s="6">
        <f t="shared" si="256"/>
        <v>12.82000000000005</v>
      </c>
      <c r="P971" s="6">
        <f t="shared" si="257"/>
        <v>42.146413845071088</v>
      </c>
      <c r="Q971" s="6">
        <f t="shared" si="258"/>
        <v>-0.11790667020506784</v>
      </c>
      <c r="R971" s="5">
        <f t="shared" si="242"/>
        <v>0.72224412999636345</v>
      </c>
      <c r="S971" s="5">
        <f t="shared" si="243"/>
        <v>30.440000000000055</v>
      </c>
      <c r="T971" s="5">
        <f t="shared" si="244"/>
        <v>12.82000000000005</v>
      </c>
      <c r="U971" s="5">
        <f t="shared" si="245"/>
        <v>0.30417771834932322</v>
      </c>
      <c r="V971" s="5">
        <f t="shared" si="246"/>
        <v>1.2105419025103279</v>
      </c>
      <c r="W971" s="5">
        <f t="shared" si="247"/>
        <v>25.509999999999991</v>
      </c>
      <c r="X971" s="5">
        <f t="shared" si="248"/>
        <v>599.03</v>
      </c>
      <c r="Y971" s="5">
        <f t="shared" si="249"/>
        <v>28.426143310888357</v>
      </c>
      <c r="Z971" s="10">
        <f t="shared" si="250"/>
        <v>0.60343102339869803</v>
      </c>
      <c r="AA971">
        <f t="shared" si="251"/>
        <v>17.620000000000005</v>
      </c>
    </row>
    <row r="972" spans="1:27">
      <c r="A972" s="1">
        <f t="shared" si="241"/>
        <v>2396</v>
      </c>
      <c r="B972" s="1">
        <v>6</v>
      </c>
      <c r="C972" s="1">
        <v>0</v>
      </c>
      <c r="D972" s="2">
        <v>-4</v>
      </c>
      <c r="E972" s="5">
        <v>189.35</v>
      </c>
      <c r="F972" s="5">
        <v>164.02</v>
      </c>
      <c r="G972" s="5">
        <v>14</v>
      </c>
      <c r="H972" s="5">
        <v>195.55</v>
      </c>
      <c r="I972" s="5">
        <v>192.7</v>
      </c>
      <c r="J972" s="5">
        <v>12.29</v>
      </c>
      <c r="K972" s="6">
        <f t="shared" si="252"/>
        <v>192.45</v>
      </c>
      <c r="L972" s="6">
        <f t="shared" si="253"/>
        <v>-6.2000000000000171</v>
      </c>
      <c r="M972" s="6">
        <f t="shared" si="254"/>
        <v>178.36</v>
      </c>
      <c r="N972" s="5">
        <f t="shared" si="255"/>
        <v>9.3145598393053444</v>
      </c>
      <c r="O972" s="6">
        <f t="shared" si="256"/>
        <v>-28.679999999999978</v>
      </c>
      <c r="P972" s="6">
        <f t="shared" si="257"/>
        <v>18.629119678610689</v>
      </c>
      <c r="Q972" s="6">
        <f t="shared" si="258"/>
        <v>0.12953944469881498</v>
      </c>
      <c r="R972" s="5">
        <f t="shared" si="242"/>
        <v>1.2067129519711401</v>
      </c>
      <c r="S972" s="5">
        <f t="shared" si="243"/>
        <v>22.479999999999961</v>
      </c>
      <c r="T972" s="5">
        <f t="shared" si="244"/>
        <v>28.679999999999978</v>
      </c>
      <c r="U972" s="5">
        <f t="shared" si="245"/>
        <v>1.5395252429952104</v>
      </c>
      <c r="V972" s="5">
        <f t="shared" si="246"/>
        <v>1.5126855421061711</v>
      </c>
      <c r="W972" s="5">
        <f t="shared" si="247"/>
        <v>14.089999999999975</v>
      </c>
      <c r="X972" s="5">
        <f t="shared" si="248"/>
        <v>178.36</v>
      </c>
      <c r="Y972" s="5">
        <f t="shared" si="249"/>
        <v>19.148516202275172</v>
      </c>
      <c r="Z972" s="10">
        <f t="shared" si="250"/>
        <v>0.60344676650057549</v>
      </c>
      <c r="AA972">
        <f t="shared" si="251"/>
        <v>6.2000000000000171</v>
      </c>
    </row>
    <row r="973" spans="1:27">
      <c r="A973" s="1">
        <f t="shared" si="241"/>
        <v>2294</v>
      </c>
      <c r="B973" s="1">
        <v>6</v>
      </c>
      <c r="C973" s="1">
        <v>-5</v>
      </c>
      <c r="D973" s="2">
        <v>-1</v>
      </c>
      <c r="E973" s="5">
        <v>265.77999999999997</v>
      </c>
      <c r="F973" s="5">
        <v>275.66000000000003</v>
      </c>
      <c r="G973" s="5">
        <v>13.28</v>
      </c>
      <c r="H973" s="5">
        <v>260.12</v>
      </c>
      <c r="I973" s="5">
        <v>261</v>
      </c>
      <c r="J973" s="5">
        <v>17.66</v>
      </c>
      <c r="K973" s="6">
        <f t="shared" si="252"/>
        <v>262.95</v>
      </c>
      <c r="L973" s="6">
        <f t="shared" si="253"/>
        <v>5.6599999999999682</v>
      </c>
      <c r="M973" s="6">
        <f t="shared" si="254"/>
        <v>268.33000000000004</v>
      </c>
      <c r="N973" s="5">
        <f t="shared" si="255"/>
        <v>11.048008870380219</v>
      </c>
      <c r="O973" s="6">
        <f t="shared" si="256"/>
        <v>14.660000000000025</v>
      </c>
      <c r="P973" s="6">
        <f t="shared" si="257"/>
        <v>22.096017740760438</v>
      </c>
      <c r="Q973" s="6">
        <f t="shared" si="258"/>
        <v>-0.27756608511492442</v>
      </c>
      <c r="R973" s="5">
        <f t="shared" si="242"/>
        <v>0.40731321388277997</v>
      </c>
      <c r="S973" s="5">
        <f t="shared" si="243"/>
        <v>9.0000000000000568</v>
      </c>
      <c r="T973" s="5">
        <f t="shared" si="244"/>
        <v>14.660000000000025</v>
      </c>
      <c r="U973" s="5">
        <f t="shared" si="245"/>
        <v>0.66346796839128075</v>
      </c>
      <c r="V973" s="5">
        <f t="shared" si="246"/>
        <v>0.48696557570874749</v>
      </c>
      <c r="W973" s="5">
        <f t="shared" si="247"/>
        <v>5.3800000000000523</v>
      </c>
      <c r="X973" s="5">
        <f t="shared" si="248"/>
        <v>268.33000000000004</v>
      </c>
      <c r="Y973" s="5">
        <f t="shared" si="249"/>
        <v>24.287634373592372</v>
      </c>
      <c r="Z973" s="10">
        <f t="shared" si="250"/>
        <v>0.6036903179611216</v>
      </c>
      <c r="AA973">
        <f t="shared" si="251"/>
        <v>5.6599999999999682</v>
      </c>
    </row>
    <row r="974" spans="1:27">
      <c r="A974" s="1">
        <f t="shared" si="241"/>
        <v>1123</v>
      </c>
      <c r="B974" s="1">
        <v>3</v>
      </c>
      <c r="C974" s="1">
        <v>-4</v>
      </c>
      <c r="D974" s="2">
        <v>7</v>
      </c>
      <c r="E974" s="5">
        <v>520.35</v>
      </c>
      <c r="F974" s="5">
        <v>503.88</v>
      </c>
      <c r="G974" s="5">
        <v>27.95</v>
      </c>
      <c r="H974" s="5">
        <v>509.61</v>
      </c>
      <c r="I974" s="5">
        <v>491.26</v>
      </c>
      <c r="J974" s="5">
        <v>21.97</v>
      </c>
      <c r="K974" s="6">
        <f t="shared" si="252"/>
        <v>514.98</v>
      </c>
      <c r="L974" s="6">
        <f t="shared" si="253"/>
        <v>10.740000000000009</v>
      </c>
      <c r="M974" s="6">
        <f t="shared" si="254"/>
        <v>497.57</v>
      </c>
      <c r="N974" s="5">
        <f t="shared" si="255"/>
        <v>17.775568907914032</v>
      </c>
      <c r="O974" s="6">
        <f t="shared" si="256"/>
        <v>12.620000000000005</v>
      </c>
      <c r="P974" s="6">
        <f t="shared" si="257"/>
        <v>35.551137815828064</v>
      </c>
      <c r="Q974" s="6">
        <f t="shared" si="258"/>
        <v>0.23619394004225394</v>
      </c>
      <c r="R974" s="5">
        <f t="shared" si="242"/>
        <v>5.2881570478539863E-2</v>
      </c>
      <c r="S974" s="5">
        <f t="shared" si="243"/>
        <v>1.8799999999999955</v>
      </c>
      <c r="T974" s="5">
        <f t="shared" si="244"/>
        <v>12.620000000000005</v>
      </c>
      <c r="U974" s="5">
        <f t="shared" si="245"/>
        <v>0.3549816060846675</v>
      </c>
      <c r="V974" s="5">
        <f t="shared" si="246"/>
        <v>0.97943419365040696</v>
      </c>
      <c r="W974" s="5">
        <f t="shared" si="247"/>
        <v>17.410000000000025</v>
      </c>
      <c r="X974" s="5">
        <f t="shared" si="248"/>
        <v>497.57</v>
      </c>
      <c r="Y974" s="5">
        <f t="shared" si="249"/>
        <v>27.991790450007599</v>
      </c>
      <c r="Z974" s="10">
        <f t="shared" si="250"/>
        <v>0.60382447780791404</v>
      </c>
      <c r="AA974">
        <f t="shared" si="251"/>
        <v>10.740000000000009</v>
      </c>
    </row>
    <row r="975" spans="1:27">
      <c r="A975" s="1">
        <f t="shared" si="241"/>
        <v>429</v>
      </c>
      <c r="B975" s="1">
        <v>1</v>
      </c>
      <c r="C975" s="1">
        <v>1</v>
      </c>
      <c r="D975" s="2">
        <v>8</v>
      </c>
      <c r="E975" s="5">
        <v>470.19</v>
      </c>
      <c r="F975" s="5">
        <v>501.94</v>
      </c>
      <c r="G975" s="5">
        <v>39.75</v>
      </c>
      <c r="H975" s="5">
        <v>469.55</v>
      </c>
      <c r="I975" s="5">
        <v>465.21</v>
      </c>
      <c r="J975" s="5">
        <v>24.47</v>
      </c>
      <c r="K975" s="6">
        <f t="shared" si="252"/>
        <v>469.87</v>
      </c>
      <c r="L975" s="6">
        <f t="shared" si="253"/>
        <v>0.63999999999998636</v>
      </c>
      <c r="M975" s="6">
        <f t="shared" si="254"/>
        <v>483.57499999999999</v>
      </c>
      <c r="N975" s="5">
        <f t="shared" si="255"/>
        <v>23.33904132564146</v>
      </c>
      <c r="O975" s="6">
        <f t="shared" si="256"/>
        <v>36.730000000000018</v>
      </c>
      <c r="P975" s="6">
        <f t="shared" si="257"/>
        <v>46.678082651282921</v>
      </c>
      <c r="Q975" s="6">
        <f t="shared" si="258"/>
        <v>0.45036811732316334</v>
      </c>
      <c r="R975" s="5">
        <f t="shared" si="242"/>
        <v>0.7731680041276956</v>
      </c>
      <c r="S975" s="5">
        <f t="shared" si="243"/>
        <v>36.090000000000032</v>
      </c>
      <c r="T975" s="5">
        <f t="shared" si="244"/>
        <v>36.730000000000018</v>
      </c>
      <c r="U975" s="5">
        <f t="shared" si="245"/>
        <v>0.78687893576088253</v>
      </c>
      <c r="V975" s="5">
        <f t="shared" si="246"/>
        <v>0.58721349385259336</v>
      </c>
      <c r="W975" s="5">
        <f t="shared" si="247"/>
        <v>13.704999999999984</v>
      </c>
      <c r="X975" s="5">
        <f t="shared" si="248"/>
        <v>483.57499999999999</v>
      </c>
      <c r="Y975" s="5">
        <f t="shared" si="249"/>
        <v>20.719574264120258</v>
      </c>
      <c r="Z975" s="10">
        <f t="shared" si="250"/>
        <v>0.60429545753712233</v>
      </c>
      <c r="AA975">
        <f t="shared" si="251"/>
        <v>0.63999999999998636</v>
      </c>
    </row>
    <row r="976" spans="1:27">
      <c r="A976" s="1">
        <f t="shared" si="241"/>
        <v>1057</v>
      </c>
      <c r="B976" s="1">
        <v>3</v>
      </c>
      <c r="C976" s="1">
        <v>-7</v>
      </c>
      <c r="D976" s="2">
        <v>4</v>
      </c>
      <c r="E976" s="5">
        <v>382.65</v>
      </c>
      <c r="F976" s="5">
        <v>429.14</v>
      </c>
      <c r="G976" s="5">
        <v>23.66</v>
      </c>
      <c r="H976" s="5">
        <v>378.74</v>
      </c>
      <c r="I976" s="5">
        <v>364.47</v>
      </c>
      <c r="J976" s="5">
        <v>26.05</v>
      </c>
      <c r="K976" s="6">
        <f t="shared" si="252"/>
        <v>380.69499999999999</v>
      </c>
      <c r="L976" s="6">
        <f t="shared" si="253"/>
        <v>3.9099999999999682</v>
      </c>
      <c r="M976" s="6">
        <f t="shared" si="254"/>
        <v>396.80500000000001</v>
      </c>
      <c r="N976" s="5">
        <f t="shared" si="255"/>
        <v>17.595440460528405</v>
      </c>
      <c r="O976" s="6">
        <f t="shared" si="256"/>
        <v>64.669999999999959</v>
      </c>
      <c r="P976" s="6">
        <f t="shared" si="257"/>
        <v>35.190880921056809</v>
      </c>
      <c r="Q976" s="6">
        <f t="shared" si="258"/>
        <v>-9.5935951452121929E-2</v>
      </c>
      <c r="R976" s="5">
        <f t="shared" si="242"/>
        <v>1.726583660588151</v>
      </c>
      <c r="S976" s="5">
        <f t="shared" si="243"/>
        <v>60.759999999999991</v>
      </c>
      <c r="T976" s="5">
        <f t="shared" si="244"/>
        <v>64.669999999999959</v>
      </c>
      <c r="U976" s="5">
        <f t="shared" si="245"/>
        <v>1.8376919902935431</v>
      </c>
      <c r="V976" s="5">
        <f t="shared" si="246"/>
        <v>0.91557810309661425</v>
      </c>
      <c r="W976" s="5">
        <f t="shared" si="247"/>
        <v>16.110000000000014</v>
      </c>
      <c r="X976" s="5">
        <f t="shared" si="248"/>
        <v>396.80500000000001</v>
      </c>
      <c r="Y976" s="5">
        <f t="shared" si="249"/>
        <v>22.551580955881548</v>
      </c>
      <c r="Z976" s="10">
        <f t="shared" si="250"/>
        <v>0.60442286521937594</v>
      </c>
      <c r="AA976">
        <f t="shared" si="251"/>
        <v>3.9099999999999682</v>
      </c>
    </row>
    <row r="977" spans="1:27">
      <c r="A977" s="1">
        <f t="shared" si="241"/>
        <v>309</v>
      </c>
      <c r="B977" s="1">
        <v>1</v>
      </c>
      <c r="C977" s="1">
        <v>-4</v>
      </c>
      <c r="D977" s="2">
        <v>-7</v>
      </c>
      <c r="E977" s="5">
        <v>249.01</v>
      </c>
      <c r="F977" s="5">
        <v>258.95</v>
      </c>
      <c r="G977" s="5">
        <v>17.940000000000001</v>
      </c>
      <c r="H977" s="5">
        <v>288.14</v>
      </c>
      <c r="I977" s="5">
        <v>304.97000000000003</v>
      </c>
      <c r="J977" s="5">
        <v>21.68</v>
      </c>
      <c r="K977" s="6">
        <f t="shared" si="252"/>
        <v>268.57499999999999</v>
      </c>
      <c r="L977" s="6">
        <f t="shared" si="253"/>
        <v>-39.129999999999995</v>
      </c>
      <c r="M977" s="6">
        <f t="shared" si="254"/>
        <v>281.96000000000004</v>
      </c>
      <c r="N977" s="5">
        <f t="shared" si="255"/>
        <v>14.070056858449435</v>
      </c>
      <c r="O977" s="6">
        <f t="shared" si="256"/>
        <v>-46.020000000000039</v>
      </c>
      <c r="P977" s="6">
        <f t="shared" si="257"/>
        <v>28.14011371689887</v>
      </c>
      <c r="Q977" s="6">
        <f t="shared" si="258"/>
        <v>-0.1871261046692243</v>
      </c>
      <c r="R977" s="5">
        <f t="shared" si="242"/>
        <v>0.24484620315739589</v>
      </c>
      <c r="S977" s="5">
        <f t="shared" si="243"/>
        <v>6.8900000000000432</v>
      </c>
      <c r="T977" s="5">
        <f t="shared" si="244"/>
        <v>46.020000000000039</v>
      </c>
      <c r="U977" s="5">
        <f t="shared" si="245"/>
        <v>1.635387847504107</v>
      </c>
      <c r="V977" s="5">
        <f t="shared" si="246"/>
        <v>0.95131100994535123</v>
      </c>
      <c r="W977" s="5">
        <f t="shared" si="247"/>
        <v>13.385000000000048</v>
      </c>
      <c r="X977" s="5">
        <f t="shared" si="248"/>
        <v>281.96000000000004</v>
      </c>
      <c r="Y977" s="5">
        <f t="shared" si="249"/>
        <v>20.039720012266738</v>
      </c>
      <c r="Z977" s="10">
        <f t="shared" si="250"/>
        <v>0.60480410051519984</v>
      </c>
      <c r="AA977">
        <f t="shared" si="251"/>
        <v>39.129999999999995</v>
      </c>
    </row>
    <row r="978" spans="1:27">
      <c r="A978" s="1">
        <f t="shared" si="241"/>
        <v>828</v>
      </c>
      <c r="B978" s="1">
        <v>2</v>
      </c>
      <c r="C978" s="1">
        <v>1</v>
      </c>
      <c r="D978" s="2">
        <v>7</v>
      </c>
      <c r="E978" s="5">
        <v>384.49</v>
      </c>
      <c r="F978" s="5">
        <v>402.75</v>
      </c>
      <c r="G978" s="5">
        <v>30.93</v>
      </c>
      <c r="H978" s="5">
        <v>381.57</v>
      </c>
      <c r="I978" s="5">
        <v>376.17</v>
      </c>
      <c r="J978" s="5">
        <v>18.72</v>
      </c>
      <c r="K978" s="6">
        <f t="shared" si="252"/>
        <v>383.03</v>
      </c>
      <c r="L978" s="6">
        <f t="shared" si="253"/>
        <v>2.9200000000000159</v>
      </c>
      <c r="M978" s="6">
        <f t="shared" si="254"/>
        <v>389.46000000000004</v>
      </c>
      <c r="N978" s="5">
        <f t="shared" si="255"/>
        <v>18.076941804409284</v>
      </c>
      <c r="O978" s="6">
        <f t="shared" si="256"/>
        <v>26.579999999999984</v>
      </c>
      <c r="P978" s="6">
        <f t="shared" si="257"/>
        <v>36.153883608818568</v>
      </c>
      <c r="Q978" s="6">
        <f t="shared" si="258"/>
        <v>0.46379387153257129</v>
      </c>
      <c r="R978" s="5">
        <f t="shared" si="242"/>
        <v>0.65442485393820538</v>
      </c>
      <c r="S978" s="5">
        <f t="shared" si="243"/>
        <v>23.659999999999968</v>
      </c>
      <c r="T978" s="5">
        <f t="shared" si="244"/>
        <v>26.579999999999984</v>
      </c>
      <c r="U978" s="5">
        <f t="shared" si="245"/>
        <v>0.73519072771248994</v>
      </c>
      <c r="V978" s="5">
        <f t="shared" si="246"/>
        <v>0.35570175915661095</v>
      </c>
      <c r="W978" s="5">
        <f t="shared" si="247"/>
        <v>6.4300000000000637</v>
      </c>
      <c r="X978" s="5">
        <f t="shared" si="248"/>
        <v>389.46000000000004</v>
      </c>
      <c r="Y978" s="5">
        <f t="shared" si="249"/>
        <v>21.544573424748421</v>
      </c>
      <c r="Z978" s="10">
        <f t="shared" si="250"/>
        <v>0.60497768553889653</v>
      </c>
      <c r="AA978">
        <f t="shared" si="251"/>
        <v>2.9200000000000159</v>
      </c>
    </row>
    <row r="979" spans="1:27">
      <c r="A979" s="1">
        <f t="shared" si="241"/>
        <v>1591</v>
      </c>
      <c r="B979" s="1">
        <v>4</v>
      </c>
      <c r="C979" s="1">
        <v>0</v>
      </c>
      <c r="D979" s="2">
        <v>-9</v>
      </c>
      <c r="E979" s="5">
        <v>282.11</v>
      </c>
      <c r="F979" s="5">
        <v>254.44</v>
      </c>
      <c r="G979" s="5">
        <v>12.73</v>
      </c>
      <c r="H979" s="5">
        <v>281.24</v>
      </c>
      <c r="I979" s="5">
        <v>286.45999999999998</v>
      </c>
      <c r="J979" s="5">
        <v>13.55</v>
      </c>
      <c r="K979" s="6">
        <f t="shared" si="252"/>
        <v>281.67500000000001</v>
      </c>
      <c r="L979" s="6">
        <f t="shared" si="253"/>
        <v>0.87000000000000455</v>
      </c>
      <c r="M979" s="6">
        <f t="shared" si="254"/>
        <v>270.45</v>
      </c>
      <c r="N979" s="5">
        <f t="shared" si="255"/>
        <v>9.2959050124234821</v>
      </c>
      <c r="O979" s="6">
        <f t="shared" si="256"/>
        <v>-32.019999999999982</v>
      </c>
      <c r="P979" s="6">
        <f t="shared" si="257"/>
        <v>18.591810024846964</v>
      </c>
      <c r="Q979" s="6">
        <f t="shared" si="258"/>
        <v>-6.2344172838034631E-2</v>
      </c>
      <c r="R979" s="5">
        <f t="shared" si="242"/>
        <v>1.7690585239438361</v>
      </c>
      <c r="S979" s="5">
        <f t="shared" si="243"/>
        <v>32.889999999999986</v>
      </c>
      <c r="T979" s="5">
        <f t="shared" si="244"/>
        <v>32.019999999999982</v>
      </c>
      <c r="U979" s="5">
        <f t="shared" si="245"/>
        <v>1.7222637256516153</v>
      </c>
      <c r="V979" s="5">
        <f t="shared" si="246"/>
        <v>1.2075209444371913</v>
      </c>
      <c r="W979" s="5">
        <f t="shared" si="247"/>
        <v>11.225000000000023</v>
      </c>
      <c r="X979" s="5">
        <f t="shared" si="248"/>
        <v>270.45</v>
      </c>
      <c r="Y979" s="5">
        <f t="shared" si="249"/>
        <v>29.093455627887543</v>
      </c>
      <c r="Z979" s="10">
        <f t="shared" si="250"/>
        <v>0.60529909961935346</v>
      </c>
      <c r="AA979">
        <f t="shared" si="251"/>
        <v>0.87000000000000455</v>
      </c>
    </row>
    <row r="980" spans="1:27">
      <c r="A980" s="1">
        <f t="shared" si="241"/>
        <v>1941</v>
      </c>
      <c r="B980" s="1">
        <v>5</v>
      </c>
      <c r="C980" s="1">
        <v>-3</v>
      </c>
      <c r="D980" s="2">
        <v>4</v>
      </c>
      <c r="E980" s="5">
        <v>441.16</v>
      </c>
      <c r="F980" s="5">
        <v>442.98</v>
      </c>
      <c r="G980" s="5">
        <v>31.81</v>
      </c>
      <c r="H980" s="5">
        <v>463.96</v>
      </c>
      <c r="I980" s="5">
        <v>435.97</v>
      </c>
      <c r="J980" s="5">
        <v>17.72</v>
      </c>
      <c r="K980" s="6">
        <f t="shared" si="252"/>
        <v>452.56</v>
      </c>
      <c r="L980" s="6">
        <f t="shared" si="253"/>
        <v>-22.799999999999955</v>
      </c>
      <c r="M980" s="6">
        <f t="shared" si="254"/>
        <v>439.47500000000002</v>
      </c>
      <c r="N980" s="5">
        <f t="shared" si="255"/>
        <v>18.206279823181891</v>
      </c>
      <c r="O980" s="6">
        <f t="shared" si="256"/>
        <v>7.0099999999999909</v>
      </c>
      <c r="P980" s="6">
        <f t="shared" si="257"/>
        <v>36.412559646363782</v>
      </c>
      <c r="Q980" s="6">
        <f t="shared" si="258"/>
        <v>0.52635275812303506</v>
      </c>
      <c r="R980" s="5">
        <f t="shared" si="242"/>
        <v>0.81867356454785301</v>
      </c>
      <c r="S980" s="5">
        <f t="shared" si="243"/>
        <v>29.809999999999945</v>
      </c>
      <c r="T980" s="5">
        <f t="shared" si="244"/>
        <v>7.0099999999999909</v>
      </c>
      <c r="U980" s="5">
        <f t="shared" si="245"/>
        <v>0.19251599085811649</v>
      </c>
      <c r="V980" s="5">
        <f t="shared" si="246"/>
        <v>0.71870805716931629</v>
      </c>
      <c r="W980" s="5">
        <f t="shared" si="247"/>
        <v>13.08499999999998</v>
      </c>
      <c r="X980" s="5">
        <f t="shared" si="248"/>
        <v>439.47500000000002</v>
      </c>
      <c r="Y980" s="5">
        <f t="shared" si="249"/>
        <v>24.138649096254166</v>
      </c>
      <c r="Z980" s="10">
        <f t="shared" si="250"/>
        <v>0.60533379221715355</v>
      </c>
      <c r="AA980">
        <f t="shared" si="251"/>
        <v>22.799999999999955</v>
      </c>
    </row>
    <row r="981" spans="1:27">
      <c r="A981" s="1">
        <f t="shared" si="241"/>
        <v>303</v>
      </c>
      <c r="B981" s="1">
        <v>1</v>
      </c>
      <c r="C981" s="1">
        <v>-5</v>
      </c>
      <c r="D981" s="2">
        <v>8</v>
      </c>
      <c r="E981" s="5">
        <v>237.53</v>
      </c>
      <c r="F981" s="5">
        <v>263.01</v>
      </c>
      <c r="G981" s="5">
        <v>15.43</v>
      </c>
      <c r="H981" s="5">
        <v>255.83</v>
      </c>
      <c r="I981" s="5">
        <v>251.56</v>
      </c>
      <c r="J981" s="5">
        <v>19.18</v>
      </c>
      <c r="K981" s="6">
        <f t="shared" si="252"/>
        <v>246.68</v>
      </c>
      <c r="L981" s="6">
        <f t="shared" si="253"/>
        <v>-18.300000000000011</v>
      </c>
      <c r="M981" s="6">
        <f t="shared" si="254"/>
        <v>257.28499999999997</v>
      </c>
      <c r="N981" s="5">
        <f t="shared" si="255"/>
        <v>12.308099975219571</v>
      </c>
      <c r="O981" s="6">
        <f t="shared" si="256"/>
        <v>11.449999999999989</v>
      </c>
      <c r="P981" s="6">
        <f t="shared" si="257"/>
        <v>24.616199950439142</v>
      </c>
      <c r="Q981" s="6">
        <f t="shared" si="258"/>
        <v>-0.21418588405486649</v>
      </c>
      <c r="R981" s="5">
        <f t="shared" si="242"/>
        <v>1.2085537190913691</v>
      </c>
      <c r="S981" s="5">
        <f t="shared" si="243"/>
        <v>29.75</v>
      </c>
      <c r="T981" s="5">
        <f t="shared" si="244"/>
        <v>11.449999999999989</v>
      </c>
      <c r="U981" s="5">
        <f t="shared" si="245"/>
        <v>0.4651408431460895</v>
      </c>
      <c r="V981" s="5">
        <f t="shared" si="246"/>
        <v>0.86162771031690233</v>
      </c>
      <c r="W981" s="5">
        <f t="shared" si="247"/>
        <v>10.604999999999961</v>
      </c>
      <c r="X981" s="5">
        <f t="shared" si="248"/>
        <v>257.28499999999997</v>
      </c>
      <c r="Y981" s="5">
        <f t="shared" si="249"/>
        <v>20.903713856566242</v>
      </c>
      <c r="Z981" s="10">
        <f t="shared" si="250"/>
        <v>0.60534205206643299</v>
      </c>
      <c r="AA981">
        <f t="shared" si="251"/>
        <v>18.300000000000011</v>
      </c>
    </row>
    <row r="982" spans="1:27">
      <c r="A982" s="1">
        <f t="shared" si="241"/>
        <v>1149</v>
      </c>
      <c r="B982" s="1">
        <v>3</v>
      </c>
      <c r="C982" s="1">
        <v>-2</v>
      </c>
      <c r="D982" s="2">
        <v>-9</v>
      </c>
      <c r="E982" s="5">
        <v>377.02</v>
      </c>
      <c r="F982" s="5">
        <v>365.02</v>
      </c>
      <c r="G982" s="5">
        <v>13.41</v>
      </c>
      <c r="H982" s="5">
        <v>386.25</v>
      </c>
      <c r="I982" s="5">
        <v>379.99</v>
      </c>
      <c r="J982" s="5">
        <v>20.5</v>
      </c>
      <c r="K982" s="6">
        <f t="shared" si="252"/>
        <v>381.63499999999999</v>
      </c>
      <c r="L982" s="6">
        <f t="shared" si="253"/>
        <v>-9.2300000000000182</v>
      </c>
      <c r="M982" s="6">
        <f t="shared" si="254"/>
        <v>372.505</v>
      </c>
      <c r="N982" s="5">
        <f t="shared" si="255"/>
        <v>12.248245792765591</v>
      </c>
      <c r="O982" s="6">
        <f t="shared" si="256"/>
        <v>-14.970000000000027</v>
      </c>
      <c r="P982" s="6">
        <f t="shared" si="257"/>
        <v>24.496491585531182</v>
      </c>
      <c r="Q982" s="6">
        <f t="shared" si="258"/>
        <v>-0.40065101525951374</v>
      </c>
      <c r="R982" s="5">
        <f t="shared" si="242"/>
        <v>0.23431926894340788</v>
      </c>
      <c r="S982" s="5">
        <f t="shared" si="243"/>
        <v>5.7400000000000091</v>
      </c>
      <c r="T982" s="5">
        <f t="shared" si="244"/>
        <v>14.970000000000027</v>
      </c>
      <c r="U982" s="5">
        <f t="shared" si="245"/>
        <v>0.61110791917819107</v>
      </c>
      <c r="V982" s="5">
        <f t="shared" si="246"/>
        <v>0.74541286601160606</v>
      </c>
      <c r="W982" s="5">
        <f t="shared" si="247"/>
        <v>9.1299999999999955</v>
      </c>
      <c r="X982" s="5">
        <f t="shared" si="248"/>
        <v>372.505</v>
      </c>
      <c r="Y982" s="5">
        <f t="shared" si="249"/>
        <v>30.412926577618123</v>
      </c>
      <c r="Z982" s="10">
        <f t="shared" si="250"/>
        <v>0.60572105791362418</v>
      </c>
      <c r="AA982">
        <f t="shared" si="251"/>
        <v>9.2300000000000182</v>
      </c>
    </row>
    <row r="983" spans="1:27">
      <c r="A983" s="1">
        <f t="shared" si="241"/>
        <v>497</v>
      </c>
      <c r="B983" s="1">
        <v>1</v>
      </c>
      <c r="C983" s="1">
        <v>5</v>
      </c>
      <c r="D983" s="2">
        <v>-8</v>
      </c>
      <c r="E983" s="5">
        <v>114.42</v>
      </c>
      <c r="F983" s="5">
        <v>113.18</v>
      </c>
      <c r="G983" s="5">
        <v>10.07</v>
      </c>
      <c r="H983" s="5">
        <v>112.53</v>
      </c>
      <c r="I983" s="5">
        <v>113</v>
      </c>
      <c r="J983" s="5">
        <v>8.0500000000000007</v>
      </c>
      <c r="K983" s="6">
        <f t="shared" si="252"/>
        <v>113.47499999999999</v>
      </c>
      <c r="L983" s="6">
        <f t="shared" si="253"/>
        <v>1.8900000000000006</v>
      </c>
      <c r="M983" s="6">
        <f t="shared" si="254"/>
        <v>113.09</v>
      </c>
      <c r="N983" s="5">
        <f t="shared" si="255"/>
        <v>6.4460724476226607</v>
      </c>
      <c r="O983" s="6">
        <f t="shared" si="256"/>
        <v>0.18000000000000682</v>
      </c>
      <c r="P983" s="6">
        <f t="shared" si="257"/>
        <v>12.892144895245321</v>
      </c>
      <c r="Q983" s="6">
        <f t="shared" si="258"/>
        <v>0.2202212416535004</v>
      </c>
      <c r="R983" s="5">
        <f t="shared" si="242"/>
        <v>0.13263890639568046</v>
      </c>
      <c r="S983" s="5">
        <f t="shared" si="243"/>
        <v>1.7099999999999937</v>
      </c>
      <c r="T983" s="5">
        <f t="shared" si="244"/>
        <v>0.18000000000000682</v>
      </c>
      <c r="U983" s="5">
        <f t="shared" si="245"/>
        <v>1.3961990146914311E-2</v>
      </c>
      <c r="V983" s="5">
        <f t="shared" si="246"/>
        <v>5.9726291184018662E-2</v>
      </c>
      <c r="W983" s="5">
        <f t="shared" si="247"/>
        <v>0.38499999999999091</v>
      </c>
      <c r="X983" s="5">
        <f t="shared" si="248"/>
        <v>113.09</v>
      </c>
      <c r="Y983" s="5">
        <f t="shared" si="249"/>
        <v>17.544016285716442</v>
      </c>
      <c r="Z983" s="10">
        <f t="shared" si="250"/>
        <v>0.6058390875471803</v>
      </c>
      <c r="AA983">
        <f t="shared" si="251"/>
        <v>1.8900000000000006</v>
      </c>
    </row>
    <row r="984" spans="1:27">
      <c r="A984" s="1">
        <f t="shared" si="241"/>
        <v>749</v>
      </c>
      <c r="B984" s="1">
        <v>2</v>
      </c>
      <c r="C984" s="1">
        <v>-2</v>
      </c>
      <c r="D984" s="2">
        <v>-9</v>
      </c>
      <c r="E984" s="5">
        <v>226.88</v>
      </c>
      <c r="F984" s="5">
        <v>227.02</v>
      </c>
      <c r="G984" s="5">
        <v>12.66</v>
      </c>
      <c r="H984" s="5">
        <v>239.76</v>
      </c>
      <c r="I984" s="5">
        <v>247.09</v>
      </c>
      <c r="J984" s="5">
        <v>13.6</v>
      </c>
      <c r="K984" s="6">
        <f t="shared" si="252"/>
        <v>233.32</v>
      </c>
      <c r="L984" s="6">
        <f t="shared" si="253"/>
        <v>-12.879999999999995</v>
      </c>
      <c r="M984" s="6">
        <f t="shared" si="254"/>
        <v>237.05500000000001</v>
      </c>
      <c r="N984" s="5">
        <f t="shared" si="255"/>
        <v>9.2902583387115776</v>
      </c>
      <c r="O984" s="6">
        <f t="shared" si="256"/>
        <v>-20.069999999999993</v>
      </c>
      <c r="P984" s="6">
        <f t="shared" si="257"/>
        <v>18.580516677423155</v>
      </c>
      <c r="Q984" s="6">
        <f t="shared" si="258"/>
        <v>-7.1500158152867158E-2</v>
      </c>
      <c r="R984" s="5">
        <f t="shared" si="242"/>
        <v>0.38696448138799255</v>
      </c>
      <c r="S984" s="5">
        <f t="shared" si="243"/>
        <v>7.1899999999999977</v>
      </c>
      <c r="T984" s="5">
        <f t="shared" si="244"/>
        <v>20.069999999999993</v>
      </c>
      <c r="U984" s="5">
        <f t="shared" si="245"/>
        <v>1.080163719256886</v>
      </c>
      <c r="V984" s="5">
        <f t="shared" si="246"/>
        <v>0.40203403003731791</v>
      </c>
      <c r="W984" s="5">
        <f t="shared" si="247"/>
        <v>3.7350000000000136</v>
      </c>
      <c r="X984" s="5">
        <f t="shared" si="248"/>
        <v>237.05500000000001</v>
      </c>
      <c r="Y984" s="5">
        <f t="shared" si="249"/>
        <v>25.516513250467483</v>
      </c>
      <c r="Z984" s="10">
        <f t="shared" si="250"/>
        <v>0.60593316463121571</v>
      </c>
      <c r="AA984">
        <f t="shared" si="251"/>
        <v>12.879999999999995</v>
      </c>
    </row>
    <row r="985" spans="1:27">
      <c r="A985" s="1">
        <f t="shared" si="241"/>
        <v>129</v>
      </c>
      <c r="B985" s="1">
        <v>0</v>
      </c>
      <c r="C985" s="1">
        <v>6</v>
      </c>
      <c r="D985" s="2">
        <v>3</v>
      </c>
      <c r="E985" s="5">
        <v>355.71</v>
      </c>
      <c r="F985" s="5">
        <v>363.92</v>
      </c>
      <c r="G985" s="5">
        <v>19.829999999999998</v>
      </c>
      <c r="H985" s="5">
        <v>359.06</v>
      </c>
      <c r="I985" s="5">
        <v>359.6</v>
      </c>
      <c r="J985" s="5">
        <v>17.78</v>
      </c>
      <c r="K985" s="6">
        <f t="shared" si="252"/>
        <v>357.38499999999999</v>
      </c>
      <c r="L985" s="6">
        <f t="shared" si="253"/>
        <v>-3.3500000000000227</v>
      </c>
      <c r="M985" s="6">
        <f t="shared" si="254"/>
        <v>361.76</v>
      </c>
      <c r="N985" s="5">
        <f t="shared" si="255"/>
        <v>13.316881203945615</v>
      </c>
      <c r="O985" s="6">
        <f t="shared" si="256"/>
        <v>4.3199999999999932</v>
      </c>
      <c r="P985" s="6">
        <f t="shared" si="257"/>
        <v>26.633762407891229</v>
      </c>
      <c r="Q985" s="6">
        <f t="shared" si="258"/>
        <v>0.10869064151450883</v>
      </c>
      <c r="R985" s="5">
        <f t="shared" si="242"/>
        <v>0.28798034173825537</v>
      </c>
      <c r="S985" s="5">
        <f t="shared" si="243"/>
        <v>7.6700000000000159</v>
      </c>
      <c r="T985" s="5">
        <f t="shared" si="244"/>
        <v>4.3199999999999932</v>
      </c>
      <c r="U985" s="5">
        <f t="shared" si="245"/>
        <v>0.16220014032715238</v>
      </c>
      <c r="V985" s="5">
        <f t="shared" si="246"/>
        <v>0.32853037682004294</v>
      </c>
      <c r="W985" s="5">
        <f t="shared" si="247"/>
        <v>4.375</v>
      </c>
      <c r="X985" s="5">
        <f t="shared" si="248"/>
        <v>361.76</v>
      </c>
      <c r="Y985" s="5">
        <f t="shared" si="249"/>
        <v>27.165519798495712</v>
      </c>
      <c r="Z985" s="10">
        <f t="shared" si="250"/>
        <v>0.60605197796888677</v>
      </c>
      <c r="AA985">
        <f t="shared" si="251"/>
        <v>3.3500000000000227</v>
      </c>
    </row>
    <row r="986" spans="1:27">
      <c r="A986" s="1">
        <f t="shared" si="241"/>
        <v>2398</v>
      </c>
      <c r="B986" s="1">
        <v>6</v>
      </c>
      <c r="C986" s="1">
        <v>0</v>
      </c>
      <c r="D986" s="2">
        <v>-2</v>
      </c>
      <c r="E986" s="5">
        <v>206.44</v>
      </c>
      <c r="F986" s="5">
        <v>197.73</v>
      </c>
      <c r="G986" s="5">
        <v>12.35</v>
      </c>
      <c r="H986" s="5">
        <v>205.72</v>
      </c>
      <c r="I986" s="5">
        <v>214.99</v>
      </c>
      <c r="J986" s="5">
        <v>10.81</v>
      </c>
      <c r="K986" s="6">
        <f t="shared" si="252"/>
        <v>206.07999999999998</v>
      </c>
      <c r="L986" s="6">
        <f t="shared" si="253"/>
        <v>0.71999999999999886</v>
      </c>
      <c r="M986" s="6">
        <f t="shared" si="254"/>
        <v>206.36</v>
      </c>
      <c r="N986" s="5">
        <f t="shared" si="255"/>
        <v>8.2063786166615547</v>
      </c>
      <c r="O986" s="6">
        <f t="shared" si="256"/>
        <v>-17.260000000000019</v>
      </c>
      <c r="P986" s="6">
        <f t="shared" si="257"/>
        <v>16.412757233323109</v>
      </c>
      <c r="Q986" s="6">
        <f t="shared" si="258"/>
        <v>0.13240249967889048</v>
      </c>
      <c r="R986" s="5">
        <f t="shared" si="242"/>
        <v>1.0954893041063758</v>
      </c>
      <c r="S986" s="5">
        <f t="shared" si="243"/>
        <v>17.980000000000018</v>
      </c>
      <c r="T986" s="5">
        <f t="shared" si="244"/>
        <v>17.260000000000019</v>
      </c>
      <c r="U986" s="5">
        <f t="shared" si="245"/>
        <v>1.0516209893701918</v>
      </c>
      <c r="V986" s="5">
        <f t="shared" si="246"/>
        <v>3.4119800350368996E-2</v>
      </c>
      <c r="W986" s="5">
        <f t="shared" si="247"/>
        <v>0.28000000000002956</v>
      </c>
      <c r="X986" s="5">
        <f t="shared" si="248"/>
        <v>206.36</v>
      </c>
      <c r="Y986" s="5">
        <f t="shared" si="249"/>
        <v>25.146292858219297</v>
      </c>
      <c r="Z986" s="10">
        <f t="shared" si="250"/>
        <v>0.60615509566446779</v>
      </c>
      <c r="AA986">
        <f t="shared" si="251"/>
        <v>0.71999999999999886</v>
      </c>
    </row>
    <row r="987" spans="1:27">
      <c r="A987" s="1">
        <f t="shared" si="241"/>
        <v>787</v>
      </c>
      <c r="B987" s="1">
        <v>2</v>
      </c>
      <c r="C987" s="1">
        <v>-1</v>
      </c>
      <c r="D987" s="2">
        <v>8</v>
      </c>
      <c r="E987" s="5">
        <v>342.66</v>
      </c>
      <c r="F987" s="5">
        <v>355.55</v>
      </c>
      <c r="G987" s="5">
        <v>24.19</v>
      </c>
      <c r="H987" s="5">
        <v>320.89</v>
      </c>
      <c r="I987" s="5">
        <v>308.33</v>
      </c>
      <c r="J987" s="5">
        <v>20.010000000000002</v>
      </c>
      <c r="K987" s="6">
        <f t="shared" si="252"/>
        <v>331.77499999999998</v>
      </c>
      <c r="L987" s="6">
        <f t="shared" si="253"/>
        <v>21.770000000000039</v>
      </c>
      <c r="M987" s="6">
        <f t="shared" si="254"/>
        <v>331.94</v>
      </c>
      <c r="N987" s="5">
        <f t="shared" si="255"/>
        <v>15.696784702607092</v>
      </c>
      <c r="O987" s="6">
        <f t="shared" si="256"/>
        <v>47.220000000000027</v>
      </c>
      <c r="P987" s="6">
        <f t="shared" si="257"/>
        <v>31.393569405214183</v>
      </c>
      <c r="Q987" s="6">
        <f t="shared" si="258"/>
        <v>0.1874636880169796</v>
      </c>
      <c r="R987" s="5">
        <f t="shared" si="242"/>
        <v>0.81067557726560957</v>
      </c>
      <c r="S987" s="5">
        <f t="shared" si="243"/>
        <v>25.449999999999989</v>
      </c>
      <c r="T987" s="5">
        <f t="shared" si="244"/>
        <v>47.220000000000027</v>
      </c>
      <c r="U987" s="5">
        <f t="shared" si="245"/>
        <v>1.5041296958146217</v>
      </c>
      <c r="V987" s="5">
        <f t="shared" si="246"/>
        <v>1.051170689578328E-2</v>
      </c>
      <c r="W987" s="5">
        <f t="shared" si="247"/>
        <v>0.16500000000002046</v>
      </c>
      <c r="X987" s="5">
        <f t="shared" si="248"/>
        <v>331.94</v>
      </c>
      <c r="Y987" s="5">
        <f t="shared" si="249"/>
        <v>21.147005981732541</v>
      </c>
      <c r="Z987" s="10">
        <f t="shared" si="250"/>
        <v>0.60625819582088958</v>
      </c>
      <c r="AA987">
        <f t="shared" si="251"/>
        <v>21.770000000000039</v>
      </c>
    </row>
    <row r="988" spans="1:27">
      <c r="A988" s="1">
        <f t="shared" ref="A988:A1051" si="259">400*B988+21*C988+D988</f>
        <v>1451</v>
      </c>
      <c r="B988" s="1">
        <v>4</v>
      </c>
      <c r="C988" s="1">
        <v>-7</v>
      </c>
      <c r="D988" s="2">
        <v>-2</v>
      </c>
      <c r="E988" s="5">
        <v>302.49</v>
      </c>
      <c r="F988" s="5">
        <v>263.62</v>
      </c>
      <c r="G988" s="5">
        <v>19.690000000000001</v>
      </c>
      <c r="H988" s="5">
        <v>302.58</v>
      </c>
      <c r="I988" s="5">
        <v>268.25</v>
      </c>
      <c r="J988" s="5">
        <v>22.97</v>
      </c>
      <c r="K988" s="6">
        <f t="shared" si="252"/>
        <v>302.53499999999997</v>
      </c>
      <c r="L988" s="6">
        <f t="shared" si="253"/>
        <v>-8.9999999999974989E-2</v>
      </c>
      <c r="M988" s="6">
        <f t="shared" si="254"/>
        <v>265.935</v>
      </c>
      <c r="N988" s="5">
        <f t="shared" si="255"/>
        <v>15.127103159560987</v>
      </c>
      <c r="O988" s="6">
        <f t="shared" si="256"/>
        <v>-4.6299999999999955</v>
      </c>
      <c r="P988" s="6">
        <f t="shared" si="257"/>
        <v>30.254206319121973</v>
      </c>
      <c r="Q988" s="6">
        <f t="shared" si="258"/>
        <v>-0.15287031705955406</v>
      </c>
      <c r="R988" s="5">
        <f t="shared" ref="R988:R1051" si="260">ABS(O988-L988)/P988</f>
        <v>0.15006177825694747</v>
      </c>
      <c r="S988" s="5">
        <f t="shared" ref="S988:S1051" si="261">ABS(O988-L988)</f>
        <v>4.5400000000000205</v>
      </c>
      <c r="T988" s="5">
        <f t="shared" ref="T988:T1051" si="262">ABS(O988)</f>
        <v>4.6299999999999955</v>
      </c>
      <c r="U988" s="5">
        <f t="shared" ref="U988:U1051" si="263">ABS(O988)/P988</f>
        <v>0.15303657121798744</v>
      </c>
      <c r="V988" s="5">
        <f t="shared" ref="V988:V1051" si="264">ABS(M988-K988)/N988</f>
        <v>2.4194982749798446</v>
      </c>
      <c r="W988" s="5">
        <f t="shared" ref="W988:W1051" si="265">ABS(M988-K988)</f>
        <v>36.599999999999966</v>
      </c>
      <c r="X988" s="5">
        <f t="shared" ref="X988:X1051" si="266">ABS(M988)</f>
        <v>265.935</v>
      </c>
      <c r="Y988" s="5">
        <f t="shared" ref="Y988:Y1051" si="267">ABS(M988)/N988</f>
        <v>17.580034802097423</v>
      </c>
      <c r="Z988" s="10">
        <f t="shared" ref="Z988:Z1051" si="268">SQRT(0.011265*B988*B988+0.007675*C988*C988+0.004355*D988*D988+0.007465*B988*C988+0.002878*C988*D988+0.004628*D988*B988)</f>
        <v>0.6066160235272392</v>
      </c>
      <c r="AA988">
        <f t="shared" si="251"/>
        <v>8.9999999999974989E-2</v>
      </c>
    </row>
    <row r="989" spans="1:27">
      <c r="A989" s="1">
        <f t="shared" si="259"/>
        <v>2379</v>
      </c>
      <c r="B989" s="1">
        <v>6</v>
      </c>
      <c r="C989" s="1">
        <v>-1</v>
      </c>
      <c r="D989" s="2">
        <v>0</v>
      </c>
      <c r="E989" s="5">
        <v>139.37</v>
      </c>
      <c r="F989" s="5">
        <v>152.9</v>
      </c>
      <c r="G989" s="5">
        <v>9.57</v>
      </c>
      <c r="H989" s="5">
        <v>149.62</v>
      </c>
      <c r="I989" s="5">
        <v>140.11000000000001</v>
      </c>
      <c r="J989" s="5">
        <v>7.82</v>
      </c>
      <c r="K989" s="6">
        <f t="shared" si="252"/>
        <v>144.495</v>
      </c>
      <c r="L989" s="6">
        <f t="shared" si="253"/>
        <v>-10.25</v>
      </c>
      <c r="M989" s="6">
        <f t="shared" si="254"/>
        <v>146.505</v>
      </c>
      <c r="N989" s="5">
        <f t="shared" si="255"/>
        <v>6.1793466483116157</v>
      </c>
      <c r="O989" s="6">
        <f t="shared" si="256"/>
        <v>12.789999999999992</v>
      </c>
      <c r="P989" s="6">
        <f t="shared" si="257"/>
        <v>12.358693296623231</v>
      </c>
      <c r="Q989" s="6">
        <f t="shared" si="258"/>
        <v>0.1992473351303185</v>
      </c>
      <c r="R989" s="5">
        <f t="shared" si="260"/>
        <v>1.8642747616607021</v>
      </c>
      <c r="S989" s="5">
        <f t="shared" si="261"/>
        <v>23.039999999999992</v>
      </c>
      <c r="T989" s="5">
        <f t="shared" si="262"/>
        <v>12.789999999999992</v>
      </c>
      <c r="U989" s="5">
        <f t="shared" si="263"/>
        <v>1.0348990538906413</v>
      </c>
      <c r="V989" s="5">
        <f t="shared" si="264"/>
        <v>0.32527710685225658</v>
      </c>
      <c r="W989" s="5">
        <f t="shared" si="265"/>
        <v>2.0099999999999909</v>
      </c>
      <c r="X989" s="5">
        <f t="shared" si="266"/>
        <v>146.505</v>
      </c>
      <c r="Y989" s="5">
        <f t="shared" si="267"/>
        <v>23.708817183776151</v>
      </c>
      <c r="Z989" s="10">
        <f t="shared" si="268"/>
        <v>0.60698023032056003</v>
      </c>
      <c r="AA989">
        <f t="shared" ref="AA989:AA1052" si="269">ABS(L989)</f>
        <v>10.25</v>
      </c>
    </row>
    <row r="990" spans="1:27">
      <c r="A990" s="1">
        <f t="shared" si="259"/>
        <v>1971</v>
      </c>
      <c r="B990" s="1">
        <v>5</v>
      </c>
      <c r="C990" s="1">
        <v>-1</v>
      </c>
      <c r="D990" s="2">
        <v>-8</v>
      </c>
      <c r="E990" s="5">
        <v>311.20999999999998</v>
      </c>
      <c r="F990" s="5">
        <v>304.45999999999998</v>
      </c>
      <c r="G990" s="5">
        <v>18.05</v>
      </c>
      <c r="H990" s="5">
        <v>317.38</v>
      </c>
      <c r="I990" s="5">
        <v>311.72000000000003</v>
      </c>
      <c r="J990" s="5">
        <v>19.239999999999998</v>
      </c>
      <c r="K990" s="6">
        <f t="shared" si="252"/>
        <v>314.29499999999996</v>
      </c>
      <c r="L990" s="6">
        <f t="shared" si="253"/>
        <v>-6.1700000000000159</v>
      </c>
      <c r="M990" s="6">
        <f t="shared" si="254"/>
        <v>308.09000000000003</v>
      </c>
      <c r="N990" s="5">
        <f t="shared" si="255"/>
        <v>13.190717380036615</v>
      </c>
      <c r="O990" s="6">
        <f t="shared" si="256"/>
        <v>-7.2600000000000477</v>
      </c>
      <c r="P990" s="6">
        <f t="shared" si="257"/>
        <v>26.38143476007323</v>
      </c>
      <c r="Q990" s="6">
        <f t="shared" si="258"/>
        <v>-6.3759150584908844E-2</v>
      </c>
      <c r="R990" s="5">
        <f t="shared" si="260"/>
        <v>4.1316934045212868E-2</v>
      </c>
      <c r="S990" s="5">
        <f t="shared" si="261"/>
        <v>1.0900000000000318</v>
      </c>
      <c r="T990" s="5">
        <f t="shared" si="262"/>
        <v>7.2600000000000477</v>
      </c>
      <c r="U990" s="5">
        <f t="shared" si="263"/>
        <v>0.27519352400755837</v>
      </c>
      <c r="V990" s="5">
        <f t="shared" si="264"/>
        <v>0.4704065610101566</v>
      </c>
      <c r="W990" s="5">
        <f t="shared" si="265"/>
        <v>6.2049999999999272</v>
      </c>
      <c r="X990" s="5">
        <f t="shared" si="266"/>
        <v>308.09000000000003</v>
      </c>
      <c r="Y990" s="5">
        <f t="shared" si="267"/>
        <v>23.35657653209039</v>
      </c>
      <c r="Z990" s="10">
        <f t="shared" si="268"/>
        <v>0.60712354591137374</v>
      </c>
      <c r="AA990">
        <f t="shared" si="269"/>
        <v>6.1700000000000159</v>
      </c>
    </row>
    <row r="991" spans="1:27">
      <c r="A991" s="1">
        <f t="shared" si="259"/>
        <v>329</v>
      </c>
      <c r="B991" s="1">
        <v>1</v>
      </c>
      <c r="C991" s="1">
        <v>-3</v>
      </c>
      <c r="D991" s="2">
        <v>-8</v>
      </c>
      <c r="E991" s="5">
        <v>282.29000000000002</v>
      </c>
      <c r="F991" s="5">
        <v>257.95999999999998</v>
      </c>
      <c r="G991" s="5">
        <v>13.95</v>
      </c>
      <c r="H991" s="5">
        <v>291.11</v>
      </c>
      <c r="I991" s="5">
        <v>300.55</v>
      </c>
      <c r="J991" s="5">
        <v>25.87</v>
      </c>
      <c r="K991" s="6">
        <f t="shared" si="252"/>
        <v>286.70000000000005</v>
      </c>
      <c r="L991" s="6">
        <f t="shared" si="253"/>
        <v>-8.8199999999999932</v>
      </c>
      <c r="M991" s="6">
        <f t="shared" si="254"/>
        <v>279.255</v>
      </c>
      <c r="N991" s="5">
        <f t="shared" si="255"/>
        <v>14.695742580761273</v>
      </c>
      <c r="O991" s="6">
        <f t="shared" si="256"/>
        <v>-42.590000000000032</v>
      </c>
      <c r="P991" s="6">
        <f t="shared" si="257"/>
        <v>29.391485161522546</v>
      </c>
      <c r="Q991" s="6">
        <f t="shared" si="258"/>
        <v>-0.5494579326219059</v>
      </c>
      <c r="R991" s="5">
        <f t="shared" si="260"/>
        <v>1.148972221526579</v>
      </c>
      <c r="S991" s="5">
        <f t="shared" si="261"/>
        <v>33.770000000000039</v>
      </c>
      <c r="T991" s="5">
        <f t="shared" si="262"/>
        <v>42.590000000000032</v>
      </c>
      <c r="U991" s="5">
        <f t="shared" si="263"/>
        <v>1.4490591328047668</v>
      </c>
      <c r="V991" s="5">
        <f t="shared" si="264"/>
        <v>0.50660930940274962</v>
      </c>
      <c r="W991" s="5">
        <f t="shared" si="265"/>
        <v>7.44500000000005</v>
      </c>
      <c r="X991" s="5">
        <f t="shared" si="266"/>
        <v>279.255</v>
      </c>
      <c r="Y991" s="5">
        <f t="shared" si="267"/>
        <v>19.002442269612342</v>
      </c>
      <c r="Z991" s="10">
        <f t="shared" si="268"/>
        <v>0.60721742399242795</v>
      </c>
      <c r="AA991">
        <f t="shared" si="269"/>
        <v>8.8199999999999932</v>
      </c>
    </row>
    <row r="992" spans="1:27">
      <c r="A992" s="1">
        <f t="shared" si="259"/>
        <v>724</v>
      </c>
      <c r="B992" s="1">
        <v>2</v>
      </c>
      <c r="C992" s="1">
        <v>-4</v>
      </c>
      <c r="D992" s="2">
        <v>8</v>
      </c>
      <c r="E992" s="5">
        <v>193.48</v>
      </c>
      <c r="F992" s="5">
        <v>187.21</v>
      </c>
      <c r="G992" s="5">
        <v>17.55</v>
      </c>
      <c r="H992" s="5">
        <v>191.49</v>
      </c>
      <c r="I992" s="5">
        <v>192.95</v>
      </c>
      <c r="J992" s="5">
        <v>10.26</v>
      </c>
      <c r="K992" s="6">
        <f t="shared" si="252"/>
        <v>192.48500000000001</v>
      </c>
      <c r="L992" s="6">
        <f t="shared" si="253"/>
        <v>1.9899999999999807</v>
      </c>
      <c r="M992" s="6">
        <f t="shared" si="254"/>
        <v>190.07999999999998</v>
      </c>
      <c r="N992" s="5">
        <f t="shared" si="255"/>
        <v>10.164522861403777</v>
      </c>
      <c r="O992" s="6">
        <f t="shared" si="256"/>
        <v>-5.7399999999999807</v>
      </c>
      <c r="P992" s="6">
        <f t="shared" si="257"/>
        <v>20.329045722807553</v>
      </c>
      <c r="Q992" s="6">
        <f t="shared" si="258"/>
        <v>0.49056270947257008</v>
      </c>
      <c r="R992" s="5">
        <f t="shared" si="260"/>
        <v>0.38024411501655109</v>
      </c>
      <c r="S992" s="5">
        <f t="shared" si="261"/>
        <v>7.7299999999999613</v>
      </c>
      <c r="T992" s="5">
        <f t="shared" si="262"/>
        <v>5.7399999999999807</v>
      </c>
      <c r="U992" s="5">
        <f t="shared" si="263"/>
        <v>0.28235462098253644</v>
      </c>
      <c r="V992" s="5">
        <f t="shared" si="264"/>
        <v>0.23660726949930691</v>
      </c>
      <c r="W992" s="5">
        <f t="shared" si="265"/>
        <v>2.4050000000000296</v>
      </c>
      <c r="X992" s="5">
        <f t="shared" si="266"/>
        <v>190.07999999999998</v>
      </c>
      <c r="Y992" s="5">
        <f t="shared" si="267"/>
        <v>18.700336709533346</v>
      </c>
      <c r="Z992" s="10">
        <f t="shared" si="268"/>
        <v>0.60729893792102096</v>
      </c>
      <c r="AA992">
        <f t="shared" si="269"/>
        <v>1.9899999999999807</v>
      </c>
    </row>
    <row r="993" spans="1:27">
      <c r="A993" s="1">
        <f t="shared" si="259"/>
        <v>119</v>
      </c>
      <c r="B993" s="1">
        <v>0</v>
      </c>
      <c r="C993" s="1">
        <v>6</v>
      </c>
      <c r="D993" s="2">
        <v>-7</v>
      </c>
      <c r="E993" s="5">
        <v>210.89</v>
      </c>
      <c r="F993" s="5">
        <v>217.55</v>
      </c>
      <c r="G993" s="5">
        <v>11.76</v>
      </c>
      <c r="H993" s="5">
        <v>225.06</v>
      </c>
      <c r="I993" s="5">
        <v>248.23</v>
      </c>
      <c r="J993" s="5">
        <v>16.02</v>
      </c>
      <c r="K993" s="6">
        <f t="shared" si="252"/>
        <v>217.97499999999999</v>
      </c>
      <c r="L993" s="6">
        <f t="shared" si="253"/>
        <v>-14.170000000000016</v>
      </c>
      <c r="M993" s="6">
        <f t="shared" si="254"/>
        <v>232.89</v>
      </c>
      <c r="N993" s="5">
        <f t="shared" si="255"/>
        <v>9.9365235369318174</v>
      </c>
      <c r="O993" s="6">
        <f t="shared" si="256"/>
        <v>-30.679999999999978</v>
      </c>
      <c r="P993" s="6">
        <f t="shared" si="257"/>
        <v>19.873047073863635</v>
      </c>
      <c r="Q993" s="6">
        <f t="shared" si="258"/>
        <v>-0.29964905883961535</v>
      </c>
      <c r="R993" s="5">
        <f t="shared" si="260"/>
        <v>0.83077345606016106</v>
      </c>
      <c r="S993" s="5">
        <f t="shared" si="261"/>
        <v>16.509999999999962</v>
      </c>
      <c r="T993" s="5">
        <f t="shared" si="262"/>
        <v>30.679999999999978</v>
      </c>
      <c r="U993" s="5">
        <f t="shared" si="263"/>
        <v>1.5437994931511678</v>
      </c>
      <c r="V993" s="5">
        <f t="shared" si="264"/>
        <v>1.501027994807671</v>
      </c>
      <c r="W993" s="5">
        <f t="shared" si="265"/>
        <v>14.914999999999992</v>
      </c>
      <c r="X993" s="5">
        <f t="shared" si="266"/>
        <v>232.89</v>
      </c>
      <c r="Y993" s="5">
        <f t="shared" si="267"/>
        <v>23.437774704040137</v>
      </c>
      <c r="Z993" s="10">
        <f t="shared" si="268"/>
        <v>0.60730470111798085</v>
      </c>
      <c r="AA993">
        <f t="shared" si="269"/>
        <v>14.170000000000016</v>
      </c>
    </row>
    <row r="994" spans="1:27">
      <c r="A994" s="1">
        <f t="shared" si="259"/>
        <v>1069</v>
      </c>
      <c r="B994" s="1">
        <v>3</v>
      </c>
      <c r="C994" s="1">
        <v>-6</v>
      </c>
      <c r="D994" s="2">
        <v>-5</v>
      </c>
      <c r="E994" s="5">
        <v>233.54</v>
      </c>
      <c r="F994" s="5">
        <v>207.79</v>
      </c>
      <c r="G994" s="5">
        <v>19.670000000000002</v>
      </c>
      <c r="H994" s="5">
        <v>232.61</v>
      </c>
      <c r="I994" s="5">
        <v>221.84</v>
      </c>
      <c r="J994" s="5">
        <v>10.68</v>
      </c>
      <c r="K994" s="6">
        <f t="shared" si="252"/>
        <v>233.07499999999999</v>
      </c>
      <c r="L994" s="6">
        <f t="shared" si="253"/>
        <v>0.9299999999999784</v>
      </c>
      <c r="M994" s="6">
        <f t="shared" si="254"/>
        <v>214.815</v>
      </c>
      <c r="N994" s="5">
        <f t="shared" si="255"/>
        <v>11.191194082849247</v>
      </c>
      <c r="O994" s="6">
        <f t="shared" si="256"/>
        <v>-14.050000000000011</v>
      </c>
      <c r="P994" s="6">
        <f t="shared" si="257"/>
        <v>22.382388165698494</v>
      </c>
      <c r="Q994" s="6">
        <f t="shared" si="258"/>
        <v>0.54463499206441579</v>
      </c>
      <c r="R994" s="5">
        <f t="shared" si="260"/>
        <v>0.6692762134720357</v>
      </c>
      <c r="S994" s="5">
        <f t="shared" si="261"/>
        <v>14.97999999999999</v>
      </c>
      <c r="T994" s="5">
        <f t="shared" si="262"/>
        <v>14.050000000000011</v>
      </c>
      <c r="U994" s="5">
        <f t="shared" si="263"/>
        <v>0.62772568753552171</v>
      </c>
      <c r="V994" s="5">
        <f t="shared" si="264"/>
        <v>1.6316400077435746</v>
      </c>
      <c r="W994" s="5">
        <f t="shared" si="265"/>
        <v>18.259999999999991</v>
      </c>
      <c r="X994" s="5">
        <f t="shared" si="266"/>
        <v>214.815</v>
      </c>
      <c r="Y994" s="5">
        <f t="shared" si="267"/>
        <v>19.195002643123555</v>
      </c>
      <c r="Z994" s="10">
        <f t="shared" si="268"/>
        <v>0.60754423707249494</v>
      </c>
      <c r="AA994">
        <f t="shared" si="269"/>
        <v>0.9299999999999784</v>
      </c>
    </row>
    <row r="995" spans="1:27">
      <c r="A995" s="1">
        <f t="shared" si="259"/>
        <v>367</v>
      </c>
      <c r="B995" s="1">
        <v>1</v>
      </c>
      <c r="C995" s="1">
        <v>-2</v>
      </c>
      <c r="D995" s="2">
        <v>9</v>
      </c>
      <c r="E995" s="5">
        <v>236.35</v>
      </c>
      <c r="F995" s="5">
        <v>255.43</v>
      </c>
      <c r="G995" s="5">
        <v>18.53</v>
      </c>
      <c r="H995" s="5">
        <v>232.69</v>
      </c>
      <c r="I995" s="5">
        <v>225.52</v>
      </c>
      <c r="J995" s="5">
        <v>10.54</v>
      </c>
      <c r="K995" s="6">
        <f t="shared" si="252"/>
        <v>234.51999999999998</v>
      </c>
      <c r="L995" s="6">
        <f t="shared" si="253"/>
        <v>3.6599999999999966</v>
      </c>
      <c r="M995" s="6">
        <f t="shared" si="254"/>
        <v>240.47500000000002</v>
      </c>
      <c r="N995" s="5">
        <f t="shared" si="255"/>
        <v>10.658945773386785</v>
      </c>
      <c r="O995" s="6">
        <f t="shared" si="256"/>
        <v>29.909999999999997</v>
      </c>
      <c r="P995" s="6">
        <f t="shared" si="257"/>
        <v>21.31789154677357</v>
      </c>
      <c r="Q995" s="6">
        <f t="shared" si="258"/>
        <v>0.5110969793322736</v>
      </c>
      <c r="R995" s="5">
        <f t="shared" si="260"/>
        <v>1.2313600499563897</v>
      </c>
      <c r="S995" s="5">
        <f t="shared" si="261"/>
        <v>26.25</v>
      </c>
      <c r="T995" s="5">
        <f t="shared" si="262"/>
        <v>29.909999999999997</v>
      </c>
      <c r="U995" s="5">
        <f t="shared" si="263"/>
        <v>1.4030468226360233</v>
      </c>
      <c r="V995" s="5">
        <f t="shared" si="264"/>
        <v>0.55868564552307431</v>
      </c>
      <c r="W995" s="5">
        <f t="shared" si="265"/>
        <v>5.9550000000000409</v>
      </c>
      <c r="X995" s="5">
        <f t="shared" si="266"/>
        <v>240.47500000000002</v>
      </c>
      <c r="Y995" s="5">
        <f t="shared" si="267"/>
        <v>22.560861562915264</v>
      </c>
      <c r="Z995" s="10">
        <f t="shared" si="268"/>
        <v>0.60797861804507558</v>
      </c>
      <c r="AA995">
        <f t="shared" si="269"/>
        <v>3.6599999999999966</v>
      </c>
    </row>
    <row r="996" spans="1:27">
      <c r="A996" s="1">
        <f t="shared" si="259"/>
        <v>2317</v>
      </c>
      <c r="B996" s="1">
        <v>6</v>
      </c>
      <c r="C996" s="1">
        <v>-4</v>
      </c>
      <c r="D996" s="2">
        <v>1</v>
      </c>
      <c r="E996" s="5">
        <v>335.7</v>
      </c>
      <c r="F996" s="5">
        <v>326.05</v>
      </c>
      <c r="G996" s="5">
        <v>16.91</v>
      </c>
      <c r="H996" s="5">
        <v>329.84</v>
      </c>
      <c r="I996" s="5">
        <v>355.14</v>
      </c>
      <c r="J996" s="5">
        <v>21.69</v>
      </c>
      <c r="K996" s="6">
        <f t="shared" ref="K996:K1059" si="270" xml:space="preserve"> 0.5*(E996+H996)</f>
        <v>332.77</v>
      </c>
      <c r="L996" s="6">
        <f t="shared" ref="L996:L1059" si="271">E996-H996</f>
        <v>5.8600000000000136</v>
      </c>
      <c r="M996" s="6">
        <f t="shared" ref="M996:M1059" si="272">0.5*(F996+I996)</f>
        <v>340.59500000000003</v>
      </c>
      <c r="N996" s="5">
        <f t="shared" ref="N996:N1059" si="273">0.5*P996</f>
        <v>13.751401746731132</v>
      </c>
      <c r="O996" s="6">
        <f t="shared" ref="O996:O1059" si="274">F996-I996</f>
        <v>-29.089999999999975</v>
      </c>
      <c r="P996" s="6">
        <f t="shared" ref="P996:P1059" si="275">SQRT(G996*G996+J996*J996)</f>
        <v>27.502803493462263</v>
      </c>
      <c r="Q996" s="6">
        <f t="shared" ref="Q996:Q1059" si="276">(G996*G996-J996*J996)/(G996*G996+J996*J996)</f>
        <v>-0.24392778358449096</v>
      </c>
      <c r="R996" s="5">
        <f t="shared" si="260"/>
        <v>1.2707795410132647</v>
      </c>
      <c r="S996" s="5">
        <f t="shared" si="261"/>
        <v>34.949999999999989</v>
      </c>
      <c r="T996" s="5">
        <f t="shared" si="262"/>
        <v>29.089999999999975</v>
      </c>
      <c r="U996" s="5">
        <f t="shared" si="263"/>
        <v>1.0577103533068912</v>
      </c>
      <c r="V996" s="5">
        <f t="shared" si="264"/>
        <v>0.56903289890866138</v>
      </c>
      <c r="W996" s="5">
        <f t="shared" si="265"/>
        <v>7.8250000000000455</v>
      </c>
      <c r="X996" s="5">
        <f t="shared" si="266"/>
        <v>340.59500000000003</v>
      </c>
      <c r="Y996" s="5">
        <f t="shared" si="267"/>
        <v>24.76802047332836</v>
      </c>
      <c r="Z996" s="10">
        <f t="shared" si="268"/>
        <v>0.60810443182071949</v>
      </c>
      <c r="AA996">
        <f t="shared" si="269"/>
        <v>5.8600000000000136</v>
      </c>
    </row>
    <row r="997" spans="1:27">
      <c r="A997" s="1">
        <f t="shared" si="259"/>
        <v>1570</v>
      </c>
      <c r="B997" s="1">
        <v>4</v>
      </c>
      <c r="C997" s="1">
        <v>-1</v>
      </c>
      <c r="D997" s="2">
        <v>-9</v>
      </c>
      <c r="E997" s="5">
        <v>212.44</v>
      </c>
      <c r="F997" s="5">
        <v>204.27</v>
      </c>
      <c r="G997" s="5">
        <v>11.25</v>
      </c>
      <c r="H997" s="5">
        <v>212.42</v>
      </c>
      <c r="I997" s="5">
        <v>205.58</v>
      </c>
      <c r="J997" s="5">
        <v>20.16</v>
      </c>
      <c r="K997" s="6">
        <f t="shared" si="270"/>
        <v>212.43</v>
      </c>
      <c r="L997" s="6">
        <f t="shared" si="271"/>
        <v>2.0000000000010232E-2</v>
      </c>
      <c r="M997" s="6">
        <f t="shared" si="272"/>
        <v>204.92500000000001</v>
      </c>
      <c r="N997" s="5">
        <f t="shared" si="273"/>
        <v>11.54326751834159</v>
      </c>
      <c r="O997" s="6">
        <f t="shared" si="274"/>
        <v>-1.3100000000000023</v>
      </c>
      <c r="P997" s="6">
        <f t="shared" si="275"/>
        <v>23.086535036683181</v>
      </c>
      <c r="Q997" s="6">
        <f t="shared" si="276"/>
        <v>-0.52508320542241005</v>
      </c>
      <c r="R997" s="5">
        <f t="shared" si="260"/>
        <v>5.7609337992328376E-2</v>
      </c>
      <c r="S997" s="5">
        <f t="shared" si="261"/>
        <v>1.3300000000000125</v>
      </c>
      <c r="T997" s="5">
        <f t="shared" si="262"/>
        <v>1.3100000000000023</v>
      </c>
      <c r="U997" s="5">
        <f t="shared" si="263"/>
        <v>5.6743032157856838E-2</v>
      </c>
      <c r="V997" s="5">
        <f t="shared" si="264"/>
        <v>0.65016252877055658</v>
      </c>
      <c r="W997" s="5">
        <f t="shared" si="265"/>
        <v>7.5049999999999955</v>
      </c>
      <c r="X997" s="5">
        <f t="shared" si="266"/>
        <v>204.92500000000001</v>
      </c>
      <c r="Y997" s="5">
        <f t="shared" si="267"/>
        <v>17.752772312898919</v>
      </c>
      <c r="Z997" s="10">
        <f t="shared" si="268"/>
        <v>0.60836173449683695</v>
      </c>
      <c r="AA997">
        <f t="shared" si="269"/>
        <v>2.0000000000010232E-2</v>
      </c>
    </row>
    <row r="998" spans="1:27">
      <c r="A998" s="1">
        <f t="shared" si="259"/>
        <v>2036</v>
      </c>
      <c r="B998" s="1">
        <v>5</v>
      </c>
      <c r="C998" s="1">
        <v>2</v>
      </c>
      <c r="D998" s="2">
        <v>-6</v>
      </c>
      <c r="E998" s="5">
        <v>120.41</v>
      </c>
      <c r="F998" s="5">
        <v>105.54</v>
      </c>
      <c r="G998" s="5">
        <v>9.99</v>
      </c>
      <c r="H998" s="5">
        <v>130.07</v>
      </c>
      <c r="I998" s="5">
        <v>127.05</v>
      </c>
      <c r="J998" s="5">
        <v>8.6</v>
      </c>
      <c r="K998" s="6">
        <f t="shared" si="270"/>
        <v>125.24</v>
      </c>
      <c r="L998" s="6">
        <f t="shared" si="271"/>
        <v>-9.6599999999999966</v>
      </c>
      <c r="M998" s="6">
        <f t="shared" si="272"/>
        <v>116.295</v>
      </c>
      <c r="N998" s="5">
        <f t="shared" si="273"/>
        <v>6.5909047178668878</v>
      </c>
      <c r="O998" s="6">
        <f t="shared" si="274"/>
        <v>-21.509999999999991</v>
      </c>
      <c r="P998" s="6">
        <f t="shared" si="275"/>
        <v>13.181809435733776</v>
      </c>
      <c r="Q998" s="6">
        <f t="shared" si="276"/>
        <v>0.14871135548379638</v>
      </c>
      <c r="R998" s="5">
        <f t="shared" si="260"/>
        <v>0.89896611370185198</v>
      </c>
      <c r="S998" s="5">
        <f t="shared" si="261"/>
        <v>11.849999999999994</v>
      </c>
      <c r="T998" s="5">
        <f t="shared" si="262"/>
        <v>21.509999999999991</v>
      </c>
      <c r="U998" s="5">
        <f t="shared" si="263"/>
        <v>1.6317941861372858</v>
      </c>
      <c r="V998" s="5">
        <f t="shared" si="264"/>
        <v>1.3571733142722471</v>
      </c>
      <c r="W998" s="5">
        <f t="shared" si="265"/>
        <v>8.9449999999999932</v>
      </c>
      <c r="X998" s="5">
        <f t="shared" si="266"/>
        <v>116.295</v>
      </c>
      <c r="Y998" s="5">
        <f t="shared" si="267"/>
        <v>17.644770327925219</v>
      </c>
      <c r="Z998" s="10">
        <f t="shared" si="268"/>
        <v>0.60858770937310258</v>
      </c>
      <c r="AA998">
        <f t="shared" si="269"/>
        <v>9.6599999999999966</v>
      </c>
    </row>
    <row r="999" spans="1:27">
      <c r="A999" s="1">
        <f t="shared" si="259"/>
        <v>1664</v>
      </c>
      <c r="B999" s="1">
        <v>4</v>
      </c>
      <c r="C999" s="1">
        <v>3</v>
      </c>
      <c r="D999" s="2">
        <v>1</v>
      </c>
      <c r="E999" s="5">
        <v>52.89</v>
      </c>
      <c r="F999" s="5">
        <v>57.85</v>
      </c>
      <c r="G999" s="5">
        <v>5.24</v>
      </c>
      <c r="H999" s="5">
        <v>55.73</v>
      </c>
      <c r="I999" s="5">
        <v>63.18</v>
      </c>
      <c r="J999" s="5">
        <v>4.41</v>
      </c>
      <c r="K999" s="6">
        <f t="shared" si="270"/>
        <v>54.31</v>
      </c>
      <c r="L999" s="6">
        <f t="shared" si="271"/>
        <v>-2.8399999999999963</v>
      </c>
      <c r="M999" s="6">
        <f t="shared" si="272"/>
        <v>60.515000000000001</v>
      </c>
      <c r="N999" s="5">
        <f t="shared" si="273"/>
        <v>3.424386806422429</v>
      </c>
      <c r="O999" s="6">
        <f t="shared" si="274"/>
        <v>-5.3299999999999983</v>
      </c>
      <c r="P999" s="6">
        <f t="shared" si="275"/>
        <v>6.848773612844858</v>
      </c>
      <c r="Q999" s="6">
        <f t="shared" si="276"/>
        <v>0.1707574985556127</v>
      </c>
      <c r="R999" s="5">
        <f t="shared" si="260"/>
        <v>0.36356874102686254</v>
      </c>
      <c r="S999" s="5">
        <f t="shared" si="261"/>
        <v>2.490000000000002</v>
      </c>
      <c r="T999" s="5">
        <f t="shared" si="262"/>
        <v>5.3299999999999983</v>
      </c>
      <c r="U999" s="5">
        <f t="shared" si="263"/>
        <v>0.7782415219570985</v>
      </c>
      <c r="V999" s="5">
        <f t="shared" si="264"/>
        <v>1.812003243431068</v>
      </c>
      <c r="W999" s="5">
        <f t="shared" si="265"/>
        <v>6.2049999999999983</v>
      </c>
      <c r="X999" s="5">
        <f t="shared" si="266"/>
        <v>60.515000000000001</v>
      </c>
      <c r="Y999" s="5">
        <f t="shared" si="267"/>
        <v>17.671776998586804</v>
      </c>
      <c r="Z999" s="10">
        <f t="shared" si="268"/>
        <v>0.60860167597534587</v>
      </c>
      <c r="AA999">
        <f t="shared" si="269"/>
        <v>2.8399999999999963</v>
      </c>
    </row>
    <row r="1000" spans="1:27">
      <c r="A1000" s="1">
        <f t="shared" si="259"/>
        <v>658</v>
      </c>
      <c r="B1000" s="1">
        <v>2</v>
      </c>
      <c r="C1000" s="1">
        <v>-7</v>
      </c>
      <c r="D1000" s="2">
        <v>5</v>
      </c>
      <c r="E1000" s="5">
        <v>204.19</v>
      </c>
      <c r="F1000" s="5">
        <v>225.25</v>
      </c>
      <c r="G1000" s="5">
        <v>13.87</v>
      </c>
      <c r="H1000" s="5">
        <v>184.52</v>
      </c>
      <c r="I1000" s="5">
        <v>202.79</v>
      </c>
      <c r="J1000" s="5">
        <v>18.149999999999999</v>
      </c>
      <c r="K1000" s="6">
        <f t="shared" si="270"/>
        <v>194.35500000000002</v>
      </c>
      <c r="L1000" s="6">
        <f t="shared" si="271"/>
        <v>19.669999999999987</v>
      </c>
      <c r="M1000" s="6">
        <f t="shared" si="272"/>
        <v>214.01999999999998</v>
      </c>
      <c r="N1000" s="5">
        <f t="shared" si="273"/>
        <v>11.421464442005673</v>
      </c>
      <c r="O1000" s="6">
        <f t="shared" si="274"/>
        <v>22.460000000000008</v>
      </c>
      <c r="P1000" s="6">
        <f t="shared" si="275"/>
        <v>22.842928884011346</v>
      </c>
      <c r="Q1000" s="6">
        <f t="shared" si="276"/>
        <v>-0.26264039399048755</v>
      </c>
      <c r="R1000" s="5">
        <f t="shared" si="260"/>
        <v>0.12213845318026839</v>
      </c>
      <c r="S1000" s="5">
        <f t="shared" si="261"/>
        <v>2.7900000000000205</v>
      </c>
      <c r="T1000" s="5">
        <f t="shared" si="262"/>
        <v>22.460000000000008</v>
      </c>
      <c r="U1000" s="5">
        <f t="shared" si="263"/>
        <v>0.98323643671283478</v>
      </c>
      <c r="V1000" s="5">
        <f t="shared" si="264"/>
        <v>1.7217581948315097</v>
      </c>
      <c r="W1000" s="5">
        <f t="shared" si="265"/>
        <v>19.664999999999964</v>
      </c>
      <c r="X1000" s="5">
        <f t="shared" si="266"/>
        <v>214.01999999999998</v>
      </c>
      <c r="Y1000" s="5">
        <f t="shared" si="267"/>
        <v>18.738402687914586</v>
      </c>
      <c r="Z1000" s="10">
        <f t="shared" si="268"/>
        <v>0.6091387362497972</v>
      </c>
      <c r="AA1000">
        <f t="shared" si="269"/>
        <v>19.669999999999987</v>
      </c>
    </row>
    <row r="1001" spans="1:27">
      <c r="A1001" s="1">
        <f t="shared" si="259"/>
        <v>1920</v>
      </c>
      <c r="B1001" s="1">
        <v>5</v>
      </c>
      <c r="C1001" s="1">
        <v>-4</v>
      </c>
      <c r="D1001" s="2">
        <v>4</v>
      </c>
      <c r="E1001" s="5">
        <v>594.92999999999995</v>
      </c>
      <c r="F1001" s="5">
        <v>635.1</v>
      </c>
      <c r="G1001" s="5">
        <v>47.42</v>
      </c>
      <c r="H1001" s="5">
        <v>583.29999999999995</v>
      </c>
      <c r="I1001" s="5">
        <v>573.91999999999996</v>
      </c>
      <c r="J1001" s="5">
        <v>35.53</v>
      </c>
      <c r="K1001" s="6">
        <f t="shared" si="270"/>
        <v>589.11500000000001</v>
      </c>
      <c r="L1001" s="6">
        <f t="shared" si="271"/>
        <v>11.629999999999995</v>
      </c>
      <c r="M1001" s="6">
        <f t="shared" si="272"/>
        <v>604.51</v>
      </c>
      <c r="N1001" s="5">
        <f t="shared" si="273"/>
        <v>29.627003307793384</v>
      </c>
      <c r="O1001" s="6">
        <f t="shared" si="274"/>
        <v>61.180000000000064</v>
      </c>
      <c r="P1001" s="6">
        <f t="shared" si="275"/>
        <v>59.254006615586768</v>
      </c>
      <c r="Q1001" s="6">
        <f t="shared" si="276"/>
        <v>0.28090715527288762</v>
      </c>
      <c r="R1001" s="5">
        <f t="shared" si="260"/>
        <v>0.83623037209041562</v>
      </c>
      <c r="S1001" s="5">
        <f t="shared" si="261"/>
        <v>49.550000000000068</v>
      </c>
      <c r="T1001" s="5">
        <f t="shared" si="262"/>
        <v>61.180000000000064</v>
      </c>
      <c r="U1001" s="5">
        <f t="shared" si="263"/>
        <v>1.0325040194650172</v>
      </c>
      <c r="V1001" s="5">
        <f t="shared" si="264"/>
        <v>0.51962730891349806</v>
      </c>
      <c r="W1001" s="5">
        <f t="shared" si="265"/>
        <v>15.394999999999982</v>
      </c>
      <c r="X1001" s="5">
        <f t="shared" si="266"/>
        <v>604.51</v>
      </c>
      <c r="Y1001" s="5">
        <f t="shared" si="267"/>
        <v>20.40402107900611</v>
      </c>
      <c r="Z1001" s="10">
        <f t="shared" si="268"/>
        <v>0.60935785873327342</v>
      </c>
      <c r="AA1001">
        <f t="shared" si="269"/>
        <v>11.629999999999995</v>
      </c>
    </row>
    <row r="1002" spans="1:27">
      <c r="A1002" s="1">
        <f t="shared" si="259"/>
        <v>2352</v>
      </c>
      <c r="B1002" s="1">
        <v>6</v>
      </c>
      <c r="C1002" s="1">
        <v>-2</v>
      </c>
      <c r="D1002" s="2">
        <v>-6</v>
      </c>
      <c r="E1002" s="5">
        <v>71.91</v>
      </c>
      <c r="F1002" s="5">
        <v>76.040000000000006</v>
      </c>
      <c r="G1002" s="5">
        <v>5.78</v>
      </c>
      <c r="H1002" s="5">
        <v>75.69</v>
      </c>
      <c r="I1002" s="5">
        <v>82.33</v>
      </c>
      <c r="J1002" s="5">
        <v>4.5</v>
      </c>
      <c r="K1002" s="6">
        <f t="shared" si="270"/>
        <v>73.8</v>
      </c>
      <c r="L1002" s="6">
        <f t="shared" si="271"/>
        <v>-3.7800000000000011</v>
      </c>
      <c r="M1002" s="6">
        <f t="shared" si="272"/>
        <v>79.185000000000002</v>
      </c>
      <c r="N1002" s="5">
        <f t="shared" si="273"/>
        <v>3.6625947086730739</v>
      </c>
      <c r="O1002" s="6">
        <f t="shared" si="274"/>
        <v>-6.289999999999992</v>
      </c>
      <c r="P1002" s="6">
        <f t="shared" si="275"/>
        <v>7.3251894173461478</v>
      </c>
      <c r="Q1002" s="6">
        <f t="shared" si="276"/>
        <v>0.24522535148271288</v>
      </c>
      <c r="R1002" s="5">
        <f t="shared" si="260"/>
        <v>0.34265325536241792</v>
      </c>
      <c r="S1002" s="5">
        <f t="shared" si="261"/>
        <v>2.5099999999999909</v>
      </c>
      <c r="T1002" s="5">
        <f t="shared" si="262"/>
        <v>6.289999999999992</v>
      </c>
      <c r="U1002" s="5">
        <f t="shared" si="263"/>
        <v>0.85868086702375046</v>
      </c>
      <c r="V1002" s="5">
        <f t="shared" si="264"/>
        <v>1.4702691475112581</v>
      </c>
      <c r="W1002" s="5">
        <f t="shared" si="265"/>
        <v>5.3850000000000051</v>
      </c>
      <c r="X1002" s="5">
        <f t="shared" si="266"/>
        <v>79.185000000000002</v>
      </c>
      <c r="Y1002" s="5">
        <f t="shared" si="267"/>
        <v>21.619918745715665</v>
      </c>
      <c r="Z1002" s="10">
        <f t="shared" si="268"/>
        <v>0.60939970462743098</v>
      </c>
      <c r="AA1002">
        <f t="shared" si="269"/>
        <v>3.7800000000000011</v>
      </c>
    </row>
    <row r="1003" spans="1:27">
      <c r="A1003" s="1">
        <f t="shared" si="259"/>
        <v>475</v>
      </c>
      <c r="B1003" s="1">
        <v>1</v>
      </c>
      <c r="C1003" s="1">
        <v>4</v>
      </c>
      <c r="D1003" s="2">
        <v>-9</v>
      </c>
      <c r="E1003" s="5">
        <v>139.07</v>
      </c>
      <c r="F1003" s="5">
        <v>137.53</v>
      </c>
      <c r="G1003" s="5">
        <v>8.15</v>
      </c>
      <c r="H1003" s="5">
        <v>134.31</v>
      </c>
      <c r="I1003" s="5">
        <v>141.52000000000001</v>
      </c>
      <c r="J1003" s="5">
        <v>12.92</v>
      </c>
      <c r="K1003" s="6">
        <f t="shared" si="270"/>
        <v>136.69</v>
      </c>
      <c r="L1003" s="6">
        <f t="shared" si="271"/>
        <v>4.7599999999999909</v>
      </c>
      <c r="M1003" s="6">
        <f t="shared" si="272"/>
        <v>139.52500000000001</v>
      </c>
      <c r="N1003" s="5">
        <f t="shared" si="273"/>
        <v>7.6378809233975362</v>
      </c>
      <c r="O1003" s="6">
        <f t="shared" si="274"/>
        <v>-3.9900000000000091</v>
      </c>
      <c r="P1003" s="6">
        <f t="shared" si="275"/>
        <v>15.275761846795072</v>
      </c>
      <c r="Q1003" s="6">
        <f t="shared" si="276"/>
        <v>-0.43070226600596789</v>
      </c>
      <c r="R1003" s="5">
        <f t="shared" si="260"/>
        <v>0.57280285512148066</v>
      </c>
      <c r="S1003" s="5">
        <f t="shared" si="261"/>
        <v>8.75</v>
      </c>
      <c r="T1003" s="5">
        <f t="shared" si="262"/>
        <v>3.9900000000000091</v>
      </c>
      <c r="U1003" s="5">
        <f t="shared" si="263"/>
        <v>0.26119810193539578</v>
      </c>
      <c r="V1003" s="5">
        <f t="shared" si="264"/>
        <v>0.37117625011872052</v>
      </c>
      <c r="W1003" s="5">
        <f t="shared" si="265"/>
        <v>2.835000000000008</v>
      </c>
      <c r="X1003" s="5">
        <f t="shared" si="266"/>
        <v>139.52500000000001</v>
      </c>
      <c r="Y1003" s="5">
        <f t="shared" si="267"/>
        <v>18.267501339617052</v>
      </c>
      <c r="Z1003" s="10">
        <f t="shared" si="268"/>
        <v>0.60944236807100971</v>
      </c>
      <c r="AA1003">
        <f t="shared" si="269"/>
        <v>4.7599999999999909</v>
      </c>
    </row>
    <row r="1004" spans="1:27">
      <c r="A1004" s="1">
        <f t="shared" si="259"/>
        <v>1681</v>
      </c>
      <c r="B1004" s="1">
        <v>4</v>
      </c>
      <c r="C1004" s="1">
        <v>4</v>
      </c>
      <c r="D1004" s="2">
        <v>-3</v>
      </c>
      <c r="E1004" s="5">
        <v>104.35</v>
      </c>
      <c r="F1004" s="5">
        <v>104.57</v>
      </c>
      <c r="G1004" s="5">
        <v>6.11</v>
      </c>
      <c r="H1004" s="5">
        <v>107.37</v>
      </c>
      <c r="I1004" s="5">
        <v>113.06</v>
      </c>
      <c r="J1004" s="5">
        <v>11.37</v>
      </c>
      <c r="K1004" s="6">
        <f t="shared" si="270"/>
        <v>105.86</v>
      </c>
      <c r="L1004" s="6">
        <f t="shared" si="271"/>
        <v>-3.0200000000000102</v>
      </c>
      <c r="M1004" s="6">
        <f t="shared" si="272"/>
        <v>108.815</v>
      </c>
      <c r="N1004" s="5">
        <f t="shared" si="273"/>
        <v>6.4538554368687242</v>
      </c>
      <c r="O1004" s="6">
        <f t="shared" si="274"/>
        <v>-8.4900000000000091</v>
      </c>
      <c r="P1004" s="6">
        <f t="shared" si="275"/>
        <v>12.907710873737448</v>
      </c>
      <c r="Q1004" s="6">
        <f t="shared" si="276"/>
        <v>-0.551859743471241</v>
      </c>
      <c r="R1004" s="5">
        <f t="shared" si="260"/>
        <v>0.42377769795955705</v>
      </c>
      <c r="S1004" s="5">
        <f t="shared" si="261"/>
        <v>5.4699999999999989</v>
      </c>
      <c r="T1004" s="5">
        <f t="shared" si="262"/>
        <v>8.4900000000000091</v>
      </c>
      <c r="U1004" s="5">
        <f t="shared" si="263"/>
        <v>0.6577463721529514</v>
      </c>
      <c r="V1004" s="5">
        <f t="shared" si="264"/>
        <v>0.45786584916654138</v>
      </c>
      <c r="W1004" s="5">
        <f t="shared" si="265"/>
        <v>2.9549999999999983</v>
      </c>
      <c r="X1004" s="5">
        <f t="shared" si="266"/>
        <v>108.815</v>
      </c>
      <c r="Y1004" s="5">
        <f t="shared" si="267"/>
        <v>16.860464425400078</v>
      </c>
      <c r="Z1004" s="10">
        <f t="shared" si="268"/>
        <v>0.60959248683034151</v>
      </c>
      <c r="AA1004">
        <f t="shared" si="269"/>
        <v>3.0200000000000102</v>
      </c>
    </row>
    <row r="1005" spans="1:27">
      <c r="A1005" s="1">
        <f t="shared" si="259"/>
        <v>1680</v>
      </c>
      <c r="B1005" s="1">
        <v>4</v>
      </c>
      <c r="C1005" s="1">
        <v>4</v>
      </c>
      <c r="D1005" s="2">
        <v>-4</v>
      </c>
      <c r="E1005" s="5">
        <v>148.44</v>
      </c>
      <c r="F1005" s="5">
        <v>145.18</v>
      </c>
      <c r="G1005" s="5">
        <v>7.46</v>
      </c>
      <c r="H1005" s="5">
        <v>148.01</v>
      </c>
      <c r="I1005" s="5">
        <v>144.38</v>
      </c>
      <c r="J1005" s="5">
        <v>9.68</v>
      </c>
      <c r="K1005" s="6">
        <f t="shared" si="270"/>
        <v>148.22499999999999</v>
      </c>
      <c r="L1005" s="6">
        <f t="shared" si="271"/>
        <v>0.43000000000000682</v>
      </c>
      <c r="M1005" s="6">
        <f t="shared" si="272"/>
        <v>144.78</v>
      </c>
      <c r="N1005" s="5">
        <f t="shared" si="273"/>
        <v>6.1105237091431039</v>
      </c>
      <c r="O1005" s="6">
        <f t="shared" si="274"/>
        <v>0.80000000000001137</v>
      </c>
      <c r="P1005" s="6">
        <f t="shared" si="275"/>
        <v>12.221047418286208</v>
      </c>
      <c r="Q1005" s="6">
        <f t="shared" si="276"/>
        <v>-0.25476920604737735</v>
      </c>
      <c r="R1005" s="5">
        <f t="shared" si="260"/>
        <v>3.0275637376742191E-2</v>
      </c>
      <c r="S1005" s="5">
        <f t="shared" si="261"/>
        <v>0.37000000000000455</v>
      </c>
      <c r="T1005" s="5">
        <f t="shared" si="262"/>
        <v>0.80000000000001137</v>
      </c>
      <c r="U1005" s="5">
        <f t="shared" si="263"/>
        <v>6.5460837571334585E-2</v>
      </c>
      <c r="V1005" s="5">
        <f t="shared" si="264"/>
        <v>0.56378146358310999</v>
      </c>
      <c r="W1005" s="5">
        <f t="shared" si="265"/>
        <v>3.4449999999999932</v>
      </c>
      <c r="X1005" s="5">
        <f t="shared" si="266"/>
        <v>144.78</v>
      </c>
      <c r="Y1005" s="5">
        <f t="shared" si="267"/>
        <v>23.693550158944216</v>
      </c>
      <c r="Z1005" s="10">
        <f t="shared" si="268"/>
        <v>0.60997049108952806</v>
      </c>
      <c r="AA1005">
        <f t="shared" si="269"/>
        <v>0.43000000000000682</v>
      </c>
    </row>
    <row r="1006" spans="1:27">
      <c r="A1006" s="1">
        <f t="shared" si="259"/>
        <v>2292</v>
      </c>
      <c r="B1006" s="1">
        <v>6</v>
      </c>
      <c r="C1006" s="1">
        <v>-5</v>
      </c>
      <c r="D1006" s="2">
        <v>-3</v>
      </c>
      <c r="E1006" s="5">
        <v>505.84</v>
      </c>
      <c r="F1006" s="5">
        <v>525.41</v>
      </c>
      <c r="G1006" s="5">
        <v>24.87</v>
      </c>
      <c r="H1006" s="5">
        <v>508.86</v>
      </c>
      <c r="I1006" s="5">
        <v>523.04</v>
      </c>
      <c r="J1006" s="5">
        <v>27.32</v>
      </c>
      <c r="K1006" s="6">
        <f t="shared" si="270"/>
        <v>507.35</v>
      </c>
      <c r="L1006" s="6">
        <f t="shared" si="271"/>
        <v>-3.0200000000000387</v>
      </c>
      <c r="M1006" s="6">
        <f t="shared" si="272"/>
        <v>524.22499999999991</v>
      </c>
      <c r="N1006" s="5">
        <f t="shared" si="273"/>
        <v>18.472271787736343</v>
      </c>
      <c r="O1006" s="6">
        <f t="shared" si="274"/>
        <v>2.3700000000000045</v>
      </c>
      <c r="P1006" s="6">
        <f t="shared" si="275"/>
        <v>36.944543575472686</v>
      </c>
      <c r="Q1006" s="6">
        <f t="shared" si="276"/>
        <v>-9.368127011274742E-2</v>
      </c>
      <c r="R1006" s="5">
        <f t="shared" si="260"/>
        <v>0.1458943453717057</v>
      </c>
      <c r="S1006" s="5">
        <f t="shared" si="261"/>
        <v>5.3900000000000432</v>
      </c>
      <c r="T1006" s="5">
        <f t="shared" si="262"/>
        <v>2.3700000000000045</v>
      </c>
      <c r="U1006" s="5">
        <f t="shared" si="263"/>
        <v>6.4150203809079848E-2</v>
      </c>
      <c r="V1006" s="5">
        <f t="shared" si="264"/>
        <v>0.9135313833571419</v>
      </c>
      <c r="W1006" s="5">
        <f t="shared" si="265"/>
        <v>16.874999999999886</v>
      </c>
      <c r="X1006" s="5">
        <f t="shared" si="266"/>
        <v>524.22499999999991</v>
      </c>
      <c r="Y1006" s="5">
        <f t="shared" si="267"/>
        <v>28.379021596468199</v>
      </c>
      <c r="Z1006" s="10">
        <f t="shared" si="268"/>
        <v>0.61034908044495328</v>
      </c>
      <c r="AA1006">
        <f t="shared" si="269"/>
        <v>3.0200000000000387</v>
      </c>
    </row>
    <row r="1007" spans="1:27">
      <c r="A1007" s="1">
        <f t="shared" si="259"/>
        <v>110</v>
      </c>
      <c r="B1007" s="1">
        <v>0</v>
      </c>
      <c r="C1007" s="1">
        <v>5</v>
      </c>
      <c r="D1007" s="2">
        <v>5</v>
      </c>
      <c r="E1007" s="5">
        <v>488.41</v>
      </c>
      <c r="F1007" s="5">
        <v>517.32000000000005</v>
      </c>
      <c r="G1007" s="5">
        <v>41.67</v>
      </c>
      <c r="H1007" s="5">
        <v>512.07000000000005</v>
      </c>
      <c r="I1007" s="5">
        <v>486.32</v>
      </c>
      <c r="J1007" s="5">
        <v>24.87</v>
      </c>
      <c r="K1007" s="6">
        <f t="shared" si="270"/>
        <v>500.24</v>
      </c>
      <c r="L1007" s="6">
        <f t="shared" si="271"/>
        <v>-23.660000000000025</v>
      </c>
      <c r="M1007" s="6">
        <f t="shared" si="272"/>
        <v>501.82000000000005</v>
      </c>
      <c r="N1007" s="5">
        <f t="shared" si="273"/>
        <v>24.263685828826585</v>
      </c>
      <c r="O1007" s="6">
        <f t="shared" si="274"/>
        <v>31.000000000000057</v>
      </c>
      <c r="P1007" s="6">
        <f t="shared" si="275"/>
        <v>48.52737165765317</v>
      </c>
      <c r="Q1007" s="6">
        <f t="shared" si="276"/>
        <v>0.47469924274677988</v>
      </c>
      <c r="R1007" s="5">
        <f t="shared" si="260"/>
        <v>1.1263746239052645</v>
      </c>
      <c r="S1007" s="5">
        <f t="shared" si="261"/>
        <v>54.660000000000082</v>
      </c>
      <c r="T1007" s="5">
        <f t="shared" si="262"/>
        <v>31.000000000000057</v>
      </c>
      <c r="U1007" s="5">
        <f t="shared" si="263"/>
        <v>0.63881473364550334</v>
      </c>
      <c r="V1007" s="5">
        <f t="shared" si="264"/>
        <v>6.5117888978059327E-2</v>
      </c>
      <c r="W1007" s="5">
        <f t="shared" si="265"/>
        <v>1.5800000000000409</v>
      </c>
      <c r="X1007" s="5">
        <f t="shared" si="266"/>
        <v>501.82000000000005</v>
      </c>
      <c r="Y1007" s="5">
        <f t="shared" si="267"/>
        <v>20.68193610567651</v>
      </c>
      <c r="Z1007" s="10">
        <f t="shared" si="268"/>
        <v>0.6104916051838879</v>
      </c>
      <c r="AA1007">
        <f t="shared" si="269"/>
        <v>23.660000000000025</v>
      </c>
    </row>
    <row r="1008" spans="1:27">
      <c r="A1008" s="1">
        <f t="shared" si="259"/>
        <v>1300</v>
      </c>
      <c r="B1008" s="1">
        <v>3</v>
      </c>
      <c r="C1008" s="1">
        <v>5</v>
      </c>
      <c r="D1008" s="2">
        <v>-5</v>
      </c>
      <c r="E1008" s="5">
        <v>164.11</v>
      </c>
      <c r="F1008" s="5">
        <v>172.46</v>
      </c>
      <c r="G1008" s="5">
        <v>7.48</v>
      </c>
      <c r="H1008" s="5">
        <v>158.55000000000001</v>
      </c>
      <c r="I1008" s="5">
        <v>181.73</v>
      </c>
      <c r="J1008" s="5">
        <v>14.25</v>
      </c>
      <c r="K1008" s="6">
        <f t="shared" si="270"/>
        <v>161.33000000000001</v>
      </c>
      <c r="L1008" s="6">
        <f t="shared" si="271"/>
        <v>5.5600000000000023</v>
      </c>
      <c r="M1008" s="6">
        <f t="shared" si="272"/>
        <v>177.095</v>
      </c>
      <c r="N1008" s="5">
        <f t="shared" si="273"/>
        <v>8.0469388589699129</v>
      </c>
      <c r="O1008" s="6">
        <f t="shared" si="274"/>
        <v>-9.2699999999999818</v>
      </c>
      <c r="P1008" s="6">
        <f t="shared" si="275"/>
        <v>16.093877717939826</v>
      </c>
      <c r="Q1008" s="6">
        <f t="shared" si="276"/>
        <v>-0.56797209714265195</v>
      </c>
      <c r="R1008" s="5">
        <f t="shared" si="260"/>
        <v>0.92146841549995129</v>
      </c>
      <c r="S1008" s="5">
        <f t="shared" si="261"/>
        <v>14.829999999999984</v>
      </c>
      <c r="T1008" s="5">
        <f t="shared" si="262"/>
        <v>9.2699999999999818</v>
      </c>
      <c r="U1008" s="5">
        <f t="shared" si="263"/>
        <v>0.57599542897400813</v>
      </c>
      <c r="V1008" s="5">
        <f t="shared" si="264"/>
        <v>1.9591300836624055</v>
      </c>
      <c r="W1008" s="5">
        <f t="shared" si="265"/>
        <v>15.764999999999986</v>
      </c>
      <c r="X1008" s="5">
        <f t="shared" si="266"/>
        <v>177.095</v>
      </c>
      <c r="Y1008" s="5">
        <f t="shared" si="267"/>
        <v>22.007747679428732</v>
      </c>
      <c r="Z1008" s="10">
        <f t="shared" si="268"/>
        <v>0.61052436478817129</v>
      </c>
      <c r="AA1008">
        <f t="shared" si="269"/>
        <v>5.5600000000000023</v>
      </c>
    </row>
    <row r="1009" spans="1:27">
      <c r="A1009" s="1">
        <f t="shared" si="259"/>
        <v>1625</v>
      </c>
      <c r="B1009" s="1">
        <v>4</v>
      </c>
      <c r="C1009" s="1">
        <v>1</v>
      </c>
      <c r="D1009" s="2">
        <v>4</v>
      </c>
      <c r="E1009" s="5">
        <v>128.65</v>
      </c>
      <c r="F1009" s="5">
        <v>135.47999999999999</v>
      </c>
      <c r="G1009" s="5">
        <v>11.19</v>
      </c>
      <c r="H1009" s="5">
        <v>141.81</v>
      </c>
      <c r="I1009" s="5">
        <v>147.25</v>
      </c>
      <c r="J1009" s="5">
        <v>10.28</v>
      </c>
      <c r="K1009" s="6">
        <f t="shared" si="270"/>
        <v>135.23000000000002</v>
      </c>
      <c r="L1009" s="6">
        <f t="shared" si="271"/>
        <v>-13.159999999999997</v>
      </c>
      <c r="M1009" s="6">
        <f t="shared" si="272"/>
        <v>141.36500000000001</v>
      </c>
      <c r="N1009" s="5">
        <f t="shared" si="273"/>
        <v>7.5976065310069849</v>
      </c>
      <c r="O1009" s="6">
        <f t="shared" si="274"/>
        <v>-11.77000000000001</v>
      </c>
      <c r="P1009" s="6">
        <f t="shared" si="275"/>
        <v>15.19521306201397</v>
      </c>
      <c r="Q1009" s="6">
        <f t="shared" si="276"/>
        <v>8.4617433503180045E-2</v>
      </c>
      <c r="R1009" s="5">
        <f t="shared" si="260"/>
        <v>9.1476177025434618E-2</v>
      </c>
      <c r="S1009" s="5">
        <f t="shared" si="261"/>
        <v>1.3899999999999864</v>
      </c>
      <c r="T1009" s="5">
        <f t="shared" si="262"/>
        <v>11.77000000000001</v>
      </c>
      <c r="U1009" s="5">
        <f t="shared" si="263"/>
        <v>0.77458604574775325</v>
      </c>
      <c r="V1009" s="5">
        <f t="shared" si="264"/>
        <v>0.80749114539718858</v>
      </c>
      <c r="W1009" s="5">
        <f t="shared" si="265"/>
        <v>6.1349999999999909</v>
      </c>
      <c r="X1009" s="5">
        <f t="shared" si="266"/>
        <v>141.36500000000001</v>
      </c>
      <c r="Y1009" s="5">
        <f t="shared" si="267"/>
        <v>18.606517647770779</v>
      </c>
      <c r="Z1009" s="10">
        <f t="shared" si="268"/>
        <v>0.61074953950044042</v>
      </c>
      <c r="AA1009">
        <f t="shared" si="269"/>
        <v>13.159999999999997</v>
      </c>
    </row>
    <row r="1010" spans="1:27">
      <c r="A1010" s="1">
        <f t="shared" si="259"/>
        <v>2359</v>
      </c>
      <c r="B1010" s="1">
        <v>6</v>
      </c>
      <c r="C1010" s="1">
        <v>-2</v>
      </c>
      <c r="D1010" s="2">
        <v>1</v>
      </c>
      <c r="E1010" s="5">
        <v>174</v>
      </c>
      <c r="F1010" s="5">
        <v>180.49</v>
      </c>
      <c r="G1010" s="5">
        <v>12.45</v>
      </c>
      <c r="H1010" s="5">
        <v>173.74</v>
      </c>
      <c r="I1010" s="5">
        <v>169.37</v>
      </c>
      <c r="J1010" s="5">
        <v>10.61</v>
      </c>
      <c r="K1010" s="6">
        <f t="shared" si="270"/>
        <v>173.87</v>
      </c>
      <c r="L1010" s="6">
        <f t="shared" si="271"/>
        <v>0.25999999999999091</v>
      </c>
      <c r="M1010" s="6">
        <f t="shared" si="272"/>
        <v>174.93</v>
      </c>
      <c r="N1010" s="5">
        <f t="shared" si="273"/>
        <v>8.1788538316808186</v>
      </c>
      <c r="O1010" s="6">
        <f t="shared" si="274"/>
        <v>11.120000000000005</v>
      </c>
      <c r="P1010" s="6">
        <f t="shared" si="275"/>
        <v>16.357707663361637</v>
      </c>
      <c r="Q1010" s="6">
        <f t="shared" si="276"/>
        <v>0.15857409485055748</v>
      </c>
      <c r="R1010" s="5">
        <f t="shared" si="260"/>
        <v>0.66390720652897395</v>
      </c>
      <c r="S1010" s="5">
        <f t="shared" si="261"/>
        <v>10.860000000000014</v>
      </c>
      <c r="T1010" s="5">
        <f t="shared" si="262"/>
        <v>11.120000000000005</v>
      </c>
      <c r="U1010" s="5">
        <f t="shared" si="263"/>
        <v>0.67980185419909611</v>
      </c>
      <c r="V1010" s="5">
        <f t="shared" si="264"/>
        <v>0.12960251177177035</v>
      </c>
      <c r="W1010" s="5">
        <f t="shared" si="265"/>
        <v>1.0600000000000023</v>
      </c>
      <c r="X1010" s="5">
        <f t="shared" si="266"/>
        <v>174.93</v>
      </c>
      <c r="Y1010" s="5">
        <f t="shared" si="267"/>
        <v>21.388082437958243</v>
      </c>
      <c r="Z1010" s="10">
        <f t="shared" si="268"/>
        <v>0.61075936341574011</v>
      </c>
      <c r="AA1010">
        <f t="shared" si="269"/>
        <v>0.25999999999999091</v>
      </c>
    </row>
    <row r="1011" spans="1:27">
      <c r="A1011" s="1">
        <f t="shared" si="259"/>
        <v>2295</v>
      </c>
      <c r="B1011" s="1">
        <v>6</v>
      </c>
      <c r="C1011" s="1">
        <v>-5</v>
      </c>
      <c r="D1011" s="2">
        <v>0</v>
      </c>
      <c r="E1011" s="5">
        <v>196.12</v>
      </c>
      <c r="F1011" s="5">
        <v>188.61</v>
      </c>
      <c r="G1011" s="5">
        <v>8.7100000000000009</v>
      </c>
      <c r="H1011" s="5">
        <v>194.76</v>
      </c>
      <c r="I1011" s="5">
        <v>179.39</v>
      </c>
      <c r="J1011" s="5">
        <v>16.100000000000001</v>
      </c>
      <c r="K1011" s="6">
        <f t="shared" si="270"/>
        <v>195.44</v>
      </c>
      <c r="L1011" s="6">
        <f t="shared" si="271"/>
        <v>1.3600000000000136</v>
      </c>
      <c r="M1011" s="6">
        <f t="shared" si="272"/>
        <v>184</v>
      </c>
      <c r="N1011" s="5">
        <f t="shared" si="273"/>
        <v>9.1525146817691585</v>
      </c>
      <c r="O1011" s="6">
        <f t="shared" si="274"/>
        <v>9.2200000000000273</v>
      </c>
      <c r="P1011" s="6">
        <f t="shared" si="275"/>
        <v>18.305029363538317</v>
      </c>
      <c r="Q1011" s="6">
        <f t="shared" si="276"/>
        <v>-0.5471801610449748</v>
      </c>
      <c r="R1011" s="5">
        <f t="shared" si="260"/>
        <v>0.42939018801337203</v>
      </c>
      <c r="S1011" s="5">
        <f t="shared" si="261"/>
        <v>7.8600000000000136</v>
      </c>
      <c r="T1011" s="5">
        <f t="shared" si="262"/>
        <v>9.2200000000000273</v>
      </c>
      <c r="U1011" s="5">
        <f t="shared" si="263"/>
        <v>0.50368670909456681</v>
      </c>
      <c r="V1011" s="5">
        <f t="shared" si="264"/>
        <v>1.2499297076012637</v>
      </c>
      <c r="W1011" s="5">
        <f t="shared" si="265"/>
        <v>11.439999999999998</v>
      </c>
      <c r="X1011" s="5">
        <f t="shared" si="266"/>
        <v>184</v>
      </c>
      <c r="Y1011" s="5">
        <f t="shared" si="267"/>
        <v>20.103764527852498</v>
      </c>
      <c r="Z1011" s="10">
        <f t="shared" si="268"/>
        <v>0.61111782824591199</v>
      </c>
      <c r="AA1011">
        <f t="shared" si="269"/>
        <v>1.3600000000000136</v>
      </c>
    </row>
    <row r="1012" spans="1:27">
      <c r="A1012" s="1">
        <f t="shared" si="259"/>
        <v>346</v>
      </c>
      <c r="B1012" s="1">
        <v>1</v>
      </c>
      <c r="C1012" s="1">
        <v>-3</v>
      </c>
      <c r="D1012" s="2">
        <v>9</v>
      </c>
      <c r="E1012" s="5">
        <v>457.24</v>
      </c>
      <c r="F1012" s="5">
        <v>456.04</v>
      </c>
      <c r="G1012" s="5">
        <v>44.29</v>
      </c>
      <c r="H1012" s="5">
        <v>448.67</v>
      </c>
      <c r="I1012" s="5">
        <v>435.92</v>
      </c>
      <c r="J1012" s="5">
        <v>25.78</v>
      </c>
      <c r="K1012" s="6">
        <f t="shared" si="270"/>
        <v>452.95500000000004</v>
      </c>
      <c r="L1012" s="6">
        <f t="shared" si="271"/>
        <v>8.5699999999999932</v>
      </c>
      <c r="M1012" s="6">
        <f t="shared" si="272"/>
        <v>445.98</v>
      </c>
      <c r="N1012" s="5">
        <f t="shared" si="273"/>
        <v>25.623292626046325</v>
      </c>
      <c r="O1012" s="6">
        <f t="shared" si="274"/>
        <v>20.120000000000005</v>
      </c>
      <c r="P1012" s="6">
        <f t="shared" si="275"/>
        <v>51.24658525209265</v>
      </c>
      <c r="Q1012" s="6">
        <f t="shared" si="276"/>
        <v>0.4938654811825014</v>
      </c>
      <c r="R1012" s="5">
        <f t="shared" si="260"/>
        <v>0.22538087061183004</v>
      </c>
      <c r="S1012" s="5">
        <f t="shared" si="261"/>
        <v>11.550000000000011</v>
      </c>
      <c r="T1012" s="5">
        <f t="shared" si="262"/>
        <v>20.120000000000005</v>
      </c>
      <c r="U1012" s="5">
        <f t="shared" si="263"/>
        <v>0.39261152525627852</v>
      </c>
      <c r="V1012" s="5">
        <f t="shared" si="264"/>
        <v>0.27221325931039275</v>
      </c>
      <c r="W1012" s="5">
        <f t="shared" si="265"/>
        <v>6.9750000000000227</v>
      </c>
      <c r="X1012" s="5">
        <f t="shared" si="266"/>
        <v>445.98</v>
      </c>
      <c r="Y1012" s="5">
        <f t="shared" si="267"/>
        <v>17.405257259820583</v>
      </c>
      <c r="Z1012" s="10">
        <f t="shared" si="268"/>
        <v>0.61208332766054008</v>
      </c>
      <c r="AA1012">
        <f t="shared" si="269"/>
        <v>8.5699999999999932</v>
      </c>
    </row>
    <row r="1013" spans="1:27">
      <c r="A1013" s="1">
        <f t="shared" si="259"/>
        <v>1992</v>
      </c>
      <c r="B1013" s="1">
        <v>5</v>
      </c>
      <c r="C1013" s="1">
        <v>0</v>
      </c>
      <c r="D1013" s="2">
        <v>-8</v>
      </c>
      <c r="E1013" s="5">
        <v>353.23</v>
      </c>
      <c r="F1013" s="5">
        <v>326.67</v>
      </c>
      <c r="G1013" s="5">
        <v>17.690000000000001</v>
      </c>
      <c r="H1013" s="5">
        <v>363.2</v>
      </c>
      <c r="I1013" s="5">
        <v>351.94</v>
      </c>
      <c r="J1013" s="5">
        <v>23.11</v>
      </c>
      <c r="K1013" s="6">
        <f t="shared" si="270"/>
        <v>358.21500000000003</v>
      </c>
      <c r="L1013" s="6">
        <f t="shared" si="271"/>
        <v>-9.9699999999999704</v>
      </c>
      <c r="M1013" s="6">
        <f t="shared" si="272"/>
        <v>339.30500000000001</v>
      </c>
      <c r="N1013" s="5">
        <f t="shared" si="273"/>
        <v>14.551702649518372</v>
      </c>
      <c r="O1013" s="6">
        <f t="shared" si="274"/>
        <v>-25.269999999999982</v>
      </c>
      <c r="P1013" s="6">
        <f t="shared" si="275"/>
        <v>29.103405299036744</v>
      </c>
      <c r="Q1013" s="6">
        <f t="shared" si="276"/>
        <v>-0.26107893642588104</v>
      </c>
      <c r="R1013" s="5">
        <f t="shared" si="260"/>
        <v>0.52571167678809072</v>
      </c>
      <c r="S1013" s="5">
        <f t="shared" si="261"/>
        <v>15.300000000000011</v>
      </c>
      <c r="T1013" s="5">
        <f t="shared" si="262"/>
        <v>25.269999999999982</v>
      </c>
      <c r="U1013" s="5">
        <f t="shared" si="263"/>
        <v>0.86828327270817207</v>
      </c>
      <c r="V1013" s="5">
        <f t="shared" si="264"/>
        <v>1.2995042886356603</v>
      </c>
      <c r="W1013" s="5">
        <f t="shared" si="265"/>
        <v>18.910000000000025</v>
      </c>
      <c r="X1013" s="5">
        <f t="shared" si="266"/>
        <v>339.30500000000001</v>
      </c>
      <c r="Y1013" s="5">
        <f t="shared" si="267"/>
        <v>23.317202678769018</v>
      </c>
      <c r="Z1013" s="10">
        <f t="shared" si="268"/>
        <v>0.61255611987800762</v>
      </c>
      <c r="AA1013">
        <f t="shared" si="269"/>
        <v>9.9699999999999704</v>
      </c>
    </row>
    <row r="1014" spans="1:27">
      <c r="A1014" s="1">
        <f t="shared" si="259"/>
        <v>2395</v>
      </c>
      <c r="B1014" s="1">
        <v>6</v>
      </c>
      <c r="C1014" s="1">
        <v>0</v>
      </c>
      <c r="D1014" s="2">
        <v>-5</v>
      </c>
      <c r="E1014" s="5">
        <v>127.62</v>
      </c>
      <c r="F1014" s="5">
        <v>119.1</v>
      </c>
      <c r="G1014" s="5">
        <v>8.11</v>
      </c>
      <c r="H1014" s="5">
        <v>124.23</v>
      </c>
      <c r="I1014" s="5">
        <v>121.14</v>
      </c>
      <c r="J1014" s="5">
        <v>8.6</v>
      </c>
      <c r="K1014" s="6">
        <f t="shared" si="270"/>
        <v>125.92500000000001</v>
      </c>
      <c r="L1014" s="6">
        <f t="shared" si="271"/>
        <v>3.3900000000000006</v>
      </c>
      <c r="M1014" s="6">
        <f t="shared" si="272"/>
        <v>120.12</v>
      </c>
      <c r="N1014" s="5">
        <f t="shared" si="273"/>
        <v>5.9104166519797907</v>
      </c>
      <c r="O1014" s="6">
        <f t="shared" si="274"/>
        <v>-2.0400000000000063</v>
      </c>
      <c r="P1014" s="6">
        <f t="shared" si="275"/>
        <v>11.820833303959581</v>
      </c>
      <c r="Q1014" s="6">
        <f t="shared" si="276"/>
        <v>-5.8597129793368875E-2</v>
      </c>
      <c r="R1014" s="5">
        <f t="shared" si="260"/>
        <v>0.45935847840618305</v>
      </c>
      <c r="S1014" s="5">
        <f t="shared" si="261"/>
        <v>5.4300000000000068</v>
      </c>
      <c r="T1014" s="5">
        <f t="shared" si="262"/>
        <v>2.0400000000000063</v>
      </c>
      <c r="U1014" s="5">
        <f t="shared" si="263"/>
        <v>0.17257666592055526</v>
      </c>
      <c r="V1014" s="5">
        <f t="shared" si="264"/>
        <v>0.9821642604596289</v>
      </c>
      <c r="W1014" s="5">
        <f t="shared" si="265"/>
        <v>5.8050000000000068</v>
      </c>
      <c r="X1014" s="5">
        <f t="shared" si="266"/>
        <v>120.12</v>
      </c>
      <c r="Y1014" s="5">
        <f t="shared" si="267"/>
        <v>20.323440304291211</v>
      </c>
      <c r="Z1014" s="10">
        <f t="shared" si="268"/>
        <v>0.61284174139821779</v>
      </c>
      <c r="AA1014">
        <f t="shared" si="269"/>
        <v>3.3900000000000006</v>
      </c>
    </row>
    <row r="1015" spans="1:27">
      <c r="A1015" s="1">
        <f t="shared" si="259"/>
        <v>1543</v>
      </c>
      <c r="B1015" s="1">
        <v>4</v>
      </c>
      <c r="C1015" s="1">
        <v>-3</v>
      </c>
      <c r="D1015" s="2">
        <v>6</v>
      </c>
      <c r="E1015" s="5">
        <v>539.14</v>
      </c>
      <c r="F1015" s="5">
        <v>571.88</v>
      </c>
      <c r="G1015" s="5">
        <v>49.37</v>
      </c>
      <c r="H1015" s="5">
        <v>523.5</v>
      </c>
      <c r="I1015" s="5">
        <v>534.38</v>
      </c>
      <c r="J1015" s="5">
        <v>27.84</v>
      </c>
      <c r="K1015" s="6">
        <f t="shared" si="270"/>
        <v>531.31999999999994</v>
      </c>
      <c r="L1015" s="6">
        <f t="shared" si="271"/>
        <v>15.639999999999986</v>
      </c>
      <c r="M1015" s="6">
        <f t="shared" si="272"/>
        <v>553.13</v>
      </c>
      <c r="N1015" s="5">
        <f t="shared" si="273"/>
        <v>28.339294715994608</v>
      </c>
      <c r="O1015" s="6">
        <f t="shared" si="274"/>
        <v>37.5</v>
      </c>
      <c r="P1015" s="6">
        <f t="shared" si="275"/>
        <v>56.678589431989217</v>
      </c>
      <c r="Q1015" s="6">
        <f t="shared" si="276"/>
        <v>0.51746325443487673</v>
      </c>
      <c r="R1015" s="5">
        <f t="shared" si="260"/>
        <v>0.38568355739040849</v>
      </c>
      <c r="S1015" s="5">
        <f t="shared" si="261"/>
        <v>21.860000000000014</v>
      </c>
      <c r="T1015" s="5">
        <f t="shared" si="262"/>
        <v>37.5</v>
      </c>
      <c r="U1015" s="5">
        <f t="shared" si="263"/>
        <v>0.66162549872554022</v>
      </c>
      <c r="V1015" s="5">
        <f t="shared" si="264"/>
        <v>0.76960278011755046</v>
      </c>
      <c r="W1015" s="5">
        <f t="shared" si="265"/>
        <v>21.810000000000059</v>
      </c>
      <c r="X1015" s="5">
        <f t="shared" si="266"/>
        <v>553.13</v>
      </c>
      <c r="Y1015" s="5">
        <f t="shared" si="267"/>
        <v>19.518128645869762</v>
      </c>
      <c r="Z1015" s="10">
        <f t="shared" si="268"/>
        <v>0.61301141914323254</v>
      </c>
      <c r="AA1015">
        <f t="shared" si="269"/>
        <v>15.639999999999986</v>
      </c>
    </row>
    <row r="1016" spans="1:27">
      <c r="A1016" s="1">
        <f t="shared" si="259"/>
        <v>2373</v>
      </c>
      <c r="B1016" s="1">
        <v>6</v>
      </c>
      <c r="C1016" s="1">
        <v>-1</v>
      </c>
      <c r="D1016" s="2">
        <v>-6</v>
      </c>
      <c r="E1016" s="5">
        <v>295.74</v>
      </c>
      <c r="F1016" s="5">
        <v>294.86</v>
      </c>
      <c r="G1016" s="5">
        <v>16.45</v>
      </c>
      <c r="H1016" s="5">
        <v>287.83</v>
      </c>
      <c r="I1016" s="5">
        <v>294.63</v>
      </c>
      <c r="J1016" s="5">
        <v>16.559999999999999</v>
      </c>
      <c r="K1016" s="6">
        <f t="shared" si="270"/>
        <v>291.78499999999997</v>
      </c>
      <c r="L1016" s="6">
        <f t="shared" si="271"/>
        <v>7.910000000000025</v>
      </c>
      <c r="M1016" s="6">
        <f t="shared" si="272"/>
        <v>294.745</v>
      </c>
      <c r="N1016" s="5">
        <f t="shared" si="273"/>
        <v>11.670862221789784</v>
      </c>
      <c r="O1016" s="6">
        <f t="shared" si="274"/>
        <v>0.23000000000001819</v>
      </c>
      <c r="P1016" s="6">
        <f t="shared" si="275"/>
        <v>23.341724443579569</v>
      </c>
      <c r="Q1016" s="6">
        <f t="shared" si="276"/>
        <v>-6.6645730706904396E-3</v>
      </c>
      <c r="R1016" s="5">
        <f t="shared" si="260"/>
        <v>0.32902453366561296</v>
      </c>
      <c r="S1016" s="5">
        <f t="shared" si="261"/>
        <v>7.6800000000000068</v>
      </c>
      <c r="T1016" s="5">
        <f t="shared" si="262"/>
        <v>0.23000000000001819</v>
      </c>
      <c r="U1016" s="5">
        <f t="shared" si="263"/>
        <v>9.8535993155074095E-3</v>
      </c>
      <c r="V1016" s="5">
        <f t="shared" si="264"/>
        <v>0.25362307803391287</v>
      </c>
      <c r="W1016" s="5">
        <f t="shared" si="265"/>
        <v>2.9600000000000364</v>
      </c>
      <c r="X1016" s="5">
        <f t="shared" si="266"/>
        <v>294.745</v>
      </c>
      <c r="Y1016" s="5">
        <f t="shared" si="267"/>
        <v>25.254775045643491</v>
      </c>
      <c r="Z1016" s="10">
        <f t="shared" si="268"/>
        <v>0.61307829842525008</v>
      </c>
      <c r="AA1016">
        <f t="shared" si="269"/>
        <v>7.910000000000025</v>
      </c>
    </row>
    <row r="1017" spans="1:27">
      <c r="A1017" s="1">
        <f t="shared" si="259"/>
        <v>907</v>
      </c>
      <c r="B1017" s="1">
        <v>2</v>
      </c>
      <c r="C1017" s="1">
        <v>5</v>
      </c>
      <c r="D1017" s="2">
        <v>2</v>
      </c>
      <c r="E1017" s="5">
        <v>240.38</v>
      </c>
      <c r="F1017" s="5">
        <v>243.76</v>
      </c>
      <c r="G1017" s="5">
        <v>19.34</v>
      </c>
      <c r="H1017" s="5">
        <v>220.86</v>
      </c>
      <c r="I1017" s="5">
        <v>216.74</v>
      </c>
      <c r="J1017" s="5">
        <v>11.56</v>
      </c>
      <c r="K1017" s="6">
        <f t="shared" si="270"/>
        <v>230.62</v>
      </c>
      <c r="L1017" s="6">
        <f t="shared" si="271"/>
        <v>19.519999999999982</v>
      </c>
      <c r="M1017" s="6">
        <f t="shared" si="272"/>
        <v>230.25</v>
      </c>
      <c r="N1017" s="5">
        <f t="shared" si="273"/>
        <v>11.265757852892099</v>
      </c>
      <c r="O1017" s="6">
        <f t="shared" si="274"/>
        <v>27.019999999999982</v>
      </c>
      <c r="P1017" s="6">
        <f t="shared" si="275"/>
        <v>22.531515705784198</v>
      </c>
      <c r="Q1017" s="6">
        <f t="shared" si="276"/>
        <v>0.47354064418325947</v>
      </c>
      <c r="R1017" s="5">
        <f t="shared" si="260"/>
        <v>0.332867087058623</v>
      </c>
      <c r="S1017" s="5">
        <f t="shared" si="261"/>
        <v>7.5</v>
      </c>
      <c r="T1017" s="5">
        <f t="shared" si="262"/>
        <v>27.019999999999982</v>
      </c>
      <c r="U1017" s="5">
        <f t="shared" si="263"/>
        <v>1.1992091589765317</v>
      </c>
      <c r="V1017" s="5">
        <f t="shared" si="264"/>
        <v>3.2842885923117876E-2</v>
      </c>
      <c r="W1017" s="5">
        <f t="shared" si="265"/>
        <v>0.37000000000000455</v>
      </c>
      <c r="X1017" s="5">
        <f t="shared" si="266"/>
        <v>230.25</v>
      </c>
      <c r="Y1017" s="5">
        <f t="shared" si="267"/>
        <v>20.438039145399451</v>
      </c>
      <c r="Z1017" s="10">
        <f t="shared" si="268"/>
        <v>0.61343051766275858</v>
      </c>
      <c r="AA1017">
        <f t="shared" si="269"/>
        <v>19.519999999999982</v>
      </c>
    </row>
    <row r="1018" spans="1:27">
      <c r="A1018" s="1">
        <f t="shared" si="259"/>
        <v>2311</v>
      </c>
      <c r="B1018" s="1">
        <v>6</v>
      </c>
      <c r="C1018" s="1">
        <v>-4</v>
      </c>
      <c r="D1018" s="2">
        <v>-5</v>
      </c>
      <c r="E1018" s="5">
        <v>232.03</v>
      </c>
      <c r="F1018" s="5">
        <v>250.08</v>
      </c>
      <c r="G1018" s="5">
        <v>13.63</v>
      </c>
      <c r="H1018" s="5">
        <v>214.82</v>
      </c>
      <c r="I1018" s="5">
        <v>219.7</v>
      </c>
      <c r="J1018" s="5">
        <v>11.53</v>
      </c>
      <c r="K1018" s="6">
        <f t="shared" si="270"/>
        <v>223.42500000000001</v>
      </c>
      <c r="L1018" s="6">
        <f t="shared" si="271"/>
        <v>17.210000000000008</v>
      </c>
      <c r="M1018" s="6">
        <f t="shared" si="272"/>
        <v>234.89</v>
      </c>
      <c r="N1018" s="5">
        <f t="shared" si="273"/>
        <v>8.9263346341037426</v>
      </c>
      <c r="O1018" s="6">
        <f t="shared" si="274"/>
        <v>30.380000000000024</v>
      </c>
      <c r="P1018" s="6">
        <f t="shared" si="275"/>
        <v>17.852669268207485</v>
      </c>
      <c r="Q1018" s="6">
        <f t="shared" si="276"/>
        <v>0.16577674670194137</v>
      </c>
      <c r="R1018" s="5">
        <f t="shared" si="260"/>
        <v>0.73770481053236714</v>
      </c>
      <c r="S1018" s="5">
        <f t="shared" si="261"/>
        <v>13.170000000000016</v>
      </c>
      <c r="T1018" s="5">
        <f t="shared" si="262"/>
        <v>30.380000000000024</v>
      </c>
      <c r="U1018" s="5">
        <f t="shared" si="263"/>
        <v>1.7017063131338879</v>
      </c>
      <c r="V1018" s="5">
        <f t="shared" si="264"/>
        <v>1.2844017695905179</v>
      </c>
      <c r="W1018" s="5">
        <f t="shared" si="265"/>
        <v>11.464999999999975</v>
      </c>
      <c r="X1018" s="5">
        <f t="shared" si="266"/>
        <v>234.89</v>
      </c>
      <c r="Y1018" s="5">
        <f t="shared" si="267"/>
        <v>26.314272277288914</v>
      </c>
      <c r="Z1018" s="10">
        <f t="shared" si="268"/>
        <v>0.61382000619074006</v>
      </c>
      <c r="AA1018">
        <f t="shared" si="269"/>
        <v>17.210000000000008</v>
      </c>
    </row>
    <row r="1019" spans="1:27">
      <c r="A1019" s="1">
        <f t="shared" si="259"/>
        <v>1962</v>
      </c>
      <c r="B1019" s="1">
        <v>5</v>
      </c>
      <c r="C1019" s="1">
        <v>-2</v>
      </c>
      <c r="D1019" s="2">
        <v>4</v>
      </c>
      <c r="E1019" s="5">
        <v>196.31</v>
      </c>
      <c r="F1019" s="5">
        <v>203.99</v>
      </c>
      <c r="G1019" s="5">
        <v>12.11</v>
      </c>
      <c r="H1019" s="5">
        <v>212.67</v>
      </c>
      <c r="I1019" s="5">
        <v>196.43</v>
      </c>
      <c r="J1019" s="5">
        <v>10.15</v>
      </c>
      <c r="K1019" s="6">
        <f t="shared" si="270"/>
        <v>204.49</v>
      </c>
      <c r="L1019" s="6">
        <f t="shared" si="271"/>
        <v>-16.359999999999985</v>
      </c>
      <c r="M1019" s="6">
        <f t="shared" si="272"/>
        <v>200.21</v>
      </c>
      <c r="N1019" s="5">
        <f t="shared" si="273"/>
        <v>7.900547449386023</v>
      </c>
      <c r="O1019" s="6">
        <f t="shared" si="274"/>
        <v>7.5600000000000023</v>
      </c>
      <c r="P1019" s="6">
        <f t="shared" si="275"/>
        <v>15.801094898772046</v>
      </c>
      <c r="Q1019" s="6">
        <f t="shared" si="276"/>
        <v>0.17474584919731515</v>
      </c>
      <c r="R1019" s="5">
        <f t="shared" si="260"/>
        <v>1.5138191469161348</v>
      </c>
      <c r="S1019" s="5">
        <f t="shared" si="261"/>
        <v>23.919999999999987</v>
      </c>
      <c r="T1019" s="5">
        <f t="shared" si="262"/>
        <v>7.5600000000000023</v>
      </c>
      <c r="U1019" s="5">
        <f t="shared" si="263"/>
        <v>0.47844785747015001</v>
      </c>
      <c r="V1019" s="5">
        <f t="shared" si="264"/>
        <v>0.54173461110376775</v>
      </c>
      <c r="W1019" s="5">
        <f t="shared" si="265"/>
        <v>4.2800000000000011</v>
      </c>
      <c r="X1019" s="5">
        <f t="shared" si="266"/>
        <v>200.21</v>
      </c>
      <c r="Y1019" s="5">
        <f t="shared" si="267"/>
        <v>25.341281889973203</v>
      </c>
      <c r="Z1019" s="10">
        <f t="shared" si="268"/>
        <v>0.61391448915952462</v>
      </c>
      <c r="AA1019">
        <f t="shared" si="269"/>
        <v>16.359999999999985</v>
      </c>
    </row>
    <row r="1020" spans="1:27">
      <c r="A1020" s="1">
        <f t="shared" si="259"/>
        <v>1186</v>
      </c>
      <c r="B1020" s="1">
        <v>3</v>
      </c>
      <c r="C1020" s="1">
        <v>-1</v>
      </c>
      <c r="D1020" s="2">
        <v>7</v>
      </c>
      <c r="E1020" s="5">
        <v>262.77999999999997</v>
      </c>
      <c r="F1020" s="5">
        <v>265.32</v>
      </c>
      <c r="G1020" s="5">
        <v>15.31</v>
      </c>
      <c r="H1020" s="5">
        <v>273.83999999999997</v>
      </c>
      <c r="I1020" s="5">
        <v>281.55</v>
      </c>
      <c r="J1020" s="5">
        <v>15.12</v>
      </c>
      <c r="K1020" s="6">
        <f t="shared" si="270"/>
        <v>268.30999999999995</v>
      </c>
      <c r="L1020" s="6">
        <f t="shared" si="271"/>
        <v>-11.060000000000002</v>
      </c>
      <c r="M1020" s="6">
        <f t="shared" si="272"/>
        <v>273.435</v>
      </c>
      <c r="N1020" s="5">
        <f t="shared" si="273"/>
        <v>10.758839389079103</v>
      </c>
      <c r="O1020" s="6">
        <f t="shared" si="274"/>
        <v>-16.230000000000018</v>
      </c>
      <c r="P1020" s="6">
        <f t="shared" si="275"/>
        <v>21.517678778158206</v>
      </c>
      <c r="Q1020" s="6">
        <f t="shared" si="276"/>
        <v>1.2487189815349823E-2</v>
      </c>
      <c r="R1020" s="5">
        <f t="shared" si="260"/>
        <v>0.24026755177923234</v>
      </c>
      <c r="S1020" s="5">
        <f t="shared" si="261"/>
        <v>5.1700000000000159</v>
      </c>
      <c r="T1020" s="5">
        <f t="shared" si="262"/>
        <v>16.230000000000018</v>
      </c>
      <c r="U1020" s="5">
        <f t="shared" si="263"/>
        <v>0.75426351361255961</v>
      </c>
      <c r="V1020" s="5">
        <f t="shared" si="264"/>
        <v>0.47635249627411053</v>
      </c>
      <c r="W1020" s="5">
        <f t="shared" si="265"/>
        <v>5.1250000000000568</v>
      </c>
      <c r="X1020" s="5">
        <f t="shared" si="266"/>
        <v>273.435</v>
      </c>
      <c r="Y1020" s="5">
        <f t="shared" si="267"/>
        <v>25.414916062187309</v>
      </c>
      <c r="Z1020" s="10">
        <f t="shared" si="268"/>
        <v>0.61408631315149831</v>
      </c>
      <c r="AA1020">
        <f t="shared" si="269"/>
        <v>11.060000000000002</v>
      </c>
    </row>
    <row r="1021" spans="1:27">
      <c r="A1021" s="1">
        <f t="shared" si="259"/>
        <v>1950</v>
      </c>
      <c r="B1021" s="1">
        <v>5</v>
      </c>
      <c r="C1021" s="1">
        <v>-2</v>
      </c>
      <c r="D1021" s="2">
        <v>-8</v>
      </c>
      <c r="E1021" s="5">
        <v>81.62</v>
      </c>
      <c r="F1021" s="5">
        <v>80.55</v>
      </c>
      <c r="G1021" s="5">
        <v>5.93</v>
      </c>
      <c r="H1021" s="5">
        <v>90.86</v>
      </c>
      <c r="I1021" s="5">
        <v>93.95</v>
      </c>
      <c r="J1021" s="5">
        <v>6.77</v>
      </c>
      <c r="K1021" s="6">
        <f t="shared" si="270"/>
        <v>86.240000000000009</v>
      </c>
      <c r="L1021" s="6">
        <f t="shared" si="271"/>
        <v>-9.2399999999999949</v>
      </c>
      <c r="M1021" s="6">
        <f t="shared" si="272"/>
        <v>87.25</v>
      </c>
      <c r="N1021" s="5">
        <f t="shared" si="273"/>
        <v>4.4999388884739311</v>
      </c>
      <c r="O1021" s="6">
        <f t="shared" si="274"/>
        <v>-13.400000000000006</v>
      </c>
      <c r="P1021" s="6">
        <f t="shared" si="275"/>
        <v>8.9998777769478622</v>
      </c>
      <c r="Q1021" s="6">
        <f t="shared" si="276"/>
        <v>-0.13170728093849465</v>
      </c>
      <c r="R1021" s="5">
        <f t="shared" si="260"/>
        <v>0.46222849944199973</v>
      </c>
      <c r="S1021" s="5">
        <f t="shared" si="261"/>
        <v>4.1600000000000108</v>
      </c>
      <c r="T1021" s="5">
        <f t="shared" si="262"/>
        <v>13.400000000000006</v>
      </c>
      <c r="U1021" s="5">
        <f t="shared" si="263"/>
        <v>1.4889091087795152</v>
      </c>
      <c r="V1021" s="5">
        <f t="shared" si="264"/>
        <v>0.2244474925175069</v>
      </c>
      <c r="W1021" s="5">
        <f t="shared" si="265"/>
        <v>1.0099999999999909</v>
      </c>
      <c r="X1021" s="5">
        <f t="shared" si="266"/>
        <v>87.25</v>
      </c>
      <c r="Y1021" s="5">
        <f t="shared" si="267"/>
        <v>19.389152200151141</v>
      </c>
      <c r="Z1021" s="10">
        <f t="shared" si="268"/>
        <v>0.61426622892683924</v>
      </c>
      <c r="AA1021">
        <f t="shared" si="269"/>
        <v>9.2399999999999949</v>
      </c>
    </row>
    <row r="1022" spans="1:27">
      <c r="A1022" s="1">
        <f t="shared" si="259"/>
        <v>1612</v>
      </c>
      <c r="B1022" s="1">
        <v>4</v>
      </c>
      <c r="C1022" s="1">
        <v>1</v>
      </c>
      <c r="D1022" s="2">
        <v>-9</v>
      </c>
      <c r="E1022" s="5">
        <v>237.12</v>
      </c>
      <c r="F1022" s="5">
        <v>210.56</v>
      </c>
      <c r="G1022" s="5">
        <v>20.69</v>
      </c>
      <c r="H1022" s="5">
        <v>243.25</v>
      </c>
      <c r="I1022" s="5">
        <v>244.82</v>
      </c>
      <c r="J1022" s="5">
        <v>13.2</v>
      </c>
      <c r="K1022" s="6">
        <f t="shared" si="270"/>
        <v>240.185</v>
      </c>
      <c r="L1022" s="6">
        <f t="shared" si="271"/>
        <v>-6.1299999999999955</v>
      </c>
      <c r="M1022" s="6">
        <f t="shared" si="272"/>
        <v>227.69</v>
      </c>
      <c r="N1022" s="5">
        <f t="shared" si="273"/>
        <v>12.271064542247343</v>
      </c>
      <c r="O1022" s="6">
        <f t="shared" si="274"/>
        <v>-34.259999999999991</v>
      </c>
      <c r="P1022" s="6">
        <f t="shared" si="275"/>
        <v>24.542129084494686</v>
      </c>
      <c r="Q1022" s="6">
        <f t="shared" si="276"/>
        <v>0.42143336364410661</v>
      </c>
      <c r="R1022" s="5">
        <f t="shared" si="260"/>
        <v>1.1461923251708455</v>
      </c>
      <c r="S1022" s="5">
        <f t="shared" si="261"/>
        <v>28.129999999999995</v>
      </c>
      <c r="T1022" s="5">
        <f t="shared" si="262"/>
        <v>34.259999999999991</v>
      </c>
      <c r="U1022" s="5">
        <f t="shared" si="263"/>
        <v>1.39596690580708</v>
      </c>
      <c r="V1022" s="5">
        <f t="shared" si="264"/>
        <v>1.0182490652690879</v>
      </c>
      <c r="W1022" s="5">
        <f t="shared" si="265"/>
        <v>12.495000000000005</v>
      </c>
      <c r="X1022" s="5">
        <f t="shared" si="266"/>
        <v>227.69</v>
      </c>
      <c r="Y1022" s="5">
        <f t="shared" si="267"/>
        <v>18.55503238664414</v>
      </c>
      <c r="Z1022" s="10">
        <f t="shared" si="268"/>
        <v>0.61483331074365188</v>
      </c>
      <c r="AA1022">
        <f t="shared" si="269"/>
        <v>6.1299999999999955</v>
      </c>
    </row>
    <row r="1023" spans="1:27">
      <c r="A1023" s="1">
        <f t="shared" si="259"/>
        <v>1050</v>
      </c>
      <c r="B1023" s="1">
        <v>3</v>
      </c>
      <c r="C1023" s="1">
        <v>-7</v>
      </c>
      <c r="D1023" s="2">
        <v>-3</v>
      </c>
      <c r="E1023" s="5">
        <v>342.17</v>
      </c>
      <c r="F1023" s="5">
        <v>319.07</v>
      </c>
      <c r="G1023" s="5">
        <v>21.14</v>
      </c>
      <c r="H1023" s="5">
        <v>337.22</v>
      </c>
      <c r="I1023" s="5">
        <v>324.24</v>
      </c>
      <c r="J1023" s="5">
        <v>16.87</v>
      </c>
      <c r="K1023" s="6">
        <f t="shared" si="270"/>
        <v>339.69500000000005</v>
      </c>
      <c r="L1023" s="6">
        <f t="shared" si="271"/>
        <v>4.9499999999999886</v>
      </c>
      <c r="M1023" s="6">
        <f t="shared" si="272"/>
        <v>321.65499999999997</v>
      </c>
      <c r="N1023" s="5">
        <f t="shared" si="273"/>
        <v>13.523095984278157</v>
      </c>
      <c r="O1023" s="6">
        <f t="shared" si="274"/>
        <v>-5.1700000000000159</v>
      </c>
      <c r="P1023" s="6">
        <f t="shared" si="275"/>
        <v>27.046191968556315</v>
      </c>
      <c r="Q1023" s="6">
        <f t="shared" si="276"/>
        <v>0.22187761663931399</v>
      </c>
      <c r="R1023" s="5">
        <f t="shared" si="260"/>
        <v>0.37417467167893487</v>
      </c>
      <c r="S1023" s="5">
        <f t="shared" si="261"/>
        <v>10.120000000000005</v>
      </c>
      <c r="T1023" s="5">
        <f t="shared" si="262"/>
        <v>5.1700000000000159</v>
      </c>
      <c r="U1023" s="5">
        <f t="shared" si="263"/>
        <v>0.1911544518359781</v>
      </c>
      <c r="V1023" s="5">
        <f t="shared" si="264"/>
        <v>1.3340140468553381</v>
      </c>
      <c r="W1023" s="5">
        <f t="shared" si="265"/>
        <v>18.040000000000077</v>
      </c>
      <c r="X1023" s="5">
        <f t="shared" si="266"/>
        <v>321.65499999999997</v>
      </c>
      <c r="Y1023" s="5">
        <f t="shared" si="267"/>
        <v>23.785603561045008</v>
      </c>
      <c r="Z1023" s="10">
        <f t="shared" si="268"/>
        <v>0.61536655742735968</v>
      </c>
      <c r="AA1023">
        <f t="shared" si="269"/>
        <v>4.9499999999999886</v>
      </c>
    </row>
    <row r="1024" spans="1:27">
      <c r="A1024" s="1">
        <f t="shared" si="259"/>
        <v>1080</v>
      </c>
      <c r="B1024" s="1">
        <v>3</v>
      </c>
      <c r="C1024" s="1">
        <v>-6</v>
      </c>
      <c r="D1024" s="2">
        <v>6</v>
      </c>
      <c r="E1024" s="5">
        <v>140.69</v>
      </c>
      <c r="F1024" s="5">
        <v>154.9</v>
      </c>
      <c r="G1024" s="5">
        <v>11.77</v>
      </c>
      <c r="H1024" s="5">
        <v>147.66</v>
      </c>
      <c r="I1024" s="5">
        <v>152.27000000000001</v>
      </c>
      <c r="J1024" s="5">
        <v>9.89</v>
      </c>
      <c r="K1024" s="6">
        <f t="shared" si="270"/>
        <v>144.17500000000001</v>
      </c>
      <c r="L1024" s="6">
        <f t="shared" si="271"/>
        <v>-6.9699999999999989</v>
      </c>
      <c r="M1024" s="6">
        <f t="shared" si="272"/>
        <v>153.58500000000001</v>
      </c>
      <c r="N1024" s="5">
        <f t="shared" si="273"/>
        <v>7.6867580942813598</v>
      </c>
      <c r="O1024" s="6">
        <f t="shared" si="274"/>
        <v>2.6299999999999955</v>
      </c>
      <c r="P1024" s="6">
        <f t="shared" si="275"/>
        <v>15.37351618856272</v>
      </c>
      <c r="Q1024" s="6">
        <f t="shared" si="276"/>
        <v>0.17229389240305473</v>
      </c>
      <c r="R1024" s="5">
        <f t="shared" si="260"/>
        <v>0.62445050841017169</v>
      </c>
      <c r="S1024" s="5">
        <f t="shared" si="261"/>
        <v>9.5999999999999943</v>
      </c>
      <c r="T1024" s="5">
        <f t="shared" si="262"/>
        <v>2.6299999999999955</v>
      </c>
      <c r="U1024" s="5">
        <f t="shared" si="263"/>
        <v>0.17107342053320307</v>
      </c>
      <c r="V1024" s="5">
        <f t="shared" si="264"/>
        <v>1.2241831841957742</v>
      </c>
      <c r="W1024" s="5">
        <f t="shared" si="265"/>
        <v>9.4099999999999966</v>
      </c>
      <c r="X1024" s="5">
        <f t="shared" si="266"/>
        <v>153.58500000000001</v>
      </c>
      <c r="Y1024" s="5">
        <f t="shared" si="267"/>
        <v>19.980464861286723</v>
      </c>
      <c r="Z1024" s="10">
        <f t="shared" si="268"/>
        <v>0.61627185559621334</v>
      </c>
      <c r="AA1024">
        <f t="shared" si="269"/>
        <v>6.9699999999999989</v>
      </c>
    </row>
    <row r="1025" spans="1:27">
      <c r="A1025" s="1">
        <f t="shared" si="259"/>
        <v>1682</v>
      </c>
      <c r="B1025" s="1">
        <v>4</v>
      </c>
      <c r="C1025" s="1">
        <v>4</v>
      </c>
      <c r="D1025" s="2">
        <v>-2</v>
      </c>
      <c r="E1025" s="5">
        <v>165.81</v>
      </c>
      <c r="F1025" s="5">
        <v>174.55</v>
      </c>
      <c r="G1025" s="5">
        <v>11.38</v>
      </c>
      <c r="H1025" s="5">
        <v>163.46</v>
      </c>
      <c r="I1025" s="5">
        <v>165.39</v>
      </c>
      <c r="J1025" s="5">
        <v>16.71</v>
      </c>
      <c r="K1025" s="6">
        <f t="shared" si="270"/>
        <v>164.63499999999999</v>
      </c>
      <c r="L1025" s="6">
        <f t="shared" si="271"/>
        <v>2.3499999999999943</v>
      </c>
      <c r="M1025" s="6">
        <f t="shared" si="272"/>
        <v>169.97</v>
      </c>
      <c r="N1025" s="5">
        <f t="shared" si="273"/>
        <v>10.108517448172112</v>
      </c>
      <c r="O1025" s="6">
        <f t="shared" si="274"/>
        <v>9.160000000000025</v>
      </c>
      <c r="P1025" s="6">
        <f t="shared" si="275"/>
        <v>20.217034896344224</v>
      </c>
      <c r="Q1025" s="6">
        <f t="shared" si="276"/>
        <v>-0.36630599530005858</v>
      </c>
      <c r="R1025" s="5">
        <f t="shared" si="260"/>
        <v>0.33684464783861351</v>
      </c>
      <c r="S1025" s="5">
        <f t="shared" si="261"/>
        <v>6.8100000000000307</v>
      </c>
      <c r="T1025" s="5">
        <f t="shared" si="262"/>
        <v>9.160000000000025</v>
      </c>
      <c r="U1025" s="5">
        <f t="shared" si="263"/>
        <v>0.45308325612359684</v>
      </c>
      <c r="V1025" s="5">
        <f t="shared" si="264"/>
        <v>0.52777274485139436</v>
      </c>
      <c r="W1025" s="5">
        <f t="shared" si="265"/>
        <v>5.335000000000008</v>
      </c>
      <c r="X1025" s="5">
        <f t="shared" si="266"/>
        <v>169.97</v>
      </c>
      <c r="Y1025" s="5">
        <f t="shared" si="267"/>
        <v>16.814532978892476</v>
      </c>
      <c r="Z1025" s="10">
        <f t="shared" si="268"/>
        <v>0.61632134475450384</v>
      </c>
      <c r="AA1025">
        <f t="shared" si="269"/>
        <v>2.3499999999999943</v>
      </c>
    </row>
    <row r="1026" spans="1:27">
      <c r="A1026" s="1">
        <f t="shared" si="259"/>
        <v>388</v>
      </c>
      <c r="B1026" s="1">
        <v>1</v>
      </c>
      <c r="C1026" s="1">
        <v>-1</v>
      </c>
      <c r="D1026" s="2">
        <v>9</v>
      </c>
      <c r="E1026" s="5">
        <v>159.37</v>
      </c>
      <c r="F1026" s="5">
        <v>164.54</v>
      </c>
      <c r="G1026" s="5">
        <v>10.8</v>
      </c>
      <c r="H1026" s="5">
        <v>154.44999999999999</v>
      </c>
      <c r="I1026" s="5">
        <v>147.63999999999999</v>
      </c>
      <c r="J1026" s="5">
        <v>11.27</v>
      </c>
      <c r="K1026" s="6">
        <f t="shared" si="270"/>
        <v>156.91</v>
      </c>
      <c r="L1026" s="6">
        <f t="shared" si="271"/>
        <v>4.9200000000000159</v>
      </c>
      <c r="M1026" s="6">
        <f t="shared" si="272"/>
        <v>156.08999999999997</v>
      </c>
      <c r="N1026" s="5">
        <f t="shared" si="273"/>
        <v>7.8046924987471478</v>
      </c>
      <c r="O1026" s="6">
        <f t="shared" si="274"/>
        <v>16.900000000000006</v>
      </c>
      <c r="P1026" s="6">
        <f t="shared" si="275"/>
        <v>15.609384997494296</v>
      </c>
      <c r="Q1026" s="6">
        <f t="shared" si="276"/>
        <v>-4.2572446295529309E-2</v>
      </c>
      <c r="R1026" s="5">
        <f t="shared" si="260"/>
        <v>0.76748699592732739</v>
      </c>
      <c r="S1026" s="5">
        <f t="shared" si="261"/>
        <v>11.97999999999999</v>
      </c>
      <c r="T1026" s="5">
        <f t="shared" si="262"/>
        <v>16.900000000000006</v>
      </c>
      <c r="U1026" s="5">
        <f t="shared" si="263"/>
        <v>1.0826819892463981</v>
      </c>
      <c r="V1026" s="5">
        <f t="shared" si="264"/>
        <v>0.10506499777302597</v>
      </c>
      <c r="W1026" s="5">
        <f t="shared" si="265"/>
        <v>0.8200000000000216</v>
      </c>
      <c r="X1026" s="5">
        <f t="shared" si="266"/>
        <v>156.08999999999997</v>
      </c>
      <c r="Y1026" s="5">
        <f t="shared" si="267"/>
        <v>19.99950671023316</v>
      </c>
      <c r="Z1026" s="10">
        <f t="shared" si="268"/>
        <v>0.61642517794132978</v>
      </c>
      <c r="AA1026">
        <f t="shared" si="269"/>
        <v>4.9200000000000159</v>
      </c>
    </row>
    <row r="1027" spans="1:27">
      <c r="A1027" s="1">
        <f t="shared" si="259"/>
        <v>1469</v>
      </c>
      <c r="B1027" s="1">
        <v>4</v>
      </c>
      <c r="C1027" s="1">
        <v>-6</v>
      </c>
      <c r="D1027" s="2">
        <v>-5</v>
      </c>
      <c r="E1027" s="5">
        <v>209.04</v>
      </c>
      <c r="F1027" s="5">
        <v>210.4</v>
      </c>
      <c r="G1027" s="5">
        <v>22.1</v>
      </c>
      <c r="H1027" s="5">
        <v>221.79</v>
      </c>
      <c r="I1027" s="5">
        <v>210.43</v>
      </c>
      <c r="J1027" s="5">
        <v>10.07</v>
      </c>
      <c r="K1027" s="6">
        <f t="shared" si="270"/>
        <v>215.41499999999999</v>
      </c>
      <c r="L1027" s="6">
        <f t="shared" si="271"/>
        <v>-12.75</v>
      </c>
      <c r="M1027" s="6">
        <f t="shared" si="272"/>
        <v>210.41500000000002</v>
      </c>
      <c r="N1027" s="5">
        <f t="shared" si="273"/>
        <v>12.14305254044468</v>
      </c>
      <c r="O1027" s="6">
        <f t="shared" si="274"/>
        <v>-3.0000000000001137E-2</v>
      </c>
      <c r="P1027" s="6">
        <f t="shared" si="275"/>
        <v>24.28610508088936</v>
      </c>
      <c r="Q1027" s="6">
        <f t="shared" si="276"/>
        <v>0.65614669958320826</v>
      </c>
      <c r="R1027" s="5">
        <f t="shared" si="260"/>
        <v>0.52375627782362333</v>
      </c>
      <c r="S1027" s="5">
        <f t="shared" si="261"/>
        <v>12.719999999999999</v>
      </c>
      <c r="T1027" s="5">
        <f t="shared" si="262"/>
        <v>3.0000000000001137E-2</v>
      </c>
      <c r="U1027" s="5">
        <f t="shared" si="263"/>
        <v>1.235274240150102E-3</v>
      </c>
      <c r="V1027" s="5">
        <f t="shared" si="264"/>
        <v>0.41175808005001607</v>
      </c>
      <c r="W1027" s="5">
        <f t="shared" si="265"/>
        <v>4.9999999999999716</v>
      </c>
      <c r="X1027" s="5">
        <f t="shared" si="266"/>
        <v>210.41500000000002</v>
      </c>
      <c r="Y1027" s="5">
        <f t="shared" si="267"/>
        <v>17.328015282744925</v>
      </c>
      <c r="Z1027" s="10">
        <f t="shared" si="268"/>
        <v>0.61646978839193733</v>
      </c>
      <c r="AA1027">
        <f t="shared" si="269"/>
        <v>12.75</v>
      </c>
    </row>
    <row r="1028" spans="1:27">
      <c r="A1028" s="1">
        <f t="shared" si="259"/>
        <v>1870</v>
      </c>
      <c r="B1028" s="1">
        <v>5</v>
      </c>
      <c r="C1028" s="1">
        <v>-6</v>
      </c>
      <c r="D1028" s="2">
        <v>-4</v>
      </c>
      <c r="E1028" s="5">
        <v>184.07</v>
      </c>
      <c r="F1028" s="5">
        <v>175.01</v>
      </c>
      <c r="G1028" s="5">
        <v>16.37</v>
      </c>
      <c r="H1028" s="5">
        <v>179.01</v>
      </c>
      <c r="I1028" s="5">
        <v>188.96</v>
      </c>
      <c r="J1028" s="5">
        <v>11.31</v>
      </c>
      <c r="K1028" s="6">
        <f t="shared" si="270"/>
        <v>181.54</v>
      </c>
      <c r="L1028" s="6">
        <f t="shared" si="271"/>
        <v>5.0600000000000023</v>
      </c>
      <c r="M1028" s="6">
        <f t="shared" si="272"/>
        <v>181.98500000000001</v>
      </c>
      <c r="N1028" s="5">
        <f t="shared" si="273"/>
        <v>9.9485300421720613</v>
      </c>
      <c r="O1028" s="6">
        <f t="shared" si="274"/>
        <v>-13.950000000000017</v>
      </c>
      <c r="P1028" s="6">
        <f t="shared" si="275"/>
        <v>19.897060084344123</v>
      </c>
      <c r="Q1028" s="6">
        <f t="shared" si="276"/>
        <v>0.35378448217068753</v>
      </c>
      <c r="R1028" s="5">
        <f t="shared" si="260"/>
        <v>0.95541752999770646</v>
      </c>
      <c r="S1028" s="5">
        <f t="shared" si="261"/>
        <v>19.010000000000019</v>
      </c>
      <c r="T1028" s="5">
        <f t="shared" si="262"/>
        <v>13.950000000000017</v>
      </c>
      <c r="U1028" s="5">
        <f t="shared" si="263"/>
        <v>0.7011086030230409</v>
      </c>
      <c r="V1028" s="5">
        <f t="shared" si="264"/>
        <v>4.4730226286059924E-2</v>
      </c>
      <c r="W1028" s="5">
        <f t="shared" si="265"/>
        <v>0.4450000000000216</v>
      </c>
      <c r="X1028" s="5">
        <f t="shared" si="266"/>
        <v>181.98500000000001</v>
      </c>
      <c r="Y1028" s="5">
        <f t="shared" si="267"/>
        <v>18.292652203748812</v>
      </c>
      <c r="Z1028" s="10">
        <f t="shared" si="268"/>
        <v>0.61657684030459647</v>
      </c>
      <c r="AA1028">
        <f t="shared" si="269"/>
        <v>5.0600000000000023</v>
      </c>
    </row>
    <row r="1029" spans="1:27">
      <c r="A1029" s="1">
        <f t="shared" si="259"/>
        <v>888</v>
      </c>
      <c r="B1029" s="1">
        <v>2</v>
      </c>
      <c r="C1029" s="1">
        <v>4</v>
      </c>
      <c r="D1029" s="2">
        <v>4</v>
      </c>
      <c r="E1029" s="5">
        <v>179.11</v>
      </c>
      <c r="F1029" s="5">
        <v>177.96</v>
      </c>
      <c r="G1029" s="5">
        <v>16.66</v>
      </c>
      <c r="H1029" s="5">
        <v>184.22</v>
      </c>
      <c r="I1029" s="5">
        <v>185.18</v>
      </c>
      <c r="J1029" s="5">
        <v>11.03</v>
      </c>
      <c r="K1029" s="6">
        <f t="shared" si="270"/>
        <v>181.66500000000002</v>
      </c>
      <c r="L1029" s="6">
        <f t="shared" si="271"/>
        <v>-5.1099999999999852</v>
      </c>
      <c r="M1029" s="6">
        <f t="shared" si="272"/>
        <v>181.57</v>
      </c>
      <c r="N1029" s="5">
        <f t="shared" si="273"/>
        <v>9.9902014494203275</v>
      </c>
      <c r="O1029" s="6">
        <f t="shared" si="274"/>
        <v>-7.2199999999999989</v>
      </c>
      <c r="P1029" s="6">
        <f t="shared" si="275"/>
        <v>19.980402898840655</v>
      </c>
      <c r="Q1029" s="6">
        <f t="shared" si="276"/>
        <v>0.39050164509733454</v>
      </c>
      <c r="R1029" s="5">
        <f t="shared" si="260"/>
        <v>0.10560347610019638</v>
      </c>
      <c r="S1029" s="5">
        <f t="shared" si="261"/>
        <v>2.1100000000000136</v>
      </c>
      <c r="T1029" s="5">
        <f t="shared" si="262"/>
        <v>7.2199999999999989</v>
      </c>
      <c r="U1029" s="5">
        <f t="shared" si="263"/>
        <v>0.36135407461773122</v>
      </c>
      <c r="V1029" s="5">
        <f t="shared" si="264"/>
        <v>9.5093177531009217E-3</v>
      </c>
      <c r="W1029" s="5">
        <f t="shared" si="265"/>
        <v>9.5000000000027285E-2</v>
      </c>
      <c r="X1029" s="5">
        <f t="shared" si="266"/>
        <v>181.57</v>
      </c>
      <c r="Y1029" s="5">
        <f t="shared" si="267"/>
        <v>18.17480867821093</v>
      </c>
      <c r="Z1029" s="10">
        <f t="shared" si="268"/>
        <v>0.61671062906358276</v>
      </c>
      <c r="AA1029">
        <f t="shared" si="269"/>
        <v>5.1099999999999852</v>
      </c>
    </row>
    <row r="1030" spans="1:27">
      <c r="A1030" s="1">
        <f t="shared" si="259"/>
        <v>669</v>
      </c>
      <c r="B1030" s="1">
        <v>2</v>
      </c>
      <c r="C1030" s="1">
        <v>-6</v>
      </c>
      <c r="D1030" s="2">
        <v>-5</v>
      </c>
      <c r="E1030" s="5">
        <v>253.68</v>
      </c>
      <c r="F1030" s="5">
        <v>243.16</v>
      </c>
      <c r="G1030" s="5">
        <v>15.95</v>
      </c>
      <c r="H1030" s="5">
        <v>263.58</v>
      </c>
      <c r="I1030" s="5">
        <v>261.83999999999997</v>
      </c>
      <c r="J1030" s="5">
        <v>13.35</v>
      </c>
      <c r="K1030" s="6">
        <f t="shared" si="270"/>
        <v>258.63</v>
      </c>
      <c r="L1030" s="6">
        <f t="shared" si="271"/>
        <v>-9.8999999999999773</v>
      </c>
      <c r="M1030" s="6">
        <f t="shared" si="272"/>
        <v>252.5</v>
      </c>
      <c r="N1030" s="5">
        <f t="shared" si="273"/>
        <v>10.399819709975745</v>
      </c>
      <c r="O1030" s="6">
        <f t="shared" si="274"/>
        <v>-18.679999999999978</v>
      </c>
      <c r="P1030" s="6">
        <f t="shared" si="275"/>
        <v>20.79963941995149</v>
      </c>
      <c r="Q1030" s="6">
        <f t="shared" si="276"/>
        <v>0.17608783588558216</v>
      </c>
      <c r="R1030" s="5">
        <f t="shared" si="260"/>
        <v>0.42212270235694682</v>
      </c>
      <c r="S1030" s="5">
        <f t="shared" si="261"/>
        <v>8.7800000000000011</v>
      </c>
      <c r="T1030" s="5">
        <f t="shared" si="262"/>
        <v>18.679999999999978</v>
      </c>
      <c r="U1030" s="5">
        <f t="shared" si="263"/>
        <v>0.89809249203049624</v>
      </c>
      <c r="V1030" s="5">
        <f t="shared" si="264"/>
        <v>0.58943329509067921</v>
      </c>
      <c r="W1030" s="5">
        <f t="shared" si="265"/>
        <v>6.1299999999999955</v>
      </c>
      <c r="X1030" s="5">
        <f t="shared" si="266"/>
        <v>252.5</v>
      </c>
      <c r="Y1030" s="5">
        <f t="shared" si="267"/>
        <v>24.279267049004343</v>
      </c>
      <c r="Z1030" s="10">
        <f t="shared" si="268"/>
        <v>0.61702106933232026</v>
      </c>
      <c r="AA1030">
        <f t="shared" si="269"/>
        <v>9.8999999999999773</v>
      </c>
    </row>
    <row r="1031" spans="1:27">
      <c r="A1031" s="1">
        <f t="shared" si="259"/>
        <v>289</v>
      </c>
      <c r="B1031" s="1">
        <v>1</v>
      </c>
      <c r="C1031" s="1">
        <v>-5</v>
      </c>
      <c r="D1031" s="2">
        <v>-6</v>
      </c>
      <c r="E1031" s="5">
        <v>86.63</v>
      </c>
      <c r="F1031" s="5">
        <v>79.31</v>
      </c>
      <c r="G1031" s="5">
        <v>6.23</v>
      </c>
      <c r="H1031" s="5">
        <v>100.31</v>
      </c>
      <c r="I1031" s="5">
        <v>107.43</v>
      </c>
      <c r="J1031" s="5">
        <v>6.17</v>
      </c>
      <c r="K1031" s="6">
        <f t="shared" si="270"/>
        <v>93.47</v>
      </c>
      <c r="L1031" s="6">
        <f t="shared" si="271"/>
        <v>-13.680000000000007</v>
      </c>
      <c r="M1031" s="6">
        <f t="shared" si="272"/>
        <v>93.37</v>
      </c>
      <c r="N1031" s="5">
        <f t="shared" si="273"/>
        <v>4.3841133653225715</v>
      </c>
      <c r="O1031" s="6">
        <f t="shared" si="274"/>
        <v>-28.120000000000005</v>
      </c>
      <c r="P1031" s="6">
        <f t="shared" si="275"/>
        <v>8.7682267306451429</v>
      </c>
      <c r="Q1031" s="6">
        <f t="shared" si="276"/>
        <v>9.6771927816467207E-3</v>
      </c>
      <c r="R1031" s="5">
        <f t="shared" si="260"/>
        <v>1.6468552243901136</v>
      </c>
      <c r="S1031" s="5">
        <f t="shared" si="261"/>
        <v>14.439999999999998</v>
      </c>
      <c r="T1031" s="5">
        <f t="shared" si="262"/>
        <v>28.120000000000005</v>
      </c>
      <c r="U1031" s="5">
        <f t="shared" si="263"/>
        <v>3.2070338580228537</v>
      </c>
      <c r="V1031" s="5">
        <f t="shared" si="264"/>
        <v>2.280962914667618E-2</v>
      </c>
      <c r="W1031" s="5">
        <f t="shared" si="265"/>
        <v>9.9999999999994316E-2</v>
      </c>
      <c r="X1031" s="5">
        <f t="shared" si="266"/>
        <v>93.37</v>
      </c>
      <c r="Y1031" s="5">
        <f t="shared" si="267"/>
        <v>21.29735073425276</v>
      </c>
      <c r="Z1031" s="10">
        <f t="shared" si="268"/>
        <v>0.61738723666755535</v>
      </c>
      <c r="AA1031">
        <f t="shared" si="269"/>
        <v>13.680000000000007</v>
      </c>
    </row>
    <row r="1032" spans="1:27">
      <c r="A1032" s="1">
        <f t="shared" si="259"/>
        <v>1679</v>
      </c>
      <c r="B1032" s="1">
        <v>4</v>
      </c>
      <c r="C1032" s="1">
        <v>4</v>
      </c>
      <c r="D1032" s="2">
        <v>-5</v>
      </c>
      <c r="E1032" s="5">
        <v>159.29</v>
      </c>
      <c r="F1032" s="5">
        <v>128.93</v>
      </c>
      <c r="G1032" s="5">
        <v>7.07</v>
      </c>
      <c r="H1032" s="5">
        <v>155.38999999999999</v>
      </c>
      <c r="I1032" s="5">
        <v>159.68</v>
      </c>
      <c r="J1032" s="5">
        <v>10.9</v>
      </c>
      <c r="K1032" s="6">
        <f t="shared" si="270"/>
        <v>157.33999999999997</v>
      </c>
      <c r="L1032" s="6">
        <f t="shared" si="271"/>
        <v>3.9000000000000057</v>
      </c>
      <c r="M1032" s="6">
        <f t="shared" si="272"/>
        <v>144.30500000000001</v>
      </c>
      <c r="N1032" s="5">
        <f t="shared" si="273"/>
        <v>6.4960545718151108</v>
      </c>
      <c r="O1032" s="6">
        <f t="shared" si="274"/>
        <v>-30.75</v>
      </c>
      <c r="P1032" s="6">
        <f t="shared" si="275"/>
        <v>12.992109143630222</v>
      </c>
      <c r="Q1032" s="6">
        <f t="shared" si="276"/>
        <v>-0.40774395434933158</v>
      </c>
      <c r="R1032" s="5">
        <f t="shared" si="260"/>
        <v>2.6670034570166945</v>
      </c>
      <c r="S1032" s="5">
        <f t="shared" si="261"/>
        <v>34.650000000000006</v>
      </c>
      <c r="T1032" s="5">
        <f t="shared" si="262"/>
        <v>30.75</v>
      </c>
      <c r="U1032" s="5">
        <f t="shared" si="263"/>
        <v>2.3668212497334298</v>
      </c>
      <c r="V1032" s="5">
        <f t="shared" si="264"/>
        <v>2.0066026009935078</v>
      </c>
      <c r="W1032" s="5">
        <f t="shared" si="265"/>
        <v>13.034999999999968</v>
      </c>
      <c r="X1032" s="5">
        <f t="shared" si="266"/>
        <v>144.30500000000001</v>
      </c>
      <c r="Y1032" s="5">
        <f t="shared" si="267"/>
        <v>22.214253036928948</v>
      </c>
      <c r="Z1032" s="10">
        <f t="shared" si="268"/>
        <v>0.61744230499699326</v>
      </c>
      <c r="AA1032">
        <f t="shared" si="269"/>
        <v>3.9000000000000057</v>
      </c>
    </row>
    <row r="1033" spans="1:27">
      <c r="A1033" s="1">
        <f t="shared" si="259"/>
        <v>1304</v>
      </c>
      <c r="B1033" s="1">
        <v>3</v>
      </c>
      <c r="C1033" s="1">
        <v>5</v>
      </c>
      <c r="D1033" s="2">
        <v>-1</v>
      </c>
      <c r="E1033" s="5">
        <v>173.44</v>
      </c>
      <c r="F1033" s="5">
        <v>179.13</v>
      </c>
      <c r="G1033" s="5">
        <v>9.5500000000000007</v>
      </c>
      <c r="H1033" s="5">
        <v>181.25</v>
      </c>
      <c r="I1033" s="5">
        <v>172.76</v>
      </c>
      <c r="J1033" s="5">
        <v>9.51</v>
      </c>
      <c r="K1033" s="6">
        <f t="shared" si="270"/>
        <v>177.345</v>
      </c>
      <c r="L1033" s="6">
        <f t="shared" si="271"/>
        <v>-7.8100000000000023</v>
      </c>
      <c r="M1033" s="6">
        <f t="shared" si="272"/>
        <v>175.94499999999999</v>
      </c>
      <c r="N1033" s="5">
        <f t="shared" si="273"/>
        <v>6.7387424642881255</v>
      </c>
      <c r="O1033" s="6">
        <f t="shared" si="274"/>
        <v>6.3700000000000045</v>
      </c>
      <c r="P1033" s="6">
        <f t="shared" si="275"/>
        <v>13.477484928576251</v>
      </c>
      <c r="Q1033" s="6">
        <f t="shared" si="276"/>
        <v>4.1972532874998136E-3</v>
      </c>
      <c r="R1033" s="5">
        <f t="shared" si="260"/>
        <v>1.0521250867759619</v>
      </c>
      <c r="S1033" s="5">
        <f t="shared" si="261"/>
        <v>14.180000000000007</v>
      </c>
      <c r="T1033" s="5">
        <f t="shared" si="262"/>
        <v>6.3700000000000045</v>
      </c>
      <c r="U1033" s="5">
        <f t="shared" si="263"/>
        <v>0.47264011302982223</v>
      </c>
      <c r="V1033" s="5">
        <f t="shared" si="264"/>
        <v>0.20775389583728518</v>
      </c>
      <c r="W1033" s="5">
        <f t="shared" si="265"/>
        <v>1.4000000000000057</v>
      </c>
      <c r="X1033" s="5">
        <f t="shared" si="266"/>
        <v>175.94499999999999</v>
      </c>
      <c r="Y1033" s="5">
        <f t="shared" si="267"/>
        <v>26.109470859350708</v>
      </c>
      <c r="Z1033" s="10">
        <f t="shared" si="268"/>
        <v>0.61750789468637568</v>
      </c>
      <c r="AA1033">
        <f t="shared" si="269"/>
        <v>7.8100000000000023</v>
      </c>
    </row>
    <row r="1034" spans="1:27">
      <c r="A1034" s="1">
        <f t="shared" si="259"/>
        <v>1456</v>
      </c>
      <c r="B1034" s="1">
        <v>4</v>
      </c>
      <c r="C1034" s="1">
        <v>-7</v>
      </c>
      <c r="D1034" s="2">
        <v>3</v>
      </c>
      <c r="E1034" s="5">
        <v>284.13</v>
      </c>
      <c r="F1034" s="5">
        <v>303.97000000000003</v>
      </c>
      <c r="G1034" s="5">
        <v>26.78</v>
      </c>
      <c r="H1034" s="5">
        <v>292.45999999999998</v>
      </c>
      <c r="I1034" s="5">
        <v>265.98</v>
      </c>
      <c r="J1034" s="5">
        <v>29.1</v>
      </c>
      <c r="K1034" s="6">
        <f t="shared" si="270"/>
        <v>288.29499999999996</v>
      </c>
      <c r="L1034" s="6">
        <f t="shared" si="271"/>
        <v>-8.3299999999999841</v>
      </c>
      <c r="M1034" s="6">
        <f t="shared" si="272"/>
        <v>284.97500000000002</v>
      </c>
      <c r="N1034" s="5">
        <f t="shared" si="273"/>
        <v>19.773583387944633</v>
      </c>
      <c r="O1034" s="6">
        <f t="shared" si="274"/>
        <v>37.990000000000009</v>
      </c>
      <c r="P1034" s="6">
        <f t="shared" si="275"/>
        <v>39.547166775889266</v>
      </c>
      <c r="Q1034" s="6">
        <f t="shared" si="276"/>
        <v>-8.2892193396021357E-2</v>
      </c>
      <c r="R1034" s="5">
        <f t="shared" si="260"/>
        <v>1.1712596318844242</v>
      </c>
      <c r="S1034" s="5">
        <f t="shared" si="261"/>
        <v>46.319999999999993</v>
      </c>
      <c r="T1034" s="5">
        <f t="shared" si="262"/>
        <v>37.990000000000009</v>
      </c>
      <c r="U1034" s="5">
        <f t="shared" si="263"/>
        <v>0.96062507373249773</v>
      </c>
      <c r="V1034" s="5">
        <f t="shared" si="264"/>
        <v>0.16790077624595054</v>
      </c>
      <c r="W1034" s="5">
        <f t="shared" si="265"/>
        <v>3.3199999999999363</v>
      </c>
      <c r="X1034" s="5">
        <f t="shared" si="266"/>
        <v>284.97500000000002</v>
      </c>
      <c r="Y1034" s="5">
        <f t="shared" si="267"/>
        <v>14.411904732135746</v>
      </c>
      <c r="Z1034" s="10">
        <f t="shared" si="268"/>
        <v>0.61772809552423635</v>
      </c>
      <c r="AA1034">
        <f t="shared" si="269"/>
        <v>8.3299999999999841</v>
      </c>
    </row>
    <row r="1035" spans="1:27">
      <c r="A1035" s="1">
        <f t="shared" si="259"/>
        <v>1605</v>
      </c>
      <c r="B1035" s="1">
        <v>4</v>
      </c>
      <c r="C1035" s="1">
        <v>0</v>
      </c>
      <c r="D1035" s="2">
        <v>5</v>
      </c>
      <c r="E1035" s="5">
        <v>280.97000000000003</v>
      </c>
      <c r="F1035" s="5">
        <v>299.94</v>
      </c>
      <c r="G1035" s="5">
        <v>20.49</v>
      </c>
      <c r="H1035" s="5">
        <v>273.69</v>
      </c>
      <c r="I1035" s="5">
        <v>263.20999999999998</v>
      </c>
      <c r="J1035" s="5">
        <v>15.91</v>
      </c>
      <c r="K1035" s="6">
        <f t="shared" si="270"/>
        <v>277.33000000000004</v>
      </c>
      <c r="L1035" s="6">
        <f t="shared" si="271"/>
        <v>7.2800000000000296</v>
      </c>
      <c r="M1035" s="6">
        <f t="shared" si="272"/>
        <v>281.57499999999999</v>
      </c>
      <c r="N1035" s="5">
        <f t="shared" si="273"/>
        <v>12.970815317473301</v>
      </c>
      <c r="O1035" s="6">
        <f t="shared" si="274"/>
        <v>36.730000000000018</v>
      </c>
      <c r="P1035" s="6">
        <f t="shared" si="275"/>
        <v>25.941630634946602</v>
      </c>
      <c r="Q1035" s="6">
        <f t="shared" si="276"/>
        <v>0.24772641560180694</v>
      </c>
      <c r="R1035" s="5">
        <f t="shared" si="260"/>
        <v>1.1352408957795883</v>
      </c>
      <c r="S1035" s="5">
        <f t="shared" si="261"/>
        <v>29.449999999999989</v>
      </c>
      <c r="T1035" s="5">
        <f t="shared" si="262"/>
        <v>36.730000000000018</v>
      </c>
      <c r="U1035" s="5">
        <f t="shared" si="263"/>
        <v>1.4158709032931855</v>
      </c>
      <c r="V1035" s="5">
        <f t="shared" si="264"/>
        <v>0.3272731818393409</v>
      </c>
      <c r="W1035" s="5">
        <f t="shared" si="265"/>
        <v>4.2449999999999477</v>
      </c>
      <c r="X1035" s="5">
        <f t="shared" si="266"/>
        <v>281.57499999999999</v>
      </c>
      <c r="Y1035" s="5">
        <f t="shared" si="267"/>
        <v>21.708350100450776</v>
      </c>
      <c r="Z1035" s="10">
        <f t="shared" si="268"/>
        <v>0.61779851084313886</v>
      </c>
      <c r="AA1035">
        <f t="shared" si="269"/>
        <v>7.2800000000000296</v>
      </c>
    </row>
    <row r="1036" spans="1:27">
      <c r="A1036" s="1">
        <f t="shared" si="259"/>
        <v>811</v>
      </c>
      <c r="B1036" s="1">
        <v>2</v>
      </c>
      <c r="C1036" s="1">
        <v>1</v>
      </c>
      <c r="D1036" s="2">
        <v>-10</v>
      </c>
      <c r="E1036" s="5">
        <v>366.69</v>
      </c>
      <c r="F1036" s="5">
        <v>319.91000000000003</v>
      </c>
      <c r="G1036" s="5">
        <v>15</v>
      </c>
      <c r="H1036" s="5">
        <v>364.34</v>
      </c>
      <c r="I1036" s="5">
        <v>353.21</v>
      </c>
      <c r="J1036" s="5">
        <v>23.65</v>
      </c>
      <c r="K1036" s="6">
        <f t="shared" si="270"/>
        <v>365.51499999999999</v>
      </c>
      <c r="L1036" s="6">
        <f t="shared" si="271"/>
        <v>2.3500000000000227</v>
      </c>
      <c r="M1036" s="6">
        <f t="shared" si="272"/>
        <v>336.56</v>
      </c>
      <c r="N1036" s="5">
        <f t="shared" si="273"/>
        <v>14.002879168228224</v>
      </c>
      <c r="O1036" s="6">
        <f t="shared" si="274"/>
        <v>-33.299999999999955</v>
      </c>
      <c r="P1036" s="6">
        <f t="shared" si="275"/>
        <v>28.005758336456449</v>
      </c>
      <c r="Q1036" s="6">
        <f t="shared" si="276"/>
        <v>-0.42625641875631509</v>
      </c>
      <c r="R1036" s="5">
        <f t="shared" si="260"/>
        <v>1.2729524968296484</v>
      </c>
      <c r="S1036" s="5">
        <f t="shared" si="261"/>
        <v>35.649999999999977</v>
      </c>
      <c r="T1036" s="5">
        <f t="shared" si="262"/>
        <v>33.299999999999955</v>
      </c>
      <c r="U1036" s="5">
        <f t="shared" si="263"/>
        <v>1.1890411821718727</v>
      </c>
      <c r="V1036" s="5">
        <f t="shared" si="264"/>
        <v>2.067789034822018</v>
      </c>
      <c r="W1036" s="5">
        <f t="shared" si="265"/>
        <v>28.954999999999984</v>
      </c>
      <c r="X1036" s="5">
        <f t="shared" si="266"/>
        <v>336.56</v>
      </c>
      <c r="Y1036" s="5">
        <f t="shared" si="267"/>
        <v>24.035057073379342</v>
      </c>
      <c r="Z1036" s="10">
        <f t="shared" si="268"/>
        <v>0.61791989772137945</v>
      </c>
      <c r="AA1036">
        <f t="shared" si="269"/>
        <v>2.3500000000000227</v>
      </c>
    </row>
    <row r="1037" spans="1:27">
      <c r="A1037" s="1">
        <f t="shared" si="259"/>
        <v>1286</v>
      </c>
      <c r="B1037" s="1">
        <v>3</v>
      </c>
      <c r="C1037" s="1">
        <v>4</v>
      </c>
      <c r="D1037" s="2">
        <v>2</v>
      </c>
      <c r="E1037" s="5">
        <v>208.43</v>
      </c>
      <c r="F1037" s="5">
        <v>213.21</v>
      </c>
      <c r="G1037" s="5">
        <v>18.38</v>
      </c>
      <c r="H1037" s="5">
        <v>213.07</v>
      </c>
      <c r="I1037" s="5">
        <v>197.44</v>
      </c>
      <c r="J1037" s="5">
        <v>11.62</v>
      </c>
      <c r="K1037" s="6">
        <f t="shared" si="270"/>
        <v>210.75</v>
      </c>
      <c r="L1037" s="6">
        <f t="shared" si="271"/>
        <v>-4.6399999999999864</v>
      </c>
      <c r="M1037" s="6">
        <f t="shared" si="272"/>
        <v>205.32499999999999</v>
      </c>
      <c r="N1037" s="5">
        <f t="shared" si="273"/>
        <v>10.872543400695166</v>
      </c>
      <c r="O1037" s="6">
        <f t="shared" si="274"/>
        <v>15.77000000000001</v>
      </c>
      <c r="P1037" s="6">
        <f t="shared" si="275"/>
        <v>21.745086801390332</v>
      </c>
      <c r="Q1037" s="6">
        <f t="shared" si="276"/>
        <v>0.42888974234469873</v>
      </c>
      <c r="R1037" s="5">
        <f t="shared" si="260"/>
        <v>0.93860282952262242</v>
      </c>
      <c r="S1037" s="5">
        <f t="shared" si="261"/>
        <v>20.409999999999997</v>
      </c>
      <c r="T1037" s="5">
        <f t="shared" si="262"/>
        <v>15.77000000000001</v>
      </c>
      <c r="U1037" s="5">
        <f t="shared" si="263"/>
        <v>0.72522129454050799</v>
      </c>
      <c r="V1037" s="5">
        <f t="shared" si="264"/>
        <v>0.49896328761981756</v>
      </c>
      <c r="W1037" s="5">
        <f t="shared" si="265"/>
        <v>5.4250000000000114</v>
      </c>
      <c r="X1037" s="5">
        <f t="shared" si="266"/>
        <v>205.32499999999999</v>
      </c>
      <c r="Y1037" s="5">
        <f t="shared" si="267"/>
        <v>18.884725719914989</v>
      </c>
      <c r="Z1037" s="10">
        <f t="shared" si="268"/>
        <v>0.6180428787713681</v>
      </c>
      <c r="AA1037">
        <f t="shared" si="269"/>
        <v>4.6399999999999864</v>
      </c>
    </row>
    <row r="1038" spans="1:27">
      <c r="A1038" s="1">
        <f t="shared" si="259"/>
        <v>2399</v>
      </c>
      <c r="B1038" s="1">
        <v>6</v>
      </c>
      <c r="C1038" s="1">
        <v>0</v>
      </c>
      <c r="D1038" s="2">
        <v>-1</v>
      </c>
      <c r="E1038" s="5">
        <v>224.81</v>
      </c>
      <c r="F1038" s="5">
        <v>235.2</v>
      </c>
      <c r="G1038" s="5">
        <v>11.49</v>
      </c>
      <c r="H1038" s="5">
        <v>244.4</v>
      </c>
      <c r="I1038" s="5">
        <v>251.96</v>
      </c>
      <c r="J1038" s="5">
        <v>11.41</v>
      </c>
      <c r="K1038" s="6">
        <f t="shared" si="270"/>
        <v>234.60500000000002</v>
      </c>
      <c r="L1038" s="6">
        <f t="shared" si="271"/>
        <v>-19.590000000000003</v>
      </c>
      <c r="M1038" s="6">
        <f t="shared" si="272"/>
        <v>243.57999999999998</v>
      </c>
      <c r="N1038" s="5">
        <f t="shared" si="273"/>
        <v>8.0964220492758407</v>
      </c>
      <c r="O1038" s="6">
        <f t="shared" si="274"/>
        <v>-16.760000000000019</v>
      </c>
      <c r="P1038" s="6">
        <f t="shared" si="275"/>
        <v>16.192844098551681</v>
      </c>
      <c r="Q1038" s="6">
        <f t="shared" si="276"/>
        <v>6.9868142949000905E-3</v>
      </c>
      <c r="R1038" s="5">
        <f t="shared" si="260"/>
        <v>0.17476855719577419</v>
      </c>
      <c r="S1038" s="5">
        <f t="shared" si="261"/>
        <v>2.8299999999999841</v>
      </c>
      <c r="T1038" s="5">
        <f t="shared" si="262"/>
        <v>16.760000000000019</v>
      </c>
      <c r="U1038" s="5">
        <f t="shared" si="263"/>
        <v>1.0350250949120832</v>
      </c>
      <c r="V1038" s="5">
        <f t="shared" si="264"/>
        <v>1.1085143468777923</v>
      </c>
      <c r="W1038" s="5">
        <f t="shared" si="265"/>
        <v>8.9749999999999659</v>
      </c>
      <c r="X1038" s="5">
        <f t="shared" si="266"/>
        <v>243.57999999999998</v>
      </c>
      <c r="Y1038" s="5">
        <f t="shared" si="267"/>
        <v>30.084894107241634</v>
      </c>
      <c r="Z1038" s="10">
        <f t="shared" si="268"/>
        <v>0.61816421766388263</v>
      </c>
      <c r="AA1038">
        <f t="shared" si="269"/>
        <v>19.590000000000003</v>
      </c>
    </row>
    <row r="1039" spans="1:27">
      <c r="A1039" s="1">
        <f t="shared" si="259"/>
        <v>2331</v>
      </c>
      <c r="B1039" s="1">
        <v>6</v>
      </c>
      <c r="C1039" s="1">
        <v>-3</v>
      </c>
      <c r="D1039" s="2">
        <v>-6</v>
      </c>
      <c r="E1039" s="5">
        <v>353.98</v>
      </c>
      <c r="F1039" s="5">
        <v>371.07</v>
      </c>
      <c r="G1039" s="5">
        <v>18.73</v>
      </c>
      <c r="H1039" s="5">
        <v>368.13</v>
      </c>
      <c r="I1039" s="5">
        <v>402.26</v>
      </c>
      <c r="J1039" s="5">
        <v>23.94</v>
      </c>
      <c r="K1039" s="6">
        <f t="shared" si="270"/>
        <v>361.05500000000001</v>
      </c>
      <c r="L1039" s="6">
        <f t="shared" si="271"/>
        <v>-14.149999999999977</v>
      </c>
      <c r="M1039" s="6">
        <f t="shared" si="272"/>
        <v>386.66499999999996</v>
      </c>
      <c r="N1039" s="5">
        <f t="shared" si="273"/>
        <v>15.198161895439856</v>
      </c>
      <c r="O1039" s="6">
        <f t="shared" si="274"/>
        <v>-31.189999999999998</v>
      </c>
      <c r="P1039" s="6">
        <f t="shared" si="275"/>
        <v>30.396323790879713</v>
      </c>
      <c r="Q1039" s="6">
        <f t="shared" si="276"/>
        <v>-0.24061253127244134</v>
      </c>
      <c r="R1039" s="5">
        <f t="shared" si="260"/>
        <v>0.56059410727532777</v>
      </c>
      <c r="S1039" s="5">
        <f t="shared" si="261"/>
        <v>17.04000000000002</v>
      </c>
      <c r="T1039" s="5">
        <f t="shared" si="262"/>
        <v>31.189999999999998</v>
      </c>
      <c r="U1039" s="5">
        <f t="shared" si="263"/>
        <v>1.0261109275773153</v>
      </c>
      <c r="V1039" s="5">
        <f t="shared" si="264"/>
        <v>1.6850721933475474</v>
      </c>
      <c r="W1039" s="5">
        <f t="shared" si="265"/>
        <v>25.609999999999957</v>
      </c>
      <c r="X1039" s="5">
        <f t="shared" si="266"/>
        <v>386.66499999999996</v>
      </c>
      <c r="Y1039" s="5">
        <f t="shared" si="267"/>
        <v>25.441563437748162</v>
      </c>
      <c r="Z1039" s="10">
        <f t="shared" si="268"/>
        <v>0.61824024456516902</v>
      </c>
      <c r="AA1039">
        <f t="shared" si="269"/>
        <v>14.149999999999977</v>
      </c>
    </row>
    <row r="1040" spans="1:27">
      <c r="A1040" s="1">
        <f t="shared" si="259"/>
        <v>1522</v>
      </c>
      <c r="B1040" s="1">
        <v>4</v>
      </c>
      <c r="C1040" s="1">
        <v>-4</v>
      </c>
      <c r="D1040" s="2">
        <v>6</v>
      </c>
      <c r="E1040" s="5">
        <v>298.75</v>
      </c>
      <c r="F1040" s="5">
        <v>298.13</v>
      </c>
      <c r="G1040" s="5">
        <v>24.34</v>
      </c>
      <c r="H1040" s="5">
        <v>276.33</v>
      </c>
      <c r="I1040" s="5">
        <v>273.41000000000003</v>
      </c>
      <c r="J1040" s="5">
        <v>12.64</v>
      </c>
      <c r="K1040" s="6">
        <f t="shared" si="270"/>
        <v>287.53999999999996</v>
      </c>
      <c r="L1040" s="6">
        <f t="shared" si="271"/>
        <v>22.420000000000016</v>
      </c>
      <c r="M1040" s="6">
        <f t="shared" si="272"/>
        <v>285.77</v>
      </c>
      <c r="N1040" s="5">
        <f t="shared" si="273"/>
        <v>13.713179791718623</v>
      </c>
      <c r="O1040" s="6">
        <f t="shared" si="274"/>
        <v>24.71999999999997</v>
      </c>
      <c r="P1040" s="6">
        <f t="shared" si="275"/>
        <v>27.426359583437247</v>
      </c>
      <c r="Q1040" s="6">
        <f t="shared" si="276"/>
        <v>0.57519676811593423</v>
      </c>
      <c r="R1040" s="5">
        <f t="shared" si="260"/>
        <v>8.3860929227695336E-2</v>
      </c>
      <c r="S1040" s="5">
        <f t="shared" si="261"/>
        <v>2.2999999999999545</v>
      </c>
      <c r="T1040" s="5">
        <f t="shared" si="262"/>
        <v>24.71999999999997</v>
      </c>
      <c r="U1040" s="5">
        <f t="shared" si="263"/>
        <v>0.90132268282985528</v>
      </c>
      <c r="V1040" s="5">
        <f t="shared" si="264"/>
        <v>0.1290729084634975</v>
      </c>
      <c r="W1040" s="5">
        <f t="shared" si="265"/>
        <v>1.7699999999999818</v>
      </c>
      <c r="X1040" s="5">
        <f t="shared" si="266"/>
        <v>285.77</v>
      </c>
      <c r="Y1040" s="5">
        <f t="shared" si="267"/>
        <v>20.839076300346928</v>
      </c>
      <c r="Z1040" s="10">
        <f t="shared" si="268"/>
        <v>0.61836882198248</v>
      </c>
      <c r="AA1040">
        <f t="shared" si="269"/>
        <v>22.420000000000016</v>
      </c>
    </row>
    <row r="1041" spans="1:27">
      <c r="A1041" s="1">
        <f t="shared" si="259"/>
        <v>1645</v>
      </c>
      <c r="B1041" s="1">
        <v>4</v>
      </c>
      <c r="C1041" s="1">
        <v>2</v>
      </c>
      <c r="D1041" s="2">
        <v>3</v>
      </c>
      <c r="E1041" s="5">
        <v>206.08</v>
      </c>
      <c r="F1041" s="5">
        <v>207.98</v>
      </c>
      <c r="G1041" s="5">
        <v>20.05</v>
      </c>
      <c r="H1041" s="5">
        <v>203.98</v>
      </c>
      <c r="I1041" s="5">
        <v>206.61</v>
      </c>
      <c r="J1041" s="5">
        <v>12.58</v>
      </c>
      <c r="K1041" s="6">
        <f t="shared" si="270"/>
        <v>205.03</v>
      </c>
      <c r="L1041" s="6">
        <f t="shared" si="271"/>
        <v>2.1000000000000227</v>
      </c>
      <c r="M1041" s="6">
        <f t="shared" si="272"/>
        <v>207.29500000000002</v>
      </c>
      <c r="N1041" s="5">
        <f t="shared" si="273"/>
        <v>11.834894380601797</v>
      </c>
      <c r="O1041" s="6">
        <f t="shared" si="274"/>
        <v>1.3699999999999761</v>
      </c>
      <c r="P1041" s="6">
        <f t="shared" si="275"/>
        <v>23.669788761203595</v>
      </c>
      <c r="Q1041" s="6">
        <f t="shared" si="276"/>
        <v>0.43505975540950803</v>
      </c>
      <c r="R1041" s="5">
        <f t="shared" si="260"/>
        <v>3.0841001893374166E-2</v>
      </c>
      <c r="S1041" s="5">
        <f t="shared" si="261"/>
        <v>0.73000000000004661</v>
      </c>
      <c r="T1041" s="5">
        <f t="shared" si="262"/>
        <v>1.3699999999999761</v>
      </c>
      <c r="U1041" s="5">
        <f t="shared" si="263"/>
        <v>5.7879688484820786E-2</v>
      </c>
      <c r="V1041" s="5">
        <f t="shared" si="264"/>
        <v>0.19138320353010543</v>
      </c>
      <c r="W1041" s="5">
        <f t="shared" si="265"/>
        <v>2.2650000000000148</v>
      </c>
      <c r="X1041" s="5">
        <f t="shared" si="266"/>
        <v>207.29500000000002</v>
      </c>
      <c r="Y1041" s="5">
        <f t="shared" si="267"/>
        <v>17.515576678045452</v>
      </c>
      <c r="Z1041" s="10">
        <f t="shared" si="268"/>
        <v>0.6185943743682123</v>
      </c>
      <c r="AA1041">
        <f t="shared" si="269"/>
        <v>2.1000000000000227</v>
      </c>
    </row>
    <row r="1042" spans="1:27">
      <c r="A1042" s="1">
        <f t="shared" si="259"/>
        <v>251</v>
      </c>
      <c r="B1042" s="1">
        <v>1</v>
      </c>
      <c r="C1042" s="1">
        <v>-7</v>
      </c>
      <c r="D1042" s="2">
        <v>-2</v>
      </c>
      <c r="E1042" s="5">
        <v>420.25</v>
      </c>
      <c r="F1042" s="5">
        <v>380.89</v>
      </c>
      <c r="G1042" s="5">
        <v>18.43</v>
      </c>
      <c r="H1042" s="5">
        <v>419</v>
      </c>
      <c r="I1042" s="5">
        <v>406.64</v>
      </c>
      <c r="J1042" s="5">
        <v>25.18</v>
      </c>
      <c r="K1042" s="6">
        <f t="shared" si="270"/>
        <v>419.625</v>
      </c>
      <c r="L1042" s="6">
        <f t="shared" si="271"/>
        <v>1.25</v>
      </c>
      <c r="M1042" s="6">
        <f t="shared" si="272"/>
        <v>393.76499999999999</v>
      </c>
      <c r="N1042" s="5">
        <f t="shared" si="273"/>
        <v>15.602061562498719</v>
      </c>
      <c r="O1042" s="6">
        <f t="shared" si="274"/>
        <v>-25.75</v>
      </c>
      <c r="P1042" s="6">
        <f t="shared" si="275"/>
        <v>31.204123124997437</v>
      </c>
      <c r="Q1042" s="6">
        <f t="shared" si="276"/>
        <v>-0.3023193142263001</v>
      </c>
      <c r="R1042" s="5">
        <f t="shared" si="260"/>
        <v>0.86527026867069567</v>
      </c>
      <c r="S1042" s="5">
        <f t="shared" si="261"/>
        <v>27</v>
      </c>
      <c r="T1042" s="5">
        <f t="shared" si="262"/>
        <v>25.75</v>
      </c>
      <c r="U1042" s="5">
        <f t="shared" si="263"/>
        <v>0.82521145993594125</v>
      </c>
      <c r="V1042" s="5">
        <f t="shared" si="264"/>
        <v>1.6574732702092001</v>
      </c>
      <c r="W1042" s="5">
        <f t="shared" si="265"/>
        <v>25.860000000000014</v>
      </c>
      <c r="X1042" s="5">
        <f t="shared" si="266"/>
        <v>393.76499999999999</v>
      </c>
      <c r="Y1042" s="5">
        <f t="shared" si="267"/>
        <v>25.238010914304922</v>
      </c>
      <c r="Z1042" s="10">
        <f t="shared" si="268"/>
        <v>0.61930687062231116</v>
      </c>
      <c r="AA1042">
        <f t="shared" si="269"/>
        <v>1.25</v>
      </c>
    </row>
    <row r="1043" spans="1:27">
      <c r="A1043" s="1">
        <f t="shared" si="259"/>
        <v>1247</v>
      </c>
      <c r="B1043" s="1">
        <v>3</v>
      </c>
      <c r="C1043" s="1">
        <v>2</v>
      </c>
      <c r="D1043" s="2">
        <v>5</v>
      </c>
      <c r="E1043" s="5">
        <v>207.45</v>
      </c>
      <c r="F1043" s="5">
        <v>208.91</v>
      </c>
      <c r="G1043" s="5">
        <v>19.600000000000001</v>
      </c>
      <c r="H1043" s="5">
        <v>206.4</v>
      </c>
      <c r="I1043" s="5">
        <v>186.85</v>
      </c>
      <c r="J1043" s="5">
        <v>11.88</v>
      </c>
      <c r="K1043" s="6">
        <f t="shared" si="270"/>
        <v>206.92500000000001</v>
      </c>
      <c r="L1043" s="6">
        <f t="shared" si="271"/>
        <v>1.0499999999999829</v>
      </c>
      <c r="M1043" s="6">
        <f t="shared" si="272"/>
        <v>197.88</v>
      </c>
      <c r="N1043" s="5">
        <f t="shared" si="273"/>
        <v>11.459650954544822</v>
      </c>
      <c r="O1043" s="6">
        <f t="shared" si="274"/>
        <v>22.060000000000002</v>
      </c>
      <c r="P1043" s="6">
        <f t="shared" si="275"/>
        <v>22.919301909089643</v>
      </c>
      <c r="Q1043" s="6">
        <f t="shared" si="276"/>
        <v>0.46264647024601824</v>
      </c>
      <c r="R1043" s="5">
        <f t="shared" si="260"/>
        <v>0.91669458709244511</v>
      </c>
      <c r="S1043" s="5">
        <f t="shared" si="261"/>
        <v>21.010000000000019</v>
      </c>
      <c r="T1043" s="5">
        <f t="shared" si="262"/>
        <v>22.060000000000002</v>
      </c>
      <c r="U1043" s="5">
        <f t="shared" si="263"/>
        <v>0.96250750077388492</v>
      </c>
      <c r="V1043" s="5">
        <f t="shared" si="264"/>
        <v>0.78929105571167757</v>
      </c>
      <c r="W1043" s="5">
        <f t="shared" si="265"/>
        <v>9.0450000000000159</v>
      </c>
      <c r="X1043" s="5">
        <f t="shared" si="266"/>
        <v>197.88</v>
      </c>
      <c r="Y1043" s="5">
        <f t="shared" si="267"/>
        <v>17.2675416367304</v>
      </c>
      <c r="Z1043" s="10">
        <f t="shared" si="268"/>
        <v>0.61963699050331078</v>
      </c>
      <c r="AA1043">
        <f t="shared" si="269"/>
        <v>1.0499999999999829</v>
      </c>
    </row>
    <row r="1044" spans="1:27">
      <c r="A1044" s="1">
        <f t="shared" si="259"/>
        <v>1564</v>
      </c>
      <c r="B1044" s="1">
        <v>4</v>
      </c>
      <c r="C1044" s="1">
        <v>-2</v>
      </c>
      <c r="D1044" s="2">
        <v>6</v>
      </c>
      <c r="E1044" s="5">
        <v>206.94</v>
      </c>
      <c r="F1044" s="5">
        <v>196.82</v>
      </c>
      <c r="G1044" s="5">
        <v>15.02</v>
      </c>
      <c r="H1044" s="5">
        <v>198.68</v>
      </c>
      <c r="I1044" s="5">
        <v>189.47</v>
      </c>
      <c r="J1044" s="5">
        <v>9.14</v>
      </c>
      <c r="K1044" s="6">
        <f t="shared" si="270"/>
        <v>202.81</v>
      </c>
      <c r="L1044" s="6">
        <f t="shared" si="271"/>
        <v>8.2599999999999909</v>
      </c>
      <c r="M1044" s="6">
        <f t="shared" si="272"/>
        <v>193.14499999999998</v>
      </c>
      <c r="N1044" s="5">
        <f t="shared" si="273"/>
        <v>8.7911887705815985</v>
      </c>
      <c r="O1044" s="6">
        <f t="shared" si="274"/>
        <v>7.3499999999999943</v>
      </c>
      <c r="P1044" s="6">
        <f t="shared" si="275"/>
        <v>17.582377541163197</v>
      </c>
      <c r="Q1044" s="6">
        <f t="shared" si="276"/>
        <v>0.45953548554053175</v>
      </c>
      <c r="R1044" s="5">
        <f t="shared" si="260"/>
        <v>5.1756367867174906E-2</v>
      </c>
      <c r="S1044" s="5">
        <f t="shared" si="261"/>
        <v>0.90999999999999659</v>
      </c>
      <c r="T1044" s="5">
        <f t="shared" si="262"/>
        <v>7.3499999999999943</v>
      </c>
      <c r="U1044" s="5">
        <f t="shared" si="263"/>
        <v>0.41803220200410623</v>
      </c>
      <c r="V1044" s="5">
        <f t="shared" si="264"/>
        <v>1.0993962537060404</v>
      </c>
      <c r="W1044" s="5">
        <f t="shared" si="265"/>
        <v>9.6650000000000205</v>
      </c>
      <c r="X1044" s="5">
        <f t="shared" si="266"/>
        <v>193.14499999999998</v>
      </c>
      <c r="Y1044" s="5">
        <f t="shared" si="267"/>
        <v>21.970293783968206</v>
      </c>
      <c r="Z1044" s="10">
        <f t="shared" si="268"/>
        <v>0.62010966772015419</v>
      </c>
      <c r="AA1044">
        <f t="shared" si="269"/>
        <v>8.2599999999999909</v>
      </c>
    </row>
    <row r="1045" spans="1:27">
      <c r="A1045" s="1">
        <f t="shared" si="259"/>
        <v>509</v>
      </c>
      <c r="B1045" s="1">
        <v>1</v>
      </c>
      <c r="C1045" s="1">
        <v>5</v>
      </c>
      <c r="D1045" s="2">
        <v>4</v>
      </c>
      <c r="E1045" s="5">
        <v>187.43</v>
      </c>
      <c r="F1045" s="5">
        <v>181.24</v>
      </c>
      <c r="G1045" s="5">
        <v>15.32</v>
      </c>
      <c r="H1045" s="5">
        <v>195.62</v>
      </c>
      <c r="I1045" s="5">
        <v>183.36</v>
      </c>
      <c r="J1045" s="5">
        <v>11.47</v>
      </c>
      <c r="K1045" s="6">
        <f t="shared" si="270"/>
        <v>191.52500000000001</v>
      </c>
      <c r="L1045" s="6">
        <f t="shared" si="271"/>
        <v>-8.1899999999999977</v>
      </c>
      <c r="M1045" s="6">
        <f t="shared" si="272"/>
        <v>182.3</v>
      </c>
      <c r="N1045" s="5">
        <f t="shared" si="273"/>
        <v>9.5690033441315094</v>
      </c>
      <c r="O1045" s="6">
        <f t="shared" si="274"/>
        <v>-2.1200000000000045</v>
      </c>
      <c r="P1045" s="6">
        <f t="shared" si="275"/>
        <v>19.138006688263019</v>
      </c>
      <c r="Q1045" s="6">
        <f t="shared" si="276"/>
        <v>0.28160479087039297</v>
      </c>
      <c r="R1045" s="5">
        <f t="shared" si="260"/>
        <v>0.31716991737298383</v>
      </c>
      <c r="S1045" s="5">
        <f t="shared" si="261"/>
        <v>6.0699999999999932</v>
      </c>
      <c r="T1045" s="5">
        <f t="shared" si="262"/>
        <v>2.1200000000000045</v>
      </c>
      <c r="U1045" s="5">
        <f t="shared" si="263"/>
        <v>0.11077433687491398</v>
      </c>
      <c r="V1045" s="5">
        <f t="shared" si="264"/>
        <v>0.96405024308592324</v>
      </c>
      <c r="W1045" s="5">
        <f t="shared" si="265"/>
        <v>9.2249999999999943</v>
      </c>
      <c r="X1045" s="5">
        <f t="shared" si="266"/>
        <v>182.3</v>
      </c>
      <c r="Y1045" s="5">
        <f t="shared" si="267"/>
        <v>19.051095860657338</v>
      </c>
      <c r="Z1045" s="10">
        <f t="shared" si="268"/>
        <v>0.62146359507214899</v>
      </c>
      <c r="AA1045">
        <f t="shared" si="269"/>
        <v>8.1899999999999977</v>
      </c>
    </row>
    <row r="1046" spans="1:27">
      <c r="A1046" s="1">
        <f t="shared" si="259"/>
        <v>30</v>
      </c>
      <c r="B1046" s="1">
        <v>0</v>
      </c>
      <c r="C1046" s="1">
        <v>1</v>
      </c>
      <c r="D1046" s="2">
        <v>9</v>
      </c>
      <c r="E1046" s="5">
        <v>231.92</v>
      </c>
      <c r="F1046" s="5">
        <v>239.34</v>
      </c>
      <c r="G1046" s="5">
        <v>22.94</v>
      </c>
      <c r="H1046" s="5">
        <v>232.85</v>
      </c>
      <c r="I1046" s="5">
        <v>196.1</v>
      </c>
      <c r="J1046" s="5">
        <v>11.7</v>
      </c>
      <c r="K1046" s="6">
        <f t="shared" si="270"/>
        <v>232.38499999999999</v>
      </c>
      <c r="L1046" s="6">
        <f t="shared" si="271"/>
        <v>-0.93000000000000682</v>
      </c>
      <c r="M1046" s="6">
        <f t="shared" si="272"/>
        <v>217.72</v>
      </c>
      <c r="N1046" s="5">
        <f t="shared" si="273"/>
        <v>12.875690272758195</v>
      </c>
      <c r="O1046" s="6">
        <f t="shared" si="274"/>
        <v>43.240000000000009</v>
      </c>
      <c r="P1046" s="6">
        <f t="shared" si="275"/>
        <v>25.75138054551639</v>
      </c>
      <c r="Q1046" s="6">
        <f t="shared" si="276"/>
        <v>0.5871420178377329</v>
      </c>
      <c r="R1046" s="5">
        <f t="shared" si="260"/>
        <v>1.715247845525335</v>
      </c>
      <c r="S1046" s="5">
        <f t="shared" si="261"/>
        <v>44.170000000000016</v>
      </c>
      <c r="T1046" s="5">
        <f t="shared" si="262"/>
        <v>43.240000000000009</v>
      </c>
      <c r="U1046" s="5">
        <f t="shared" si="263"/>
        <v>1.6791332768964338</v>
      </c>
      <c r="V1046" s="5">
        <f t="shared" si="264"/>
        <v>1.1389680622426541</v>
      </c>
      <c r="W1046" s="5">
        <f t="shared" si="265"/>
        <v>14.664999999999992</v>
      </c>
      <c r="X1046" s="5">
        <f t="shared" si="266"/>
        <v>217.72</v>
      </c>
      <c r="Y1046" s="5">
        <f t="shared" si="267"/>
        <v>16.909384692224396</v>
      </c>
      <c r="Z1046" s="10">
        <f t="shared" si="268"/>
        <v>0.62155611170673875</v>
      </c>
      <c r="AA1046">
        <f t="shared" si="269"/>
        <v>0.93000000000000682</v>
      </c>
    </row>
    <row r="1047" spans="1:27">
      <c r="A1047" s="1">
        <f t="shared" si="259"/>
        <v>411</v>
      </c>
      <c r="B1047" s="1">
        <v>1</v>
      </c>
      <c r="C1047" s="1">
        <v>1</v>
      </c>
      <c r="D1047" s="2">
        <v>-10</v>
      </c>
      <c r="E1047" s="5">
        <v>275.64999999999998</v>
      </c>
      <c r="F1047" s="5">
        <v>255.08</v>
      </c>
      <c r="G1047" s="5">
        <v>14.24</v>
      </c>
      <c r="H1047" s="5">
        <v>291.99</v>
      </c>
      <c r="I1047" s="5">
        <v>292.52999999999997</v>
      </c>
      <c r="J1047" s="5">
        <v>15.4</v>
      </c>
      <c r="K1047" s="6">
        <f t="shared" si="270"/>
        <v>283.82</v>
      </c>
      <c r="L1047" s="6">
        <f t="shared" si="271"/>
        <v>-16.340000000000032</v>
      </c>
      <c r="M1047" s="6">
        <f t="shared" si="272"/>
        <v>273.80500000000001</v>
      </c>
      <c r="N1047" s="5">
        <f t="shared" si="273"/>
        <v>10.48734475451246</v>
      </c>
      <c r="O1047" s="6">
        <f t="shared" si="274"/>
        <v>-37.44999999999996</v>
      </c>
      <c r="P1047" s="6">
        <f t="shared" si="275"/>
        <v>20.97468950902492</v>
      </c>
      <c r="Q1047" s="6">
        <f t="shared" si="276"/>
        <v>-7.8152901684238898E-2</v>
      </c>
      <c r="R1047" s="5">
        <f t="shared" si="260"/>
        <v>1.0064511320139822</v>
      </c>
      <c r="S1047" s="5">
        <f t="shared" si="261"/>
        <v>21.109999999999928</v>
      </c>
      <c r="T1047" s="5">
        <f t="shared" si="262"/>
        <v>37.44999999999996</v>
      </c>
      <c r="U1047" s="5">
        <f t="shared" si="263"/>
        <v>1.7854853099916497</v>
      </c>
      <c r="V1047" s="5">
        <f t="shared" si="264"/>
        <v>0.95496050091142137</v>
      </c>
      <c r="W1047" s="5">
        <f t="shared" si="265"/>
        <v>10.014999999999986</v>
      </c>
      <c r="X1047" s="5">
        <f t="shared" si="266"/>
        <v>273.80500000000001</v>
      </c>
      <c r="Y1047" s="5">
        <f t="shared" si="267"/>
        <v>26.108133794513439</v>
      </c>
      <c r="Z1047" s="10">
        <f t="shared" si="268"/>
        <v>0.62196864872757063</v>
      </c>
      <c r="AA1047">
        <f t="shared" si="269"/>
        <v>16.340000000000032</v>
      </c>
    </row>
    <row r="1048" spans="1:27">
      <c r="A1048" s="1">
        <f t="shared" si="259"/>
        <v>2042</v>
      </c>
      <c r="B1048" s="1">
        <v>5</v>
      </c>
      <c r="C1048" s="1">
        <v>2</v>
      </c>
      <c r="D1048" s="2">
        <v>0</v>
      </c>
      <c r="E1048" s="5">
        <v>288.88</v>
      </c>
      <c r="F1048" s="5">
        <v>297.14999999999998</v>
      </c>
      <c r="G1048" s="5">
        <v>25.42</v>
      </c>
      <c r="H1048" s="5">
        <v>297.35000000000002</v>
      </c>
      <c r="I1048" s="5">
        <v>290.08</v>
      </c>
      <c r="J1048" s="5">
        <v>20.04</v>
      </c>
      <c r="K1048" s="6">
        <f t="shared" si="270"/>
        <v>293.11500000000001</v>
      </c>
      <c r="L1048" s="6">
        <f t="shared" si="271"/>
        <v>-8.4700000000000273</v>
      </c>
      <c r="M1048" s="6">
        <f t="shared" si="272"/>
        <v>293.61500000000001</v>
      </c>
      <c r="N1048" s="5">
        <f t="shared" si="273"/>
        <v>16.184699564712346</v>
      </c>
      <c r="O1048" s="6">
        <f t="shared" si="274"/>
        <v>7.0699999999999932</v>
      </c>
      <c r="P1048" s="6">
        <f t="shared" si="275"/>
        <v>32.369399129424693</v>
      </c>
      <c r="Q1048" s="6">
        <f t="shared" si="276"/>
        <v>0.23342234710024459</v>
      </c>
      <c r="R1048" s="5">
        <f t="shared" si="260"/>
        <v>0.48008305430278203</v>
      </c>
      <c r="S1048" s="5">
        <f t="shared" si="261"/>
        <v>15.54000000000002</v>
      </c>
      <c r="T1048" s="5">
        <f t="shared" si="262"/>
        <v>7.0699999999999932</v>
      </c>
      <c r="U1048" s="5">
        <f t="shared" si="263"/>
        <v>0.21841616434495889</v>
      </c>
      <c r="V1048" s="5">
        <f t="shared" si="264"/>
        <v>3.089337543775942E-2</v>
      </c>
      <c r="W1048" s="5">
        <f t="shared" si="265"/>
        <v>0.5</v>
      </c>
      <c r="X1048" s="5">
        <f t="shared" si="266"/>
        <v>293.61500000000001</v>
      </c>
      <c r="Y1048" s="5">
        <f t="shared" si="267"/>
        <v>18.141516858315466</v>
      </c>
      <c r="Z1048" s="10">
        <f t="shared" si="268"/>
        <v>0.62207314682439074</v>
      </c>
      <c r="AA1048">
        <f t="shared" si="269"/>
        <v>8.4700000000000273</v>
      </c>
    </row>
    <row r="1049" spans="1:27">
      <c r="A1049" s="1">
        <f t="shared" si="259"/>
        <v>1909</v>
      </c>
      <c r="B1049" s="1">
        <v>5</v>
      </c>
      <c r="C1049" s="1">
        <v>-4</v>
      </c>
      <c r="D1049" s="2">
        <v>-7</v>
      </c>
      <c r="E1049" s="5">
        <v>187.53</v>
      </c>
      <c r="F1049" s="5">
        <v>183.58</v>
      </c>
      <c r="G1049" s="5">
        <v>11.25</v>
      </c>
      <c r="H1049" s="5">
        <v>182.48</v>
      </c>
      <c r="I1049" s="5">
        <v>179.37</v>
      </c>
      <c r="J1049" s="5">
        <v>9.4499999999999993</v>
      </c>
      <c r="K1049" s="6">
        <f t="shared" si="270"/>
        <v>185.005</v>
      </c>
      <c r="L1049" s="6">
        <f t="shared" si="271"/>
        <v>5.0500000000000114</v>
      </c>
      <c r="M1049" s="6">
        <f t="shared" si="272"/>
        <v>181.47500000000002</v>
      </c>
      <c r="N1049" s="5">
        <f t="shared" si="273"/>
        <v>7.3461724727915279</v>
      </c>
      <c r="O1049" s="6">
        <f t="shared" si="274"/>
        <v>4.210000000000008</v>
      </c>
      <c r="P1049" s="6">
        <f t="shared" si="275"/>
        <v>14.692344945583056</v>
      </c>
      <c r="Q1049" s="6">
        <f t="shared" si="276"/>
        <v>0.17260787992495319</v>
      </c>
      <c r="R1049" s="5">
        <f t="shared" si="260"/>
        <v>5.7172629904291193E-2</v>
      </c>
      <c r="S1049" s="5">
        <f t="shared" si="261"/>
        <v>0.84000000000000341</v>
      </c>
      <c r="T1049" s="5">
        <f t="shared" si="262"/>
        <v>4.210000000000008</v>
      </c>
      <c r="U1049" s="5">
        <f t="shared" si="263"/>
        <v>0.28654377606793502</v>
      </c>
      <c r="V1049" s="5">
        <f t="shared" si="264"/>
        <v>0.48052234181463221</v>
      </c>
      <c r="W1049" s="5">
        <f t="shared" si="265"/>
        <v>3.5299999999999727</v>
      </c>
      <c r="X1049" s="5">
        <f t="shared" si="266"/>
        <v>181.47500000000002</v>
      </c>
      <c r="Y1049" s="5">
        <f t="shared" si="267"/>
        <v>24.703340504479058</v>
      </c>
      <c r="Z1049" s="10">
        <f t="shared" si="268"/>
        <v>0.62219289613430984</v>
      </c>
      <c r="AA1049">
        <f t="shared" si="269"/>
        <v>5.0500000000000114</v>
      </c>
    </row>
    <row r="1050" spans="1:27">
      <c r="A1050" s="1">
        <f t="shared" si="259"/>
        <v>1254</v>
      </c>
      <c r="B1050" s="1">
        <v>3</v>
      </c>
      <c r="C1050" s="1">
        <v>3</v>
      </c>
      <c r="D1050" s="2">
        <v>-9</v>
      </c>
      <c r="E1050" s="5">
        <v>351.35</v>
      </c>
      <c r="F1050" s="5">
        <v>343.64</v>
      </c>
      <c r="G1050" s="5">
        <v>26.02</v>
      </c>
      <c r="H1050" s="5">
        <v>358.28</v>
      </c>
      <c r="I1050" s="5">
        <v>340.25</v>
      </c>
      <c r="J1050" s="5">
        <v>21.04</v>
      </c>
      <c r="K1050" s="6">
        <f t="shared" si="270"/>
        <v>354.815</v>
      </c>
      <c r="L1050" s="6">
        <f t="shared" si="271"/>
        <v>-6.92999999999995</v>
      </c>
      <c r="M1050" s="6">
        <f t="shared" si="272"/>
        <v>341.94499999999999</v>
      </c>
      <c r="N1050" s="5">
        <f t="shared" si="273"/>
        <v>16.731123692089543</v>
      </c>
      <c r="O1050" s="6">
        <f t="shared" si="274"/>
        <v>3.3899999999999864</v>
      </c>
      <c r="P1050" s="6">
        <f t="shared" si="275"/>
        <v>33.462247384179086</v>
      </c>
      <c r="Q1050" s="6">
        <f t="shared" si="276"/>
        <v>0.20930088003986708</v>
      </c>
      <c r="R1050" s="5">
        <f t="shared" si="260"/>
        <v>0.30840725912746736</v>
      </c>
      <c r="S1050" s="5">
        <f t="shared" si="261"/>
        <v>10.319999999999936</v>
      </c>
      <c r="T1050" s="5">
        <f t="shared" si="262"/>
        <v>3.3899999999999864</v>
      </c>
      <c r="U1050" s="5">
        <f t="shared" si="263"/>
        <v>0.10130819849245316</v>
      </c>
      <c r="V1050" s="5">
        <f t="shared" si="264"/>
        <v>0.76922508235862996</v>
      </c>
      <c r="W1050" s="5">
        <f t="shared" si="265"/>
        <v>12.870000000000005</v>
      </c>
      <c r="X1050" s="5">
        <f t="shared" si="266"/>
        <v>341.94499999999999</v>
      </c>
      <c r="Y1050" s="5">
        <f t="shared" si="267"/>
        <v>20.437658957818311</v>
      </c>
      <c r="Z1050" s="10">
        <f t="shared" si="268"/>
        <v>0.62268611675546448</v>
      </c>
      <c r="AA1050">
        <f t="shared" si="269"/>
        <v>6.92999999999995</v>
      </c>
    </row>
    <row r="1051" spans="1:27">
      <c r="A1051" s="1">
        <f t="shared" si="259"/>
        <v>790</v>
      </c>
      <c r="B1051" s="1">
        <v>2</v>
      </c>
      <c r="C1051" s="1">
        <v>0</v>
      </c>
      <c r="D1051" s="2">
        <v>-10</v>
      </c>
      <c r="E1051" s="5">
        <v>198.2</v>
      </c>
      <c r="F1051" s="5">
        <v>179.94</v>
      </c>
      <c r="G1051" s="5">
        <v>8.86</v>
      </c>
      <c r="H1051" s="5">
        <v>200.21</v>
      </c>
      <c r="I1051" s="5">
        <v>179.81</v>
      </c>
      <c r="J1051" s="5">
        <v>18.149999999999999</v>
      </c>
      <c r="K1051" s="6">
        <f t="shared" si="270"/>
        <v>199.20499999999998</v>
      </c>
      <c r="L1051" s="6">
        <f t="shared" si="271"/>
        <v>-2.0100000000000193</v>
      </c>
      <c r="M1051" s="6">
        <f t="shared" si="272"/>
        <v>179.875</v>
      </c>
      <c r="N1051" s="5">
        <f t="shared" si="273"/>
        <v>10.098540736165795</v>
      </c>
      <c r="O1051" s="6">
        <f t="shared" si="274"/>
        <v>0.12999999999999545</v>
      </c>
      <c r="P1051" s="6">
        <f t="shared" si="275"/>
        <v>20.19708147233159</v>
      </c>
      <c r="Q1051" s="6">
        <f t="shared" si="276"/>
        <v>-0.61512455441860103</v>
      </c>
      <c r="R1051" s="5">
        <f t="shared" si="260"/>
        <v>0.10595590273434537</v>
      </c>
      <c r="S1051" s="5">
        <f t="shared" si="261"/>
        <v>2.1400000000000148</v>
      </c>
      <c r="T1051" s="5">
        <f t="shared" si="262"/>
        <v>0.12999999999999545</v>
      </c>
      <c r="U1051" s="5">
        <f t="shared" si="263"/>
        <v>6.4365735305908041E-3</v>
      </c>
      <c r="V1051" s="5">
        <f t="shared" si="264"/>
        <v>1.9141379437896076</v>
      </c>
      <c r="W1051" s="5">
        <f t="shared" si="265"/>
        <v>19.329999999999984</v>
      </c>
      <c r="X1051" s="5">
        <f t="shared" si="266"/>
        <v>179.875</v>
      </c>
      <c r="Y1051" s="5">
        <f t="shared" si="267"/>
        <v>17.811979443308637</v>
      </c>
      <c r="Z1051" s="10">
        <f t="shared" si="268"/>
        <v>0.6228964600958975</v>
      </c>
      <c r="AA1051">
        <f t="shared" si="269"/>
        <v>2.0100000000000193</v>
      </c>
    </row>
    <row r="1052" spans="1:27">
      <c r="A1052" s="1">
        <f t="shared" ref="A1052:A1115" si="277">400*B1052+21*C1052+D1052</f>
        <v>650</v>
      </c>
      <c r="B1052" s="1">
        <v>2</v>
      </c>
      <c r="C1052" s="1">
        <v>-7</v>
      </c>
      <c r="D1052" s="2">
        <v>-3</v>
      </c>
      <c r="E1052" s="5">
        <v>299.25</v>
      </c>
      <c r="F1052" s="5">
        <v>250.96</v>
      </c>
      <c r="G1052" s="5">
        <v>22.28</v>
      </c>
      <c r="H1052" s="5">
        <v>296.70999999999998</v>
      </c>
      <c r="I1052" s="5">
        <v>281.39999999999998</v>
      </c>
      <c r="J1052" s="5">
        <v>14.8</v>
      </c>
      <c r="K1052" s="6">
        <f t="shared" si="270"/>
        <v>297.98</v>
      </c>
      <c r="L1052" s="6">
        <f t="shared" si="271"/>
        <v>2.5400000000000205</v>
      </c>
      <c r="M1052" s="6">
        <f t="shared" si="272"/>
        <v>266.18</v>
      </c>
      <c r="N1052" s="5">
        <f t="shared" si="273"/>
        <v>13.373840136624933</v>
      </c>
      <c r="O1052" s="6">
        <f t="shared" si="274"/>
        <v>-30.439999999999969</v>
      </c>
      <c r="P1052" s="6">
        <f t="shared" si="275"/>
        <v>26.747680273249866</v>
      </c>
      <c r="Q1052" s="6">
        <f t="shared" si="276"/>
        <v>0.38767614374626802</v>
      </c>
      <c r="R1052" s="5">
        <f t="shared" ref="R1052:R1115" si="278">ABS(O1052-L1052)/P1052</f>
        <v>1.2330041208464353</v>
      </c>
      <c r="S1052" s="5">
        <f t="shared" ref="S1052:S1115" si="279">ABS(O1052-L1052)</f>
        <v>32.97999999999999</v>
      </c>
      <c r="T1052" s="5">
        <f t="shared" ref="T1052:T1115" si="280">ABS(O1052)</f>
        <v>30.439999999999969</v>
      </c>
      <c r="U1052" s="5">
        <f t="shared" ref="U1052:U1115" si="281">ABS(O1052)/P1052</f>
        <v>1.138042614874635</v>
      </c>
      <c r="V1052" s="5">
        <f t="shared" ref="V1052:V1115" si="282">ABS(M1052-K1052)/N1052</f>
        <v>2.3777762912623812</v>
      </c>
      <c r="W1052" s="5">
        <f t="shared" ref="W1052:W1115" si="283">ABS(M1052-K1052)</f>
        <v>31.800000000000011</v>
      </c>
      <c r="X1052" s="5">
        <f t="shared" ref="X1052:X1115" si="284">ABS(M1052)</f>
        <v>266.18</v>
      </c>
      <c r="Y1052" s="5">
        <f t="shared" ref="Y1052:Y1115" si="285">ABS(M1052)/N1052</f>
        <v>19.903034377616994</v>
      </c>
      <c r="Z1052" s="10">
        <f t="shared" ref="Z1052:Z1115" si="286">SQRT(0.011265*B1052*B1052+0.007675*C1052*C1052+0.004355*D1052*D1052+0.007465*B1052*C1052+0.002878*C1052*D1052+0.004628*D1052*B1052)</f>
        <v>0.62328965978909034</v>
      </c>
      <c r="AA1052">
        <f t="shared" si="269"/>
        <v>2.5400000000000205</v>
      </c>
    </row>
    <row r="1053" spans="1:27">
      <c r="A1053" s="1">
        <f t="shared" si="277"/>
        <v>432</v>
      </c>
      <c r="B1053" s="1">
        <v>1</v>
      </c>
      <c r="C1053" s="1">
        <v>2</v>
      </c>
      <c r="D1053" s="2">
        <v>-10</v>
      </c>
      <c r="E1053" s="5">
        <v>110.76</v>
      </c>
      <c r="F1053" s="5">
        <v>108.27</v>
      </c>
      <c r="G1053" s="5">
        <v>5.78</v>
      </c>
      <c r="H1053" s="5">
        <v>96.7</v>
      </c>
      <c r="I1053" s="5">
        <v>104.65</v>
      </c>
      <c r="J1053" s="5">
        <v>6.22</v>
      </c>
      <c r="K1053" s="6">
        <f t="shared" si="270"/>
        <v>103.73</v>
      </c>
      <c r="L1053" s="6">
        <f t="shared" si="271"/>
        <v>14.060000000000002</v>
      </c>
      <c r="M1053" s="6">
        <f t="shared" si="272"/>
        <v>106.46000000000001</v>
      </c>
      <c r="N1053" s="5">
        <f t="shared" si="273"/>
        <v>4.2454917265259153</v>
      </c>
      <c r="O1053" s="6">
        <f t="shared" si="274"/>
        <v>3.6199999999999903</v>
      </c>
      <c r="P1053" s="6">
        <f t="shared" si="275"/>
        <v>8.4909834530518307</v>
      </c>
      <c r="Q1053" s="6">
        <f t="shared" si="276"/>
        <v>-7.3234873115034141E-2</v>
      </c>
      <c r="R1053" s="5">
        <f t="shared" si="278"/>
        <v>1.2295395530711657</v>
      </c>
      <c r="S1053" s="5">
        <f t="shared" si="279"/>
        <v>10.440000000000012</v>
      </c>
      <c r="T1053" s="5">
        <f t="shared" si="280"/>
        <v>3.6199999999999903</v>
      </c>
      <c r="U1053" s="5">
        <f t="shared" si="281"/>
        <v>0.42633459598827617</v>
      </c>
      <c r="V1053" s="5">
        <f t="shared" si="282"/>
        <v>0.64303505361767888</v>
      </c>
      <c r="W1053" s="5">
        <f t="shared" si="283"/>
        <v>2.730000000000004</v>
      </c>
      <c r="X1053" s="5">
        <f t="shared" si="284"/>
        <v>106.46000000000001</v>
      </c>
      <c r="Y1053" s="5">
        <f t="shared" si="285"/>
        <v>25.0760116513326</v>
      </c>
      <c r="Z1053" s="10">
        <f t="shared" si="286"/>
        <v>0.62334180029900133</v>
      </c>
      <c r="AA1053">
        <f t="shared" ref="AA1053:AA1116" si="287">ABS(L1053)</f>
        <v>14.060000000000002</v>
      </c>
    </row>
    <row r="1054" spans="1:27">
      <c r="A1054" s="1">
        <f t="shared" si="277"/>
        <v>1227</v>
      </c>
      <c r="B1054" s="1">
        <v>3</v>
      </c>
      <c r="C1054" s="1">
        <v>1</v>
      </c>
      <c r="D1054" s="2">
        <v>6</v>
      </c>
      <c r="E1054" s="5">
        <v>202.05</v>
      </c>
      <c r="F1054" s="5">
        <v>201.83</v>
      </c>
      <c r="G1054" s="5">
        <v>17.190000000000001</v>
      </c>
      <c r="H1054" s="5">
        <v>200.26</v>
      </c>
      <c r="I1054" s="5">
        <v>181.25</v>
      </c>
      <c r="J1054" s="5">
        <v>10.49</v>
      </c>
      <c r="K1054" s="6">
        <f t="shared" si="270"/>
        <v>201.155</v>
      </c>
      <c r="L1054" s="6">
        <f t="shared" si="271"/>
        <v>1.7900000000000205</v>
      </c>
      <c r="M1054" s="6">
        <f t="shared" si="272"/>
        <v>191.54000000000002</v>
      </c>
      <c r="N1054" s="5">
        <f t="shared" si="273"/>
        <v>10.068964693552164</v>
      </c>
      <c r="O1054" s="6">
        <f t="shared" si="274"/>
        <v>20.580000000000013</v>
      </c>
      <c r="P1054" s="6">
        <f t="shared" si="275"/>
        <v>20.137929387104329</v>
      </c>
      <c r="Q1054" s="6">
        <f t="shared" si="276"/>
        <v>0.45731059274116598</v>
      </c>
      <c r="R1054" s="5">
        <f t="shared" si="278"/>
        <v>0.93306514482231195</v>
      </c>
      <c r="S1054" s="5">
        <f t="shared" si="279"/>
        <v>18.789999999999992</v>
      </c>
      <c r="T1054" s="5">
        <f t="shared" si="280"/>
        <v>20.580000000000013</v>
      </c>
      <c r="U1054" s="5">
        <f t="shared" si="281"/>
        <v>1.0219521383950612</v>
      </c>
      <c r="V1054" s="5">
        <f t="shared" si="282"/>
        <v>0.9549144616781815</v>
      </c>
      <c r="W1054" s="5">
        <f t="shared" si="283"/>
        <v>9.6149999999999807</v>
      </c>
      <c r="X1054" s="5">
        <f t="shared" si="284"/>
        <v>191.54000000000002</v>
      </c>
      <c r="Y1054" s="5">
        <f t="shared" si="285"/>
        <v>19.022809775334299</v>
      </c>
      <c r="Z1054" s="10">
        <f t="shared" si="286"/>
        <v>0.6235439038271483</v>
      </c>
      <c r="AA1054">
        <f t="shared" si="287"/>
        <v>1.7900000000000205</v>
      </c>
    </row>
    <row r="1055" spans="1:27">
      <c r="A1055" s="1">
        <f t="shared" si="277"/>
        <v>681</v>
      </c>
      <c r="B1055" s="1">
        <v>2</v>
      </c>
      <c r="C1055" s="1">
        <v>-6</v>
      </c>
      <c r="D1055" s="2">
        <v>7</v>
      </c>
      <c r="E1055" s="5">
        <v>329.35</v>
      </c>
      <c r="F1055" s="5">
        <v>354.34</v>
      </c>
      <c r="G1055" s="5">
        <v>37.17</v>
      </c>
      <c r="H1055" s="5">
        <v>332.91</v>
      </c>
      <c r="I1055" s="5">
        <v>323.55</v>
      </c>
      <c r="J1055" s="5">
        <v>20.079999999999998</v>
      </c>
      <c r="K1055" s="6">
        <f t="shared" si="270"/>
        <v>331.13</v>
      </c>
      <c r="L1055" s="6">
        <f t="shared" si="271"/>
        <v>-3.5600000000000023</v>
      </c>
      <c r="M1055" s="6">
        <f t="shared" si="272"/>
        <v>338.94499999999999</v>
      </c>
      <c r="N1055" s="5">
        <f t="shared" si="273"/>
        <v>21.123537227462641</v>
      </c>
      <c r="O1055" s="6">
        <f t="shared" si="274"/>
        <v>30.789999999999964</v>
      </c>
      <c r="P1055" s="6">
        <f t="shared" si="275"/>
        <v>42.247074454925283</v>
      </c>
      <c r="Q1055" s="6">
        <f t="shared" si="276"/>
        <v>0.54818137204449113</v>
      </c>
      <c r="R1055" s="5">
        <f t="shared" si="278"/>
        <v>0.81307405171094271</v>
      </c>
      <c r="S1055" s="5">
        <f t="shared" si="279"/>
        <v>34.349999999999966</v>
      </c>
      <c r="T1055" s="5">
        <f t="shared" si="280"/>
        <v>30.789999999999964</v>
      </c>
      <c r="U1055" s="5">
        <f t="shared" si="281"/>
        <v>0.72880786178107482</v>
      </c>
      <c r="V1055" s="5">
        <f t="shared" si="282"/>
        <v>0.36996644623703184</v>
      </c>
      <c r="W1055" s="5">
        <f t="shared" si="283"/>
        <v>7.8149999999999977</v>
      </c>
      <c r="X1055" s="5">
        <f t="shared" si="284"/>
        <v>338.94499999999999</v>
      </c>
      <c r="Y1055" s="5">
        <f t="shared" si="285"/>
        <v>16.045844800999461</v>
      </c>
      <c r="Z1055" s="10">
        <f t="shared" si="286"/>
        <v>0.62377159281262562</v>
      </c>
      <c r="AA1055">
        <f t="shared" si="287"/>
        <v>3.5600000000000023</v>
      </c>
    </row>
    <row r="1056" spans="1:27">
      <c r="A1056" s="1">
        <f t="shared" si="277"/>
        <v>1549</v>
      </c>
      <c r="B1056" s="1">
        <v>4</v>
      </c>
      <c r="C1056" s="1">
        <v>-2</v>
      </c>
      <c r="D1056" s="2">
        <v>-9</v>
      </c>
      <c r="E1056" s="5">
        <v>271.38</v>
      </c>
      <c r="F1056" s="5">
        <v>274.04000000000002</v>
      </c>
      <c r="G1056" s="5">
        <v>12.27</v>
      </c>
      <c r="H1056" s="5">
        <v>257.89999999999998</v>
      </c>
      <c r="I1056" s="5">
        <v>250.56</v>
      </c>
      <c r="J1056" s="5">
        <v>16.670000000000002</v>
      </c>
      <c r="K1056" s="6">
        <f t="shared" si="270"/>
        <v>264.64</v>
      </c>
      <c r="L1056" s="6">
        <f t="shared" si="271"/>
        <v>13.480000000000018</v>
      </c>
      <c r="M1056" s="6">
        <f t="shared" si="272"/>
        <v>262.3</v>
      </c>
      <c r="N1056" s="5">
        <f t="shared" si="273"/>
        <v>10.349417858024673</v>
      </c>
      <c r="O1056" s="6">
        <f t="shared" si="274"/>
        <v>23.480000000000018</v>
      </c>
      <c r="P1056" s="6">
        <f t="shared" si="275"/>
        <v>20.698835716049345</v>
      </c>
      <c r="Q1056" s="6">
        <f t="shared" si="276"/>
        <v>-0.29720722861308124</v>
      </c>
      <c r="R1056" s="5">
        <f t="shared" si="278"/>
        <v>0.48311896075614807</v>
      </c>
      <c r="S1056" s="5">
        <f t="shared" si="279"/>
        <v>10</v>
      </c>
      <c r="T1056" s="5">
        <f t="shared" si="280"/>
        <v>23.480000000000018</v>
      </c>
      <c r="U1056" s="5">
        <f t="shared" si="281"/>
        <v>1.1343633198554366</v>
      </c>
      <c r="V1056" s="5">
        <f t="shared" si="282"/>
        <v>0.2260996736338749</v>
      </c>
      <c r="W1056" s="5">
        <f t="shared" si="283"/>
        <v>2.339999999999975</v>
      </c>
      <c r="X1056" s="5">
        <f t="shared" si="284"/>
        <v>262.3</v>
      </c>
      <c r="Y1056" s="5">
        <f t="shared" si="285"/>
        <v>25.344420681267529</v>
      </c>
      <c r="Z1056" s="10">
        <f t="shared" si="286"/>
        <v>0.62383571555338191</v>
      </c>
      <c r="AA1056">
        <f t="shared" si="287"/>
        <v>13.480000000000018</v>
      </c>
    </row>
    <row r="1057" spans="1:27">
      <c r="A1057" s="1">
        <f t="shared" si="277"/>
        <v>1276</v>
      </c>
      <c r="B1057" s="1">
        <v>3</v>
      </c>
      <c r="C1057" s="1">
        <v>4</v>
      </c>
      <c r="D1057" s="2">
        <v>-8</v>
      </c>
      <c r="E1057" s="5">
        <v>263.49</v>
      </c>
      <c r="F1057" s="5">
        <v>229.41</v>
      </c>
      <c r="G1057" s="5">
        <v>22.5</v>
      </c>
      <c r="H1057" s="5">
        <v>266.87</v>
      </c>
      <c r="I1057" s="5">
        <v>253.13</v>
      </c>
      <c r="J1057" s="5">
        <v>12.56</v>
      </c>
      <c r="K1057" s="6">
        <f t="shared" si="270"/>
        <v>265.18</v>
      </c>
      <c r="L1057" s="6">
        <f t="shared" si="271"/>
        <v>-3.3799999999999955</v>
      </c>
      <c r="M1057" s="6">
        <f t="shared" si="272"/>
        <v>241.26999999999998</v>
      </c>
      <c r="N1057" s="5">
        <f t="shared" si="273"/>
        <v>12.884133653451443</v>
      </c>
      <c r="O1057" s="6">
        <f t="shared" si="274"/>
        <v>-23.72</v>
      </c>
      <c r="P1057" s="6">
        <f t="shared" si="275"/>
        <v>25.768267306902885</v>
      </c>
      <c r="Q1057" s="6">
        <f t="shared" si="276"/>
        <v>0.5248411303794136</v>
      </c>
      <c r="R1057" s="5">
        <f t="shared" si="278"/>
        <v>0.78934294486114942</v>
      </c>
      <c r="S1057" s="5">
        <f t="shared" si="279"/>
        <v>20.340000000000003</v>
      </c>
      <c r="T1057" s="5">
        <f t="shared" si="280"/>
        <v>23.72</v>
      </c>
      <c r="U1057" s="5">
        <f t="shared" si="281"/>
        <v>0.92051202812716126</v>
      </c>
      <c r="V1057" s="5">
        <f t="shared" si="282"/>
        <v>1.8557708762664797</v>
      </c>
      <c r="W1057" s="5">
        <f t="shared" si="283"/>
        <v>23.910000000000025</v>
      </c>
      <c r="X1057" s="5">
        <f t="shared" si="284"/>
        <v>241.26999999999998</v>
      </c>
      <c r="Y1057" s="5">
        <f t="shared" si="285"/>
        <v>18.726132970172024</v>
      </c>
      <c r="Z1057" s="10">
        <f t="shared" si="286"/>
        <v>0.6239527225679844</v>
      </c>
      <c r="AA1057">
        <f t="shared" si="287"/>
        <v>3.3799999999999955</v>
      </c>
    </row>
    <row r="1058" spans="1:27">
      <c r="A1058" s="1">
        <f t="shared" si="277"/>
        <v>2291</v>
      </c>
      <c r="B1058" s="1">
        <v>6</v>
      </c>
      <c r="C1058" s="1">
        <v>-5</v>
      </c>
      <c r="D1058" s="2">
        <v>-4</v>
      </c>
      <c r="E1058" s="5">
        <v>276.89999999999998</v>
      </c>
      <c r="F1058" s="5">
        <v>270.67</v>
      </c>
      <c r="G1058" s="5">
        <v>15.7</v>
      </c>
      <c r="H1058" s="5">
        <v>277.02999999999997</v>
      </c>
      <c r="I1058" s="5">
        <v>271.08</v>
      </c>
      <c r="J1058" s="5">
        <v>19.39</v>
      </c>
      <c r="K1058" s="6">
        <f t="shared" si="270"/>
        <v>276.96499999999997</v>
      </c>
      <c r="L1058" s="6">
        <f t="shared" si="271"/>
        <v>-0.12999999999999545</v>
      </c>
      <c r="M1058" s="6">
        <f t="shared" si="272"/>
        <v>270.875</v>
      </c>
      <c r="N1058" s="5">
        <f t="shared" si="273"/>
        <v>12.474595183812578</v>
      </c>
      <c r="O1058" s="6">
        <f t="shared" si="274"/>
        <v>-0.40999999999996817</v>
      </c>
      <c r="P1058" s="6">
        <f t="shared" si="275"/>
        <v>24.949190367625157</v>
      </c>
      <c r="Q1058" s="6">
        <f t="shared" si="276"/>
        <v>-0.20801603824554143</v>
      </c>
      <c r="R1058" s="5">
        <f t="shared" si="278"/>
        <v>1.1222809072125618E-2</v>
      </c>
      <c r="S1058" s="5">
        <f t="shared" si="279"/>
        <v>0.27999999999997272</v>
      </c>
      <c r="T1058" s="5">
        <f t="shared" si="280"/>
        <v>0.40999999999996817</v>
      </c>
      <c r="U1058" s="5">
        <f t="shared" si="281"/>
        <v>1.6433398998469982E-2</v>
      </c>
      <c r="V1058" s="5">
        <f t="shared" si="282"/>
        <v>0.48819219463751001</v>
      </c>
      <c r="W1058" s="5">
        <f t="shared" si="283"/>
        <v>6.089999999999975</v>
      </c>
      <c r="X1058" s="5">
        <f t="shared" si="284"/>
        <v>270.875</v>
      </c>
      <c r="Y1058" s="5">
        <f t="shared" si="285"/>
        <v>21.714131481516596</v>
      </c>
      <c r="Z1058" s="10">
        <f t="shared" si="286"/>
        <v>0.62420589551845784</v>
      </c>
      <c r="AA1058">
        <f t="shared" si="287"/>
        <v>0.12999999999999545</v>
      </c>
    </row>
    <row r="1059" spans="1:27">
      <c r="A1059" s="1">
        <f t="shared" si="277"/>
        <v>349</v>
      </c>
      <c r="B1059" s="1">
        <v>1</v>
      </c>
      <c r="C1059" s="1">
        <v>-2</v>
      </c>
      <c r="D1059" s="2">
        <v>-9</v>
      </c>
      <c r="E1059" s="5">
        <v>279.43</v>
      </c>
      <c r="F1059" s="5">
        <v>245.98</v>
      </c>
      <c r="G1059" s="5">
        <v>14.86</v>
      </c>
      <c r="H1059" s="5">
        <v>289.67</v>
      </c>
      <c r="I1059" s="5">
        <v>300.97000000000003</v>
      </c>
      <c r="J1059" s="5">
        <v>22.77</v>
      </c>
      <c r="K1059" s="6">
        <f t="shared" si="270"/>
        <v>284.55</v>
      </c>
      <c r="L1059" s="6">
        <f t="shared" si="271"/>
        <v>-10.240000000000009</v>
      </c>
      <c r="M1059" s="6">
        <f t="shared" si="272"/>
        <v>273.47500000000002</v>
      </c>
      <c r="N1059" s="5">
        <f t="shared" si="273"/>
        <v>13.594966899555144</v>
      </c>
      <c r="O1059" s="6">
        <f t="shared" si="274"/>
        <v>-54.990000000000038</v>
      </c>
      <c r="P1059" s="6">
        <f t="shared" si="275"/>
        <v>27.189933799110289</v>
      </c>
      <c r="Q1059" s="6">
        <f t="shared" si="276"/>
        <v>-0.40261912571816971</v>
      </c>
      <c r="R1059" s="5">
        <f t="shared" si="278"/>
        <v>1.645829678388711</v>
      </c>
      <c r="S1059" s="5">
        <f t="shared" si="279"/>
        <v>44.750000000000028</v>
      </c>
      <c r="T1059" s="5">
        <f t="shared" si="280"/>
        <v>54.990000000000038</v>
      </c>
      <c r="U1059" s="5">
        <f t="shared" si="281"/>
        <v>2.0224396427842506</v>
      </c>
      <c r="V1059" s="5">
        <f t="shared" si="282"/>
        <v>0.81463971790636613</v>
      </c>
      <c r="W1059" s="5">
        <f t="shared" si="283"/>
        <v>11.074999999999989</v>
      </c>
      <c r="X1059" s="5">
        <f t="shared" si="284"/>
        <v>273.47500000000002</v>
      </c>
      <c r="Y1059" s="5">
        <f t="shared" si="285"/>
        <v>20.115900393177764</v>
      </c>
      <c r="Z1059" s="10">
        <f t="shared" si="286"/>
        <v>0.62445336094859794</v>
      </c>
      <c r="AA1059">
        <f t="shared" si="287"/>
        <v>10.240000000000009</v>
      </c>
    </row>
    <row r="1060" spans="1:27">
      <c r="A1060" s="1">
        <f t="shared" si="277"/>
        <v>2003</v>
      </c>
      <c r="B1060" s="1">
        <v>5</v>
      </c>
      <c r="C1060" s="1">
        <v>0</v>
      </c>
      <c r="D1060" s="2">
        <v>3</v>
      </c>
      <c r="E1060" s="5">
        <v>205.59</v>
      </c>
      <c r="F1060" s="5">
        <v>200.81</v>
      </c>
      <c r="G1060" s="5">
        <v>12.11</v>
      </c>
      <c r="H1060" s="5">
        <v>187.8</v>
      </c>
      <c r="I1060" s="5">
        <v>180.9</v>
      </c>
      <c r="J1060" s="5">
        <v>10.95</v>
      </c>
      <c r="K1060" s="6">
        <f t="shared" ref="K1060:K1123" si="288" xml:space="preserve"> 0.5*(E1060+H1060)</f>
        <v>196.69499999999999</v>
      </c>
      <c r="L1060" s="6">
        <f t="shared" ref="L1060:L1123" si="289">E1060-H1060</f>
        <v>17.789999999999992</v>
      </c>
      <c r="M1060" s="6">
        <f t="shared" ref="M1060:M1123" si="290">0.5*(F1060+I1060)</f>
        <v>190.85500000000002</v>
      </c>
      <c r="N1060" s="5">
        <f t="shared" ref="N1060:N1123" si="291">0.5*P1060</f>
        <v>8.1632499655468109</v>
      </c>
      <c r="O1060" s="6">
        <f t="shared" ref="O1060:O1123" si="292">F1060-I1060</f>
        <v>19.909999999999997</v>
      </c>
      <c r="P1060" s="6">
        <f t="shared" ref="P1060:P1123" si="293">SQRT(G1060*G1060+J1060*J1060)</f>
        <v>16.326499931093622</v>
      </c>
      <c r="Q1060" s="6">
        <f t="shared" ref="Q1060:Q1123" si="294">(G1060*G1060-J1060*J1060)/(G1060*G1060+J1060*J1060)</f>
        <v>0.10035317342113023</v>
      </c>
      <c r="R1060" s="5">
        <f t="shared" si="278"/>
        <v>0.12985024401724279</v>
      </c>
      <c r="S1060" s="5">
        <f t="shared" si="279"/>
        <v>2.1200000000000045</v>
      </c>
      <c r="T1060" s="5">
        <f t="shared" si="280"/>
        <v>19.909999999999997</v>
      </c>
      <c r="U1060" s="5">
        <f t="shared" si="281"/>
        <v>1.219489791690235</v>
      </c>
      <c r="V1060" s="5">
        <f t="shared" si="282"/>
        <v>0.7154013443968803</v>
      </c>
      <c r="W1060" s="5">
        <f t="shared" si="283"/>
        <v>5.839999999999975</v>
      </c>
      <c r="X1060" s="5">
        <f t="shared" si="284"/>
        <v>190.85500000000002</v>
      </c>
      <c r="Y1060" s="5">
        <f t="shared" si="285"/>
        <v>23.379781435764929</v>
      </c>
      <c r="Z1060" s="10">
        <f t="shared" si="286"/>
        <v>0.62469192407137775</v>
      </c>
      <c r="AA1060">
        <f t="shared" si="287"/>
        <v>17.789999999999992</v>
      </c>
    </row>
    <row r="1061" spans="1:27">
      <c r="A1061" s="1">
        <f t="shared" si="277"/>
        <v>1877</v>
      </c>
      <c r="B1061" s="1">
        <v>5</v>
      </c>
      <c r="C1061" s="1">
        <v>-6</v>
      </c>
      <c r="D1061" s="2">
        <v>3</v>
      </c>
      <c r="E1061" s="5">
        <v>207.1</v>
      </c>
      <c r="F1061" s="5">
        <v>228.73</v>
      </c>
      <c r="G1061" s="5">
        <v>23.85</v>
      </c>
      <c r="H1061" s="5">
        <v>225.09</v>
      </c>
      <c r="I1061" s="5">
        <v>221.46</v>
      </c>
      <c r="J1061" s="5">
        <v>13.89</v>
      </c>
      <c r="K1061" s="6">
        <f t="shared" si="288"/>
        <v>216.095</v>
      </c>
      <c r="L1061" s="6">
        <f t="shared" si="289"/>
        <v>-17.990000000000009</v>
      </c>
      <c r="M1061" s="6">
        <f t="shared" si="290"/>
        <v>225.095</v>
      </c>
      <c r="N1061" s="5">
        <f t="shared" si="291"/>
        <v>13.799951086869838</v>
      </c>
      <c r="O1061" s="6">
        <f t="shared" si="292"/>
        <v>7.2699999999999818</v>
      </c>
      <c r="P1061" s="6">
        <f t="shared" si="293"/>
        <v>27.599902173739675</v>
      </c>
      <c r="Q1061" s="6">
        <f t="shared" si="294"/>
        <v>0.49345340349766192</v>
      </c>
      <c r="R1061" s="5">
        <f t="shared" si="278"/>
        <v>0.91522063523956909</v>
      </c>
      <c r="S1061" s="5">
        <f t="shared" si="279"/>
        <v>25.259999999999991</v>
      </c>
      <c r="T1061" s="5">
        <f t="shared" si="280"/>
        <v>7.2699999999999818</v>
      </c>
      <c r="U1061" s="5">
        <f t="shared" si="281"/>
        <v>0.26340673072809395</v>
      </c>
      <c r="V1061" s="5">
        <f t="shared" si="282"/>
        <v>0.65217622463627278</v>
      </c>
      <c r="W1061" s="5">
        <f t="shared" si="283"/>
        <v>9</v>
      </c>
      <c r="X1061" s="5">
        <f t="shared" si="284"/>
        <v>225.095</v>
      </c>
      <c r="Y1061" s="5">
        <f t="shared" si="285"/>
        <v>16.311289698277982</v>
      </c>
      <c r="Z1061" s="10">
        <f t="shared" si="286"/>
        <v>0.62512878673118222</v>
      </c>
      <c r="AA1061">
        <f t="shared" si="287"/>
        <v>17.990000000000009</v>
      </c>
    </row>
    <row r="1062" spans="1:27">
      <c r="A1062" s="1">
        <f t="shared" si="277"/>
        <v>832</v>
      </c>
      <c r="B1062" s="1">
        <v>2</v>
      </c>
      <c r="C1062" s="1">
        <v>2</v>
      </c>
      <c r="D1062" s="2">
        <v>-10</v>
      </c>
      <c r="E1062" s="5">
        <v>341.92</v>
      </c>
      <c r="F1062" s="5">
        <v>326.70999999999998</v>
      </c>
      <c r="G1062" s="5">
        <v>17.03</v>
      </c>
      <c r="H1062" s="5">
        <v>334.99</v>
      </c>
      <c r="I1062" s="5">
        <v>333.19</v>
      </c>
      <c r="J1062" s="5">
        <v>18.8</v>
      </c>
      <c r="K1062" s="6">
        <f t="shared" si="288"/>
        <v>338.45500000000004</v>
      </c>
      <c r="L1062" s="6">
        <f t="shared" si="289"/>
        <v>6.9300000000000068</v>
      </c>
      <c r="M1062" s="6">
        <f t="shared" si="290"/>
        <v>329.95</v>
      </c>
      <c r="N1062" s="5">
        <f t="shared" si="291"/>
        <v>12.683265549534157</v>
      </c>
      <c r="O1062" s="6">
        <f t="shared" si="292"/>
        <v>-6.4800000000000182</v>
      </c>
      <c r="P1062" s="6">
        <f t="shared" si="293"/>
        <v>25.366531099068315</v>
      </c>
      <c r="Q1062" s="6">
        <f t="shared" si="294"/>
        <v>-9.8559368564585678E-2</v>
      </c>
      <c r="R1062" s="5">
        <f t="shared" si="278"/>
        <v>0.52864934301137301</v>
      </c>
      <c r="S1062" s="5">
        <f t="shared" si="279"/>
        <v>13.410000000000025</v>
      </c>
      <c r="T1062" s="5">
        <f t="shared" si="280"/>
        <v>6.4800000000000182</v>
      </c>
      <c r="U1062" s="5">
        <f t="shared" si="281"/>
        <v>0.25545471608603282</v>
      </c>
      <c r="V1062" s="5">
        <f t="shared" si="282"/>
        <v>0.67056862972583842</v>
      </c>
      <c r="W1062" s="5">
        <f t="shared" si="283"/>
        <v>8.5050000000000523</v>
      </c>
      <c r="X1062" s="5">
        <f t="shared" si="284"/>
        <v>329.95</v>
      </c>
      <c r="Y1062" s="5">
        <f t="shared" si="285"/>
        <v>26.014593695242681</v>
      </c>
      <c r="Z1062" s="10">
        <f t="shared" si="286"/>
        <v>0.62529992803453927</v>
      </c>
      <c r="AA1062">
        <f t="shared" si="287"/>
        <v>6.9300000000000068</v>
      </c>
    </row>
    <row r="1063" spans="1:27">
      <c r="A1063" s="1">
        <f t="shared" si="277"/>
        <v>1102</v>
      </c>
      <c r="B1063" s="1">
        <v>3</v>
      </c>
      <c r="C1063" s="1">
        <v>-5</v>
      </c>
      <c r="D1063" s="2">
        <v>7</v>
      </c>
      <c r="E1063" s="5">
        <v>213.03</v>
      </c>
      <c r="F1063" s="5">
        <v>229.43</v>
      </c>
      <c r="G1063" s="5">
        <v>21.4</v>
      </c>
      <c r="H1063" s="5">
        <v>201.75</v>
      </c>
      <c r="I1063" s="5">
        <v>198.07</v>
      </c>
      <c r="J1063" s="5">
        <v>9.2799999999999994</v>
      </c>
      <c r="K1063" s="6">
        <f t="shared" si="288"/>
        <v>207.39</v>
      </c>
      <c r="L1063" s="6">
        <f t="shared" si="289"/>
        <v>11.280000000000001</v>
      </c>
      <c r="M1063" s="6">
        <f t="shared" si="290"/>
        <v>213.75</v>
      </c>
      <c r="N1063" s="5">
        <f t="shared" si="291"/>
        <v>11.662744102482913</v>
      </c>
      <c r="O1063" s="6">
        <f t="shared" si="292"/>
        <v>31.360000000000014</v>
      </c>
      <c r="P1063" s="6">
        <f t="shared" si="293"/>
        <v>23.325488204965826</v>
      </c>
      <c r="Q1063" s="6">
        <f t="shared" si="294"/>
        <v>0.68343385806163226</v>
      </c>
      <c r="R1063" s="5">
        <f t="shared" si="278"/>
        <v>0.86086086702893216</v>
      </c>
      <c r="S1063" s="5">
        <f t="shared" si="279"/>
        <v>20.080000000000013</v>
      </c>
      <c r="T1063" s="5">
        <f t="shared" si="280"/>
        <v>31.360000000000014</v>
      </c>
      <c r="U1063" s="5">
        <f t="shared" si="281"/>
        <v>1.3444520313758621</v>
      </c>
      <c r="V1063" s="5">
        <f t="shared" si="282"/>
        <v>0.54532620660398579</v>
      </c>
      <c r="W1063" s="5">
        <f t="shared" si="283"/>
        <v>6.3600000000000136</v>
      </c>
      <c r="X1063" s="5">
        <f t="shared" si="284"/>
        <v>213.75</v>
      </c>
      <c r="Y1063" s="5">
        <f t="shared" si="285"/>
        <v>18.327590670063163</v>
      </c>
      <c r="Z1063" s="10">
        <f t="shared" si="286"/>
        <v>0.62541026534587685</v>
      </c>
      <c r="AA1063">
        <f t="shared" si="287"/>
        <v>11.280000000000001</v>
      </c>
    </row>
    <row r="1064" spans="1:27">
      <c r="A1064" s="1">
        <f t="shared" si="277"/>
        <v>1889</v>
      </c>
      <c r="B1064" s="1">
        <v>5</v>
      </c>
      <c r="C1064" s="1">
        <v>-5</v>
      </c>
      <c r="D1064" s="2">
        <v>-6</v>
      </c>
      <c r="E1064" s="5">
        <v>211.28</v>
      </c>
      <c r="F1064" s="5">
        <v>215.43</v>
      </c>
      <c r="G1064" s="5">
        <v>10.73</v>
      </c>
      <c r="H1064" s="5">
        <v>202.68</v>
      </c>
      <c r="I1064" s="5">
        <v>212.44</v>
      </c>
      <c r="J1064" s="5">
        <v>12.01</v>
      </c>
      <c r="K1064" s="6">
        <f t="shared" si="288"/>
        <v>206.98000000000002</v>
      </c>
      <c r="L1064" s="6">
        <f t="shared" si="289"/>
        <v>8.5999999999999943</v>
      </c>
      <c r="M1064" s="6">
        <f t="shared" si="290"/>
        <v>213.935</v>
      </c>
      <c r="N1064" s="5">
        <f t="shared" si="291"/>
        <v>8.0525306581223273</v>
      </c>
      <c r="O1064" s="6">
        <f t="shared" si="292"/>
        <v>2.9900000000000091</v>
      </c>
      <c r="P1064" s="6">
        <f t="shared" si="293"/>
        <v>16.105061316244655</v>
      </c>
      <c r="Q1064" s="6">
        <f t="shared" si="294"/>
        <v>-0.11222139544208526</v>
      </c>
      <c r="R1064" s="5">
        <f t="shared" si="278"/>
        <v>0.34833769892830896</v>
      </c>
      <c r="S1064" s="5">
        <f t="shared" si="279"/>
        <v>5.6099999999999852</v>
      </c>
      <c r="T1064" s="5">
        <f t="shared" si="280"/>
        <v>2.9900000000000091</v>
      </c>
      <c r="U1064" s="5">
        <f t="shared" si="281"/>
        <v>0.18565592153220137</v>
      </c>
      <c r="V1064" s="5">
        <f t="shared" si="282"/>
        <v>0.86370363495414959</v>
      </c>
      <c r="W1064" s="5">
        <f t="shared" si="283"/>
        <v>6.9549999999999841</v>
      </c>
      <c r="X1064" s="5">
        <f t="shared" si="284"/>
        <v>213.935</v>
      </c>
      <c r="Y1064" s="5">
        <f t="shared" si="285"/>
        <v>26.567424463539382</v>
      </c>
      <c r="Z1064" s="10">
        <f t="shared" si="286"/>
        <v>0.6254238562766854</v>
      </c>
      <c r="AA1064">
        <f t="shared" si="287"/>
        <v>8.5999999999999943</v>
      </c>
    </row>
    <row r="1065" spans="1:27">
      <c r="A1065" s="1">
        <f t="shared" si="277"/>
        <v>2296</v>
      </c>
      <c r="B1065" s="1">
        <v>6</v>
      </c>
      <c r="C1065" s="1">
        <v>-5</v>
      </c>
      <c r="D1065" s="2">
        <v>1</v>
      </c>
      <c r="E1065" s="5">
        <v>320.26</v>
      </c>
      <c r="F1065" s="5">
        <v>313.07</v>
      </c>
      <c r="G1065" s="5">
        <v>13.92</v>
      </c>
      <c r="H1065" s="5">
        <v>307.13</v>
      </c>
      <c r="I1065" s="5">
        <v>328.18</v>
      </c>
      <c r="J1065" s="5">
        <v>18.18</v>
      </c>
      <c r="K1065" s="6">
        <f t="shared" si="288"/>
        <v>313.69499999999999</v>
      </c>
      <c r="L1065" s="6">
        <f t="shared" si="289"/>
        <v>13.129999999999995</v>
      </c>
      <c r="M1065" s="6">
        <f t="shared" si="290"/>
        <v>320.625</v>
      </c>
      <c r="N1065" s="5">
        <f t="shared" si="291"/>
        <v>11.448567595992087</v>
      </c>
      <c r="O1065" s="6">
        <f t="shared" si="292"/>
        <v>-15.110000000000014</v>
      </c>
      <c r="P1065" s="6">
        <f t="shared" si="293"/>
        <v>22.897135191984173</v>
      </c>
      <c r="Q1065" s="6">
        <f t="shared" si="294"/>
        <v>-0.26082687303015112</v>
      </c>
      <c r="R1065" s="5">
        <f t="shared" si="278"/>
        <v>1.2333420649883862</v>
      </c>
      <c r="S1065" s="5">
        <f t="shared" si="279"/>
        <v>28.240000000000009</v>
      </c>
      <c r="T1065" s="5">
        <f t="shared" si="280"/>
        <v>15.110000000000014</v>
      </c>
      <c r="U1065" s="5">
        <f t="shared" si="281"/>
        <v>0.65990788250618015</v>
      </c>
      <c r="V1065" s="5">
        <f t="shared" si="282"/>
        <v>0.60531590016781323</v>
      </c>
      <c r="W1065" s="5">
        <f t="shared" si="283"/>
        <v>6.9300000000000068</v>
      </c>
      <c r="X1065" s="5">
        <f t="shared" si="284"/>
        <v>320.625</v>
      </c>
      <c r="Y1065" s="5">
        <f t="shared" si="285"/>
        <v>28.005686939582237</v>
      </c>
      <c r="Z1065" s="10">
        <f t="shared" si="286"/>
        <v>0.62545823201873363</v>
      </c>
      <c r="AA1065">
        <f t="shared" si="287"/>
        <v>13.129999999999995</v>
      </c>
    </row>
    <row r="1066" spans="1:27">
      <c r="A1066" s="1">
        <f t="shared" si="277"/>
        <v>1450</v>
      </c>
      <c r="B1066" s="1">
        <v>4</v>
      </c>
      <c r="C1066" s="1">
        <v>-7</v>
      </c>
      <c r="D1066" s="2">
        <v>-3</v>
      </c>
      <c r="E1066" s="5">
        <v>64.95</v>
      </c>
      <c r="F1066" s="5">
        <v>51.3</v>
      </c>
      <c r="G1066" s="5">
        <v>7.53</v>
      </c>
      <c r="H1066" s="5">
        <v>65.63</v>
      </c>
      <c r="I1066" s="5">
        <v>62.09</v>
      </c>
      <c r="J1066" s="5">
        <v>6.7</v>
      </c>
      <c r="K1066" s="6">
        <f t="shared" si="288"/>
        <v>65.289999999999992</v>
      </c>
      <c r="L1066" s="6">
        <f t="shared" si="289"/>
        <v>-0.67999999999999261</v>
      </c>
      <c r="M1066" s="6">
        <f t="shared" si="290"/>
        <v>56.695</v>
      </c>
      <c r="N1066" s="5">
        <f t="shared" si="291"/>
        <v>5.0396155607347675</v>
      </c>
      <c r="O1066" s="6">
        <f t="shared" si="292"/>
        <v>-10.790000000000006</v>
      </c>
      <c r="P1066" s="6">
        <f t="shared" si="293"/>
        <v>10.079231121469535</v>
      </c>
      <c r="Q1066" s="6">
        <f t="shared" si="294"/>
        <v>0.11625942874804734</v>
      </c>
      <c r="R1066" s="5">
        <f t="shared" si="278"/>
        <v>1.0030527009609829</v>
      </c>
      <c r="S1066" s="5">
        <f t="shared" si="279"/>
        <v>10.110000000000014</v>
      </c>
      <c r="T1066" s="5">
        <f t="shared" si="280"/>
        <v>10.790000000000006</v>
      </c>
      <c r="U1066" s="5">
        <f t="shared" si="281"/>
        <v>1.0705181645271016</v>
      </c>
      <c r="V1066" s="5">
        <f t="shared" si="282"/>
        <v>1.705487233384694</v>
      </c>
      <c r="W1066" s="5">
        <f t="shared" si="283"/>
        <v>8.5949999999999918</v>
      </c>
      <c r="X1066" s="5">
        <f t="shared" si="284"/>
        <v>56.695</v>
      </c>
      <c r="Y1066" s="5">
        <f t="shared" si="285"/>
        <v>11.249866049650414</v>
      </c>
      <c r="Z1066" s="10">
        <f t="shared" si="286"/>
        <v>0.62561329909137953</v>
      </c>
      <c r="AA1066">
        <f t="shared" si="287"/>
        <v>0.67999999999999261</v>
      </c>
    </row>
    <row r="1067" spans="1:27">
      <c r="A1067" s="1">
        <f t="shared" si="277"/>
        <v>1899</v>
      </c>
      <c r="B1067" s="1">
        <v>5</v>
      </c>
      <c r="C1067" s="1">
        <v>-5</v>
      </c>
      <c r="D1067" s="2">
        <v>4</v>
      </c>
      <c r="E1067" s="5">
        <v>142.9</v>
      </c>
      <c r="F1067" s="5">
        <v>136.25</v>
      </c>
      <c r="G1067" s="5">
        <v>13.26</v>
      </c>
      <c r="H1067" s="5">
        <v>141.54</v>
      </c>
      <c r="I1067" s="5">
        <v>124.01</v>
      </c>
      <c r="J1067" s="5">
        <v>10.25</v>
      </c>
      <c r="K1067" s="6">
        <f t="shared" si="288"/>
        <v>142.22</v>
      </c>
      <c r="L1067" s="6">
        <f t="shared" si="289"/>
        <v>1.3600000000000136</v>
      </c>
      <c r="M1067" s="6">
        <f t="shared" si="290"/>
        <v>130.13</v>
      </c>
      <c r="N1067" s="5">
        <f t="shared" si="291"/>
        <v>8.379888125744877</v>
      </c>
      <c r="O1067" s="6">
        <f t="shared" si="292"/>
        <v>12.239999999999995</v>
      </c>
      <c r="P1067" s="6">
        <f t="shared" si="293"/>
        <v>16.759776251489754</v>
      </c>
      <c r="Q1067" s="6">
        <f t="shared" si="294"/>
        <v>0.251931627351765</v>
      </c>
      <c r="R1067" s="5">
        <f t="shared" si="278"/>
        <v>0.64917334436567276</v>
      </c>
      <c r="S1067" s="5">
        <f t="shared" si="279"/>
        <v>10.879999999999981</v>
      </c>
      <c r="T1067" s="5">
        <f t="shared" si="280"/>
        <v>12.239999999999995</v>
      </c>
      <c r="U1067" s="5">
        <f t="shared" si="281"/>
        <v>0.73032001241138278</v>
      </c>
      <c r="V1067" s="5">
        <f t="shared" si="282"/>
        <v>1.442740024518566</v>
      </c>
      <c r="W1067" s="5">
        <f t="shared" si="283"/>
        <v>12.090000000000003</v>
      </c>
      <c r="X1067" s="5">
        <f t="shared" si="284"/>
        <v>130.13</v>
      </c>
      <c r="Y1067" s="5">
        <f t="shared" si="285"/>
        <v>15.528846930570797</v>
      </c>
      <c r="Z1067" s="10">
        <f t="shared" si="286"/>
        <v>0.62574355769756029</v>
      </c>
      <c r="AA1067">
        <f t="shared" si="287"/>
        <v>1.3600000000000136</v>
      </c>
    </row>
    <row r="1068" spans="1:27">
      <c r="A1068" s="1">
        <f t="shared" si="277"/>
        <v>1299</v>
      </c>
      <c r="B1068" s="1">
        <v>3</v>
      </c>
      <c r="C1068" s="1">
        <v>5</v>
      </c>
      <c r="D1068" s="2">
        <v>-6</v>
      </c>
      <c r="E1068" s="5">
        <v>137.03</v>
      </c>
      <c r="F1068" s="5">
        <v>140.36000000000001</v>
      </c>
      <c r="G1068" s="5">
        <v>7.96</v>
      </c>
      <c r="H1068" s="5">
        <v>138.53</v>
      </c>
      <c r="I1068" s="5">
        <v>141.41</v>
      </c>
      <c r="J1068" s="5">
        <v>11.45</v>
      </c>
      <c r="K1068" s="6">
        <f t="shared" si="288"/>
        <v>137.78</v>
      </c>
      <c r="L1068" s="6">
        <f t="shared" si="289"/>
        <v>-1.5</v>
      </c>
      <c r="M1068" s="6">
        <f t="shared" si="290"/>
        <v>140.88499999999999</v>
      </c>
      <c r="N1068" s="5">
        <f t="shared" si="291"/>
        <v>6.9725192721139182</v>
      </c>
      <c r="O1068" s="6">
        <f t="shared" si="292"/>
        <v>-1.0499999999999829</v>
      </c>
      <c r="P1068" s="6">
        <f t="shared" si="293"/>
        <v>13.945038544227836</v>
      </c>
      <c r="Q1068" s="6">
        <f t="shared" si="294"/>
        <v>-0.34834655856787955</v>
      </c>
      <c r="R1068" s="5">
        <f t="shared" si="278"/>
        <v>3.2269541498419319E-2</v>
      </c>
      <c r="S1068" s="5">
        <f t="shared" si="279"/>
        <v>0.45000000000001705</v>
      </c>
      <c r="T1068" s="5">
        <f t="shared" si="280"/>
        <v>1.0499999999999829</v>
      </c>
      <c r="U1068" s="5">
        <f t="shared" si="281"/>
        <v>7.5295596829641001E-2</v>
      </c>
      <c r="V1068" s="5">
        <f t="shared" si="282"/>
        <v>0.44531967267816824</v>
      </c>
      <c r="W1068" s="5">
        <f t="shared" si="283"/>
        <v>3.1049999999999898</v>
      </c>
      <c r="X1068" s="5">
        <f t="shared" si="284"/>
        <v>140.88499999999999</v>
      </c>
      <c r="Y1068" s="5">
        <f t="shared" si="285"/>
        <v>20.205752684465036</v>
      </c>
      <c r="Z1068" s="10">
        <f t="shared" si="286"/>
        <v>0.62639524263838409</v>
      </c>
      <c r="AA1068">
        <f t="shared" si="287"/>
        <v>1.5</v>
      </c>
    </row>
    <row r="1069" spans="1:27">
      <c r="A1069" s="1">
        <f t="shared" si="277"/>
        <v>1479</v>
      </c>
      <c r="B1069" s="1">
        <v>4</v>
      </c>
      <c r="C1069" s="1">
        <v>-6</v>
      </c>
      <c r="D1069" s="2">
        <v>5</v>
      </c>
      <c r="E1069" s="5">
        <v>252.2</v>
      </c>
      <c r="F1069" s="5">
        <v>262.47000000000003</v>
      </c>
      <c r="G1069" s="5">
        <v>28.21</v>
      </c>
      <c r="H1069" s="5">
        <v>251.54</v>
      </c>
      <c r="I1069" s="5">
        <v>210.78</v>
      </c>
      <c r="J1069" s="5">
        <v>20.97</v>
      </c>
      <c r="K1069" s="6">
        <f t="shared" si="288"/>
        <v>251.87</v>
      </c>
      <c r="L1069" s="6">
        <f t="shared" si="289"/>
        <v>0.65999999999999659</v>
      </c>
      <c r="M1069" s="6">
        <f t="shared" si="290"/>
        <v>236.625</v>
      </c>
      <c r="N1069" s="5">
        <f t="shared" si="291"/>
        <v>17.575160027720944</v>
      </c>
      <c r="O1069" s="6">
        <f t="shared" si="292"/>
        <v>51.690000000000026</v>
      </c>
      <c r="P1069" s="6">
        <f t="shared" si="293"/>
        <v>35.150320055441888</v>
      </c>
      <c r="Q1069" s="6">
        <f t="shared" si="294"/>
        <v>0.28818310947800369</v>
      </c>
      <c r="R1069" s="5">
        <f t="shared" si="278"/>
        <v>1.4517648749573673</v>
      </c>
      <c r="S1069" s="5">
        <f t="shared" si="279"/>
        <v>51.03000000000003</v>
      </c>
      <c r="T1069" s="5">
        <f t="shared" si="280"/>
        <v>51.690000000000026</v>
      </c>
      <c r="U1069" s="5">
        <f t="shared" si="281"/>
        <v>1.4705413753977328</v>
      </c>
      <c r="V1069" s="5">
        <f t="shared" si="282"/>
        <v>0.86741742185871284</v>
      </c>
      <c r="W1069" s="5">
        <f t="shared" si="283"/>
        <v>15.245000000000005</v>
      </c>
      <c r="X1069" s="5">
        <f t="shared" si="284"/>
        <v>236.625</v>
      </c>
      <c r="Y1069" s="5">
        <f t="shared" si="285"/>
        <v>13.463604293034953</v>
      </c>
      <c r="Z1069" s="10">
        <f t="shared" si="286"/>
        <v>0.62647825181725181</v>
      </c>
      <c r="AA1069">
        <f t="shared" si="287"/>
        <v>0.65999999999999659</v>
      </c>
    </row>
    <row r="1070" spans="1:27">
      <c r="A1070" s="1">
        <f t="shared" si="277"/>
        <v>875</v>
      </c>
      <c r="B1070" s="1">
        <v>2</v>
      </c>
      <c r="C1070" s="1">
        <v>4</v>
      </c>
      <c r="D1070" s="2">
        <v>-9</v>
      </c>
      <c r="E1070" s="5">
        <v>158.69999999999999</v>
      </c>
      <c r="F1070" s="5">
        <v>161.74</v>
      </c>
      <c r="G1070" s="5">
        <v>9.06</v>
      </c>
      <c r="H1070" s="5">
        <v>164.67</v>
      </c>
      <c r="I1070" s="5">
        <v>167.53</v>
      </c>
      <c r="J1070" s="5">
        <v>7.39</v>
      </c>
      <c r="K1070" s="6">
        <f t="shared" si="288"/>
        <v>161.685</v>
      </c>
      <c r="L1070" s="6">
        <f t="shared" si="289"/>
        <v>-5.9699999999999989</v>
      </c>
      <c r="M1070" s="6">
        <f t="shared" si="290"/>
        <v>164.63499999999999</v>
      </c>
      <c r="N1070" s="5">
        <f t="shared" si="291"/>
        <v>5.8458468163303765</v>
      </c>
      <c r="O1070" s="6">
        <f t="shared" si="292"/>
        <v>-5.789999999999992</v>
      </c>
      <c r="P1070" s="6">
        <f t="shared" si="293"/>
        <v>11.691693632660753</v>
      </c>
      <c r="Q1070" s="6">
        <f t="shared" si="294"/>
        <v>0.20096828210397261</v>
      </c>
      <c r="R1070" s="5">
        <f t="shared" si="278"/>
        <v>1.5395545389350326E-2</v>
      </c>
      <c r="S1070" s="5">
        <f t="shared" si="279"/>
        <v>0.18000000000000682</v>
      </c>
      <c r="T1070" s="5">
        <f t="shared" si="280"/>
        <v>5.789999999999992</v>
      </c>
      <c r="U1070" s="5">
        <f t="shared" si="281"/>
        <v>0.4952233766907494</v>
      </c>
      <c r="V1070" s="5">
        <f t="shared" si="282"/>
        <v>0.50463176553979516</v>
      </c>
      <c r="W1070" s="5">
        <f t="shared" si="283"/>
        <v>2.9499999999999886</v>
      </c>
      <c r="X1070" s="5">
        <f t="shared" si="284"/>
        <v>164.63499999999999</v>
      </c>
      <c r="Y1070" s="5">
        <f t="shared" si="285"/>
        <v>28.16272905750661</v>
      </c>
      <c r="Z1070" s="10">
        <f t="shared" si="286"/>
        <v>0.62723440594406177</v>
      </c>
      <c r="AA1070">
        <f t="shared" si="287"/>
        <v>5.9699999999999989</v>
      </c>
    </row>
    <row r="1071" spans="1:27">
      <c r="A1071" s="1">
        <f t="shared" si="277"/>
        <v>528</v>
      </c>
      <c r="B1071" s="1">
        <v>1</v>
      </c>
      <c r="C1071" s="1">
        <v>6</v>
      </c>
      <c r="D1071" s="2">
        <v>2</v>
      </c>
      <c r="E1071" s="5">
        <v>43.41</v>
      </c>
      <c r="F1071" s="5">
        <v>48.51</v>
      </c>
      <c r="G1071" s="5">
        <v>5.81</v>
      </c>
      <c r="H1071" s="5">
        <v>47.58</v>
      </c>
      <c r="I1071" s="5">
        <v>48.55</v>
      </c>
      <c r="J1071" s="5">
        <v>7.07</v>
      </c>
      <c r="K1071" s="6">
        <f t="shared" si="288"/>
        <v>45.494999999999997</v>
      </c>
      <c r="L1071" s="6">
        <f t="shared" si="289"/>
        <v>-4.1700000000000017</v>
      </c>
      <c r="M1071" s="6">
        <f t="shared" si="290"/>
        <v>48.53</v>
      </c>
      <c r="N1071" s="5">
        <f t="shared" si="291"/>
        <v>4.5755054365610803</v>
      </c>
      <c r="O1071" s="6">
        <f t="shared" si="292"/>
        <v>-3.9999999999999147E-2</v>
      </c>
      <c r="P1071" s="6">
        <f t="shared" si="293"/>
        <v>9.1510108731221607</v>
      </c>
      <c r="Q1071" s="6">
        <f t="shared" si="294"/>
        <v>-0.19379754242246935</v>
      </c>
      <c r="R1071" s="5">
        <f t="shared" si="278"/>
        <v>0.45131625972933859</v>
      </c>
      <c r="S1071" s="5">
        <f t="shared" si="279"/>
        <v>4.1300000000000026</v>
      </c>
      <c r="T1071" s="5">
        <f t="shared" si="280"/>
        <v>3.9999999999999147E-2</v>
      </c>
      <c r="U1071" s="5">
        <f t="shared" si="281"/>
        <v>4.3711017891460407E-3</v>
      </c>
      <c r="V1071" s="5">
        <f t="shared" si="282"/>
        <v>0.66331469650292663</v>
      </c>
      <c r="W1071" s="5">
        <f t="shared" si="283"/>
        <v>3.0350000000000037</v>
      </c>
      <c r="X1071" s="5">
        <f t="shared" si="284"/>
        <v>48.53</v>
      </c>
      <c r="Y1071" s="5">
        <f t="shared" si="285"/>
        <v>10.606478491363093</v>
      </c>
      <c r="Z1071" s="10">
        <f t="shared" si="286"/>
        <v>0.62734918506362947</v>
      </c>
      <c r="AA1071">
        <f t="shared" si="287"/>
        <v>4.1700000000000017</v>
      </c>
    </row>
    <row r="1072" spans="1:27">
      <c r="A1072" s="1">
        <f t="shared" si="277"/>
        <v>1108</v>
      </c>
      <c r="B1072" s="1">
        <v>3</v>
      </c>
      <c r="C1072" s="1">
        <v>-4</v>
      </c>
      <c r="D1072" s="2">
        <v>-8</v>
      </c>
      <c r="E1072" s="5">
        <v>444.1</v>
      </c>
      <c r="F1072" s="5">
        <v>434.93</v>
      </c>
      <c r="G1072" s="5">
        <v>23.1</v>
      </c>
      <c r="H1072" s="5">
        <v>468.97</v>
      </c>
      <c r="I1072" s="5">
        <v>450.33</v>
      </c>
      <c r="J1072" s="5">
        <v>19.29</v>
      </c>
      <c r="K1072" s="6">
        <f t="shared" si="288"/>
        <v>456.53500000000003</v>
      </c>
      <c r="L1072" s="6">
        <f t="shared" si="289"/>
        <v>-24.870000000000005</v>
      </c>
      <c r="M1072" s="6">
        <f t="shared" si="290"/>
        <v>442.63</v>
      </c>
      <c r="N1072" s="5">
        <f t="shared" si="291"/>
        <v>15.047542158106751</v>
      </c>
      <c r="O1072" s="6">
        <f t="shared" si="292"/>
        <v>-15.399999999999977</v>
      </c>
      <c r="P1072" s="6">
        <f t="shared" si="293"/>
        <v>30.095084316213502</v>
      </c>
      <c r="Q1072" s="6">
        <f t="shared" si="294"/>
        <v>0.17831885359850319</v>
      </c>
      <c r="R1072" s="5">
        <f t="shared" si="278"/>
        <v>0.3146693293993576</v>
      </c>
      <c r="S1072" s="5">
        <f t="shared" si="279"/>
        <v>9.4700000000000273</v>
      </c>
      <c r="T1072" s="5">
        <f t="shared" si="280"/>
        <v>15.399999999999977</v>
      </c>
      <c r="U1072" s="5">
        <f t="shared" si="281"/>
        <v>0.51171147547519391</v>
      </c>
      <c r="V1072" s="5">
        <f t="shared" si="282"/>
        <v>0.92407117746527223</v>
      </c>
      <c r="W1072" s="5">
        <f t="shared" si="283"/>
        <v>13.90500000000003</v>
      </c>
      <c r="X1072" s="5">
        <f t="shared" si="284"/>
        <v>442.63</v>
      </c>
      <c r="Y1072" s="5">
        <f t="shared" si="285"/>
        <v>29.41543511553057</v>
      </c>
      <c r="Z1072" s="10">
        <f t="shared" si="286"/>
        <v>0.62797213313968003</v>
      </c>
      <c r="AA1072">
        <f t="shared" si="287"/>
        <v>24.870000000000005</v>
      </c>
    </row>
    <row r="1073" spans="1:27">
      <c r="A1073" s="1">
        <f t="shared" si="277"/>
        <v>325</v>
      </c>
      <c r="B1073" s="1">
        <v>1</v>
      </c>
      <c r="C1073" s="1">
        <v>-4</v>
      </c>
      <c r="D1073" s="2">
        <v>9</v>
      </c>
      <c r="E1073" s="5">
        <v>220.81</v>
      </c>
      <c r="F1073" s="5">
        <v>216.3</v>
      </c>
      <c r="G1073" s="5">
        <v>19.690000000000001</v>
      </c>
      <c r="H1073" s="5">
        <v>207.65</v>
      </c>
      <c r="I1073" s="5">
        <v>206.96</v>
      </c>
      <c r="J1073" s="5">
        <v>16.48</v>
      </c>
      <c r="K1073" s="6">
        <f t="shared" si="288"/>
        <v>214.23000000000002</v>
      </c>
      <c r="L1073" s="6">
        <f t="shared" si="289"/>
        <v>13.159999999999997</v>
      </c>
      <c r="M1073" s="6">
        <f t="shared" si="290"/>
        <v>211.63</v>
      </c>
      <c r="N1073" s="5">
        <f t="shared" si="291"/>
        <v>12.838287463676766</v>
      </c>
      <c r="O1073" s="6">
        <f t="shared" si="292"/>
        <v>9.3400000000000034</v>
      </c>
      <c r="P1073" s="6">
        <f t="shared" si="293"/>
        <v>25.676574927353531</v>
      </c>
      <c r="Q1073" s="6">
        <f t="shared" si="294"/>
        <v>0.17610811081373584</v>
      </c>
      <c r="R1073" s="5">
        <f t="shared" si="278"/>
        <v>0.14877373679347342</v>
      </c>
      <c r="S1073" s="5">
        <f t="shared" si="279"/>
        <v>3.8199999999999932</v>
      </c>
      <c r="T1073" s="5">
        <f t="shared" si="280"/>
        <v>9.3400000000000034</v>
      </c>
      <c r="U1073" s="5">
        <f t="shared" si="281"/>
        <v>0.36375568106048289</v>
      </c>
      <c r="V1073" s="5">
        <f t="shared" si="282"/>
        <v>0.20251922286022772</v>
      </c>
      <c r="W1073" s="5">
        <f t="shared" si="283"/>
        <v>2.6000000000000227</v>
      </c>
      <c r="X1073" s="5">
        <f t="shared" si="284"/>
        <v>211.63</v>
      </c>
      <c r="Y1073" s="5">
        <f t="shared" si="285"/>
        <v>16.48428582073447</v>
      </c>
      <c r="Z1073" s="10">
        <f t="shared" si="286"/>
        <v>0.62849343671990732</v>
      </c>
      <c r="AA1073">
        <f t="shared" si="287"/>
        <v>13.159999999999997</v>
      </c>
    </row>
    <row r="1074" spans="1:27">
      <c r="A1074" s="1">
        <f t="shared" si="277"/>
        <v>2394</v>
      </c>
      <c r="B1074" s="1">
        <v>6</v>
      </c>
      <c r="C1074" s="1">
        <v>0</v>
      </c>
      <c r="D1074" s="2">
        <v>-6</v>
      </c>
      <c r="E1074" s="5">
        <v>247.11</v>
      </c>
      <c r="F1074" s="5">
        <v>226.89</v>
      </c>
      <c r="G1074" s="5">
        <v>22.34</v>
      </c>
      <c r="H1074" s="5">
        <v>252.31</v>
      </c>
      <c r="I1074" s="5">
        <v>242.32</v>
      </c>
      <c r="J1074" s="5">
        <v>16.43</v>
      </c>
      <c r="K1074" s="6">
        <f t="shared" si="288"/>
        <v>249.71</v>
      </c>
      <c r="L1074" s="6">
        <f t="shared" si="289"/>
        <v>-5.1999999999999886</v>
      </c>
      <c r="M1074" s="6">
        <f t="shared" si="290"/>
        <v>234.60499999999999</v>
      </c>
      <c r="N1074" s="5">
        <f t="shared" si="291"/>
        <v>13.865609434857165</v>
      </c>
      <c r="O1074" s="6">
        <f t="shared" si="292"/>
        <v>-15.430000000000007</v>
      </c>
      <c r="P1074" s="6">
        <f t="shared" si="293"/>
        <v>27.731218869714329</v>
      </c>
      <c r="Q1074" s="6">
        <f t="shared" si="294"/>
        <v>0.29795135500288999</v>
      </c>
      <c r="R1074" s="5">
        <f t="shared" si="278"/>
        <v>0.36889831810358509</v>
      </c>
      <c r="S1074" s="5">
        <f t="shared" si="279"/>
        <v>10.230000000000018</v>
      </c>
      <c r="T1074" s="5">
        <f t="shared" si="280"/>
        <v>15.430000000000007</v>
      </c>
      <c r="U1074" s="5">
        <f t="shared" si="281"/>
        <v>0.55641261469582703</v>
      </c>
      <c r="V1074" s="5">
        <f t="shared" si="282"/>
        <v>1.0893859423176246</v>
      </c>
      <c r="W1074" s="5">
        <f t="shared" si="283"/>
        <v>15.105000000000018</v>
      </c>
      <c r="X1074" s="5">
        <f t="shared" si="284"/>
        <v>234.60499999999999</v>
      </c>
      <c r="Y1074" s="5">
        <f t="shared" si="285"/>
        <v>16.919919827701158</v>
      </c>
      <c r="Z1074" s="10">
        <f t="shared" si="286"/>
        <v>0.6290564362598956</v>
      </c>
      <c r="AA1074">
        <f t="shared" si="287"/>
        <v>5.1999999999999886</v>
      </c>
    </row>
    <row r="1075" spans="1:27">
      <c r="A1075" s="1">
        <f t="shared" si="277"/>
        <v>2339</v>
      </c>
      <c r="B1075" s="1">
        <v>6</v>
      </c>
      <c r="C1075" s="1">
        <v>-3</v>
      </c>
      <c r="D1075" s="2">
        <v>2</v>
      </c>
      <c r="E1075" s="5">
        <v>141.47</v>
      </c>
      <c r="F1075" s="5">
        <v>142.28</v>
      </c>
      <c r="G1075" s="5">
        <v>15.72</v>
      </c>
      <c r="H1075" s="5">
        <v>148.56</v>
      </c>
      <c r="I1075" s="5">
        <v>141.55000000000001</v>
      </c>
      <c r="J1075" s="5">
        <v>7.79</v>
      </c>
      <c r="K1075" s="6">
        <f t="shared" si="288"/>
        <v>145.01499999999999</v>
      </c>
      <c r="L1075" s="6">
        <f t="shared" si="289"/>
        <v>-7.0900000000000034</v>
      </c>
      <c r="M1075" s="6">
        <f t="shared" si="290"/>
        <v>141.91500000000002</v>
      </c>
      <c r="N1075" s="5">
        <f t="shared" si="291"/>
        <v>8.7721505345040676</v>
      </c>
      <c r="O1075" s="6">
        <f t="shared" si="292"/>
        <v>0.72999999999998977</v>
      </c>
      <c r="P1075" s="6">
        <f t="shared" si="293"/>
        <v>17.544301069008135</v>
      </c>
      <c r="Q1075" s="6">
        <f t="shared" si="294"/>
        <v>0.60569456063547245</v>
      </c>
      <c r="R1075" s="5">
        <f t="shared" si="278"/>
        <v>0.4457287850476962</v>
      </c>
      <c r="S1075" s="5">
        <f t="shared" si="279"/>
        <v>7.8199999999999932</v>
      </c>
      <c r="T1075" s="5">
        <f t="shared" si="280"/>
        <v>0.72999999999998977</v>
      </c>
      <c r="U1075" s="5">
        <f t="shared" si="281"/>
        <v>4.160895307989948E-2</v>
      </c>
      <c r="V1075" s="5">
        <f t="shared" si="282"/>
        <v>0.35339110834983228</v>
      </c>
      <c r="W1075" s="5">
        <f t="shared" si="283"/>
        <v>3.0999999999999659</v>
      </c>
      <c r="X1075" s="5">
        <f t="shared" si="284"/>
        <v>141.91500000000002</v>
      </c>
      <c r="Y1075" s="5">
        <f t="shared" si="285"/>
        <v>16.177902948860325</v>
      </c>
      <c r="Z1075" s="10">
        <f t="shared" si="286"/>
        <v>0.62923207165560147</v>
      </c>
      <c r="AA1075">
        <f t="shared" si="287"/>
        <v>7.0900000000000034</v>
      </c>
    </row>
    <row r="1076" spans="1:27">
      <c r="A1076" s="1">
        <f t="shared" si="277"/>
        <v>2023</v>
      </c>
      <c r="B1076" s="1">
        <v>5</v>
      </c>
      <c r="C1076" s="1">
        <v>1</v>
      </c>
      <c r="D1076" s="2">
        <v>2</v>
      </c>
      <c r="E1076" s="5">
        <v>235.32</v>
      </c>
      <c r="F1076" s="5">
        <v>246.64</v>
      </c>
      <c r="G1076" s="5">
        <v>21.37</v>
      </c>
      <c r="H1076" s="5">
        <v>237.37</v>
      </c>
      <c r="I1076" s="5">
        <v>233.22</v>
      </c>
      <c r="J1076" s="5">
        <v>12.04</v>
      </c>
      <c r="K1076" s="6">
        <f t="shared" si="288"/>
        <v>236.345</v>
      </c>
      <c r="L1076" s="6">
        <f t="shared" si="289"/>
        <v>-2.0500000000000114</v>
      </c>
      <c r="M1076" s="6">
        <f t="shared" si="290"/>
        <v>239.93</v>
      </c>
      <c r="N1076" s="5">
        <f t="shared" si="291"/>
        <v>12.264160183233095</v>
      </c>
      <c r="O1076" s="6">
        <f t="shared" si="292"/>
        <v>13.419999999999987</v>
      </c>
      <c r="P1076" s="6">
        <f t="shared" si="293"/>
        <v>24.52832036646619</v>
      </c>
      <c r="Q1076" s="6">
        <f t="shared" si="294"/>
        <v>0.51811062623153281</v>
      </c>
      <c r="R1076" s="5">
        <f t="shared" si="278"/>
        <v>0.63069952482966407</v>
      </c>
      <c r="S1076" s="5">
        <f t="shared" si="279"/>
        <v>15.469999999999999</v>
      </c>
      <c r="T1076" s="5">
        <f t="shared" si="280"/>
        <v>13.419999999999987</v>
      </c>
      <c r="U1076" s="5">
        <f t="shared" si="281"/>
        <v>0.54712266471972104</v>
      </c>
      <c r="V1076" s="5">
        <f t="shared" si="282"/>
        <v>0.29231516438453148</v>
      </c>
      <c r="W1076" s="5">
        <f t="shared" si="283"/>
        <v>3.585000000000008</v>
      </c>
      <c r="X1076" s="5">
        <f t="shared" si="284"/>
        <v>239.93</v>
      </c>
      <c r="Y1076" s="5">
        <f t="shared" si="285"/>
        <v>19.563508337735144</v>
      </c>
      <c r="Z1076" s="10">
        <f t="shared" si="286"/>
        <v>0.62934966433613038</v>
      </c>
      <c r="AA1076">
        <f t="shared" si="287"/>
        <v>2.0500000000000114</v>
      </c>
    </row>
    <row r="1077" spans="1:27">
      <c r="A1077" s="1">
        <f t="shared" si="277"/>
        <v>1853</v>
      </c>
      <c r="B1077" s="1">
        <v>5</v>
      </c>
      <c r="C1077" s="1">
        <v>-7</v>
      </c>
      <c r="D1077" s="2">
        <v>0</v>
      </c>
      <c r="E1077" s="5">
        <v>109.86</v>
      </c>
      <c r="F1077" s="5">
        <v>95.63</v>
      </c>
      <c r="G1077" s="5">
        <v>10.49</v>
      </c>
      <c r="H1077" s="5">
        <v>125.38</v>
      </c>
      <c r="I1077" s="5">
        <v>119.99</v>
      </c>
      <c r="J1077" s="5">
        <v>7.09</v>
      </c>
      <c r="K1077" s="6">
        <f t="shared" si="288"/>
        <v>117.62</v>
      </c>
      <c r="L1077" s="6">
        <f t="shared" si="289"/>
        <v>-15.519999999999996</v>
      </c>
      <c r="M1077" s="6">
        <f t="shared" si="290"/>
        <v>107.81</v>
      </c>
      <c r="N1077" s="5">
        <f t="shared" si="291"/>
        <v>6.3306437271418146</v>
      </c>
      <c r="O1077" s="6">
        <f t="shared" si="292"/>
        <v>-24.36</v>
      </c>
      <c r="P1077" s="6">
        <f t="shared" si="293"/>
        <v>12.661287454283629</v>
      </c>
      <c r="Q1077" s="6">
        <f t="shared" si="294"/>
        <v>0.37285678461862842</v>
      </c>
      <c r="R1077" s="5">
        <f t="shared" si="278"/>
        <v>0.69819124097124985</v>
      </c>
      <c r="S1077" s="5">
        <f t="shared" si="279"/>
        <v>8.8400000000000034</v>
      </c>
      <c r="T1077" s="5">
        <f t="shared" si="280"/>
        <v>24.36</v>
      </c>
      <c r="U1077" s="5">
        <f t="shared" si="281"/>
        <v>1.9239749581515428</v>
      </c>
      <c r="V1077" s="5">
        <f t="shared" si="282"/>
        <v>1.5496054465900362</v>
      </c>
      <c r="W1077" s="5">
        <f t="shared" si="283"/>
        <v>9.8100000000000023</v>
      </c>
      <c r="X1077" s="5">
        <f t="shared" si="284"/>
        <v>107.81</v>
      </c>
      <c r="Y1077" s="5">
        <f t="shared" si="285"/>
        <v>17.029863730567968</v>
      </c>
      <c r="Z1077" s="10">
        <f t="shared" si="286"/>
        <v>0.62962290301417712</v>
      </c>
      <c r="AA1077">
        <f t="shared" si="287"/>
        <v>15.519999999999996</v>
      </c>
    </row>
    <row r="1078" spans="1:27">
      <c r="A1078" s="1">
        <f t="shared" si="277"/>
        <v>1683</v>
      </c>
      <c r="B1078" s="1">
        <v>4</v>
      </c>
      <c r="C1078" s="1">
        <v>4</v>
      </c>
      <c r="D1078" s="2">
        <v>-1</v>
      </c>
      <c r="E1078" s="5">
        <v>160.04</v>
      </c>
      <c r="F1078" s="5">
        <v>174.76</v>
      </c>
      <c r="G1078" s="5">
        <v>10.53</v>
      </c>
      <c r="H1078" s="5">
        <v>147.66</v>
      </c>
      <c r="I1078" s="5">
        <v>141.34</v>
      </c>
      <c r="J1078" s="5">
        <v>11.66</v>
      </c>
      <c r="K1078" s="6">
        <f t="shared" si="288"/>
        <v>153.85</v>
      </c>
      <c r="L1078" s="6">
        <f t="shared" si="289"/>
        <v>12.379999999999995</v>
      </c>
      <c r="M1078" s="6">
        <f t="shared" si="290"/>
        <v>158.05000000000001</v>
      </c>
      <c r="N1078" s="5">
        <f t="shared" si="291"/>
        <v>7.8555155782418256</v>
      </c>
      <c r="O1078" s="6">
        <f t="shared" si="292"/>
        <v>33.419999999999987</v>
      </c>
      <c r="P1078" s="6">
        <f t="shared" si="293"/>
        <v>15.711031156483651</v>
      </c>
      <c r="Q1078" s="6">
        <f t="shared" si="294"/>
        <v>-0.10158424706232677</v>
      </c>
      <c r="R1078" s="5">
        <f t="shared" si="278"/>
        <v>1.3391864474355124</v>
      </c>
      <c r="S1078" s="5">
        <f t="shared" si="279"/>
        <v>21.039999999999992</v>
      </c>
      <c r="T1078" s="5">
        <f t="shared" si="280"/>
        <v>33.419999999999987</v>
      </c>
      <c r="U1078" s="5">
        <f t="shared" si="281"/>
        <v>2.1271678266775109</v>
      </c>
      <c r="V1078" s="5">
        <f t="shared" si="282"/>
        <v>0.53465618623851496</v>
      </c>
      <c r="W1078" s="5">
        <f t="shared" si="283"/>
        <v>4.2000000000000171</v>
      </c>
      <c r="X1078" s="5">
        <f t="shared" si="284"/>
        <v>158.05000000000001</v>
      </c>
      <c r="Y1078" s="5">
        <f t="shared" si="285"/>
        <v>20.119621484523083</v>
      </c>
      <c r="Z1078" s="10">
        <f t="shared" si="286"/>
        <v>0.62992936111916553</v>
      </c>
      <c r="AA1078">
        <f t="shared" si="287"/>
        <v>12.379999999999995</v>
      </c>
    </row>
    <row r="1079" spans="1:27">
      <c r="A1079" s="1">
        <f t="shared" si="277"/>
        <v>2013</v>
      </c>
      <c r="B1079" s="1">
        <v>5</v>
      </c>
      <c r="C1079" s="1">
        <v>1</v>
      </c>
      <c r="D1079" s="2">
        <v>-8</v>
      </c>
      <c r="E1079" s="5">
        <v>155.85</v>
      </c>
      <c r="F1079" s="5">
        <v>141.63</v>
      </c>
      <c r="G1079" s="5">
        <v>10.48</v>
      </c>
      <c r="H1079" s="5">
        <v>138.77000000000001</v>
      </c>
      <c r="I1079" s="5">
        <v>119.09</v>
      </c>
      <c r="J1079" s="5">
        <v>8.6999999999999993</v>
      </c>
      <c r="K1079" s="6">
        <f t="shared" si="288"/>
        <v>147.31</v>
      </c>
      <c r="L1079" s="6">
        <f t="shared" si="289"/>
        <v>17.079999999999984</v>
      </c>
      <c r="M1079" s="6">
        <f t="shared" si="290"/>
        <v>130.36000000000001</v>
      </c>
      <c r="N1079" s="5">
        <f t="shared" si="291"/>
        <v>6.8102936794238174</v>
      </c>
      <c r="O1079" s="6">
        <f t="shared" si="292"/>
        <v>22.539999999999992</v>
      </c>
      <c r="P1079" s="6">
        <f t="shared" si="293"/>
        <v>13.620587358847635</v>
      </c>
      <c r="Q1079" s="6">
        <f t="shared" si="294"/>
        <v>0.18402504522413723</v>
      </c>
      <c r="R1079" s="5">
        <f t="shared" si="278"/>
        <v>0.40086377012613278</v>
      </c>
      <c r="S1079" s="5">
        <f t="shared" si="279"/>
        <v>5.460000000000008</v>
      </c>
      <c r="T1079" s="5">
        <f t="shared" si="280"/>
        <v>22.539999999999992</v>
      </c>
      <c r="U1079" s="5">
        <f t="shared" si="281"/>
        <v>1.6548478715463399</v>
      </c>
      <c r="V1079" s="5">
        <f t="shared" si="282"/>
        <v>2.4888794518820276</v>
      </c>
      <c r="W1079" s="5">
        <f t="shared" si="283"/>
        <v>16.949999999999989</v>
      </c>
      <c r="X1079" s="5">
        <f t="shared" si="284"/>
        <v>130.36000000000001</v>
      </c>
      <c r="Y1079" s="5">
        <f t="shared" si="285"/>
        <v>19.141612114887398</v>
      </c>
      <c r="Z1079" s="10">
        <f t="shared" si="286"/>
        <v>0.63023884361406979</v>
      </c>
      <c r="AA1079">
        <f t="shared" si="287"/>
        <v>17.079999999999984</v>
      </c>
    </row>
    <row r="1080" spans="1:27">
      <c r="A1080" s="1">
        <f t="shared" si="277"/>
        <v>1267</v>
      </c>
      <c r="B1080" s="1">
        <v>3</v>
      </c>
      <c r="C1080" s="1">
        <v>3</v>
      </c>
      <c r="D1080" s="2">
        <v>4</v>
      </c>
      <c r="E1080" s="5">
        <v>380.21</v>
      </c>
      <c r="F1080" s="5">
        <v>359.13</v>
      </c>
      <c r="G1080" s="5">
        <v>27.4</v>
      </c>
      <c r="H1080" s="5">
        <v>359.83</v>
      </c>
      <c r="I1080" s="5">
        <v>350.55</v>
      </c>
      <c r="J1080" s="5">
        <v>21.14</v>
      </c>
      <c r="K1080" s="6">
        <f t="shared" si="288"/>
        <v>370.02</v>
      </c>
      <c r="L1080" s="6">
        <f t="shared" si="289"/>
        <v>20.379999999999995</v>
      </c>
      <c r="M1080" s="6">
        <f t="shared" si="290"/>
        <v>354.84000000000003</v>
      </c>
      <c r="N1080" s="5">
        <f t="shared" si="291"/>
        <v>17.303609450054054</v>
      </c>
      <c r="O1080" s="6">
        <f t="shared" si="292"/>
        <v>8.5799999999999841</v>
      </c>
      <c r="P1080" s="6">
        <f t="shared" si="293"/>
        <v>34.607218900108109</v>
      </c>
      <c r="Q1080" s="6">
        <f t="shared" si="294"/>
        <v>0.25371182262472564</v>
      </c>
      <c r="R1080" s="5">
        <f t="shared" si="278"/>
        <v>0.34096932302072819</v>
      </c>
      <c r="S1080" s="5">
        <f t="shared" si="279"/>
        <v>11.800000000000011</v>
      </c>
      <c r="T1080" s="5">
        <f t="shared" si="280"/>
        <v>8.5799999999999841</v>
      </c>
      <c r="U1080" s="5">
        <f t="shared" si="281"/>
        <v>0.24792515182354574</v>
      </c>
      <c r="V1080" s="5">
        <f t="shared" si="282"/>
        <v>0.87727361414485283</v>
      </c>
      <c r="W1080" s="5">
        <f t="shared" si="283"/>
        <v>15.17999999999995</v>
      </c>
      <c r="X1080" s="5">
        <f t="shared" si="284"/>
        <v>354.84000000000003</v>
      </c>
      <c r="Y1080" s="5">
        <f t="shared" si="285"/>
        <v>20.506704166216117</v>
      </c>
      <c r="Z1080" s="10">
        <f t="shared" si="286"/>
        <v>0.63039432104041038</v>
      </c>
      <c r="AA1080">
        <f t="shared" si="287"/>
        <v>20.379999999999995</v>
      </c>
    </row>
    <row r="1081" spans="1:27">
      <c r="A1081" s="1">
        <f t="shared" si="277"/>
        <v>2380</v>
      </c>
      <c r="B1081" s="1">
        <v>6</v>
      </c>
      <c r="C1081" s="1">
        <v>-1</v>
      </c>
      <c r="D1081" s="2">
        <v>1</v>
      </c>
      <c r="E1081" s="5">
        <v>272.37</v>
      </c>
      <c r="F1081" s="5">
        <v>315.56</v>
      </c>
      <c r="G1081" s="5">
        <v>26.28</v>
      </c>
      <c r="H1081" s="5">
        <v>257.61</v>
      </c>
      <c r="I1081" s="5">
        <v>251.91</v>
      </c>
      <c r="J1081" s="5">
        <v>16.86</v>
      </c>
      <c r="K1081" s="6">
        <f t="shared" si="288"/>
        <v>264.99</v>
      </c>
      <c r="L1081" s="6">
        <f t="shared" si="289"/>
        <v>14.759999999999991</v>
      </c>
      <c r="M1081" s="6">
        <f t="shared" si="290"/>
        <v>283.73500000000001</v>
      </c>
      <c r="N1081" s="5">
        <f t="shared" si="291"/>
        <v>15.611678321051841</v>
      </c>
      <c r="O1081" s="6">
        <f t="shared" si="292"/>
        <v>63.650000000000006</v>
      </c>
      <c r="P1081" s="6">
        <f t="shared" si="293"/>
        <v>31.223356642103681</v>
      </c>
      <c r="Q1081" s="6">
        <f t="shared" si="294"/>
        <v>0.4168423773564004</v>
      </c>
      <c r="R1081" s="5">
        <f t="shared" si="278"/>
        <v>1.5658149942172919</v>
      </c>
      <c r="S1081" s="5">
        <f t="shared" si="279"/>
        <v>48.890000000000015</v>
      </c>
      <c r="T1081" s="5">
        <f t="shared" si="280"/>
        <v>63.650000000000006</v>
      </c>
      <c r="U1081" s="5">
        <f t="shared" si="281"/>
        <v>2.0385380319478545</v>
      </c>
      <c r="V1081" s="5">
        <f t="shared" si="282"/>
        <v>1.2007037049131983</v>
      </c>
      <c r="W1081" s="5">
        <f t="shared" si="283"/>
        <v>18.745000000000005</v>
      </c>
      <c r="X1081" s="5">
        <f t="shared" si="284"/>
        <v>283.73500000000001</v>
      </c>
      <c r="Y1081" s="5">
        <f t="shared" si="285"/>
        <v>18.174535380824022</v>
      </c>
      <c r="Z1081" s="10">
        <f t="shared" si="286"/>
        <v>0.63061081500399285</v>
      </c>
      <c r="AA1081">
        <f t="shared" si="287"/>
        <v>14.759999999999991</v>
      </c>
    </row>
    <row r="1082" spans="1:27">
      <c r="A1082" s="1">
        <f t="shared" si="277"/>
        <v>1852</v>
      </c>
      <c r="B1082" s="1">
        <v>5</v>
      </c>
      <c r="C1082" s="1">
        <v>-7</v>
      </c>
      <c r="D1082" s="2">
        <v>-1</v>
      </c>
      <c r="E1082" s="5">
        <v>330.1</v>
      </c>
      <c r="F1082" s="5">
        <v>310.68</v>
      </c>
      <c r="G1082" s="5">
        <v>34.200000000000003</v>
      </c>
      <c r="H1082" s="5">
        <v>331.49</v>
      </c>
      <c r="I1082" s="5">
        <v>297.42</v>
      </c>
      <c r="J1082" s="5">
        <v>24.82</v>
      </c>
      <c r="K1082" s="6">
        <f t="shared" si="288"/>
        <v>330.79500000000002</v>
      </c>
      <c r="L1082" s="6">
        <f t="shared" si="289"/>
        <v>-1.3899999999999864</v>
      </c>
      <c r="M1082" s="6">
        <f t="shared" si="290"/>
        <v>304.05</v>
      </c>
      <c r="N1082" s="5">
        <f t="shared" si="291"/>
        <v>21.128608567532318</v>
      </c>
      <c r="O1082" s="6">
        <f t="shared" si="292"/>
        <v>13.259999999999991</v>
      </c>
      <c r="P1082" s="6">
        <f t="shared" si="293"/>
        <v>42.257217135064636</v>
      </c>
      <c r="Q1082" s="6">
        <f t="shared" si="294"/>
        <v>0.31002752800569688</v>
      </c>
      <c r="R1082" s="5">
        <f t="shared" si="278"/>
        <v>0.34668634125089004</v>
      </c>
      <c r="S1082" s="5">
        <f t="shared" si="279"/>
        <v>14.649999999999977</v>
      </c>
      <c r="T1082" s="5">
        <f t="shared" si="280"/>
        <v>13.259999999999991</v>
      </c>
      <c r="U1082" s="5">
        <f t="shared" si="281"/>
        <v>0.31379255187623251</v>
      </c>
      <c r="V1082" s="5">
        <f t="shared" si="282"/>
        <v>1.2658192760075182</v>
      </c>
      <c r="W1082" s="5">
        <f t="shared" si="283"/>
        <v>26.745000000000005</v>
      </c>
      <c r="X1082" s="5">
        <f t="shared" si="284"/>
        <v>304.05</v>
      </c>
      <c r="Y1082" s="5">
        <f t="shared" si="285"/>
        <v>14.390441236496013</v>
      </c>
      <c r="Z1082" s="10">
        <f t="shared" si="286"/>
        <v>0.63070278261634449</v>
      </c>
      <c r="AA1082">
        <f t="shared" si="287"/>
        <v>1.3899999999999864</v>
      </c>
    </row>
    <row r="1083" spans="1:27">
      <c r="A1083" s="1">
        <f t="shared" si="277"/>
        <v>808</v>
      </c>
      <c r="B1083" s="1">
        <v>2</v>
      </c>
      <c r="C1083" s="1">
        <v>0</v>
      </c>
      <c r="D1083" s="2">
        <v>8</v>
      </c>
      <c r="E1083" s="5">
        <v>256.07</v>
      </c>
      <c r="F1083" s="5">
        <v>251.07</v>
      </c>
      <c r="G1083" s="5">
        <v>20.13</v>
      </c>
      <c r="H1083" s="5">
        <v>257.52999999999997</v>
      </c>
      <c r="I1083" s="5">
        <v>228.58</v>
      </c>
      <c r="J1083" s="5">
        <v>14.31</v>
      </c>
      <c r="K1083" s="6">
        <f t="shared" si="288"/>
        <v>256.79999999999995</v>
      </c>
      <c r="L1083" s="6">
        <f t="shared" si="289"/>
        <v>-1.4599999999999795</v>
      </c>
      <c r="M1083" s="6">
        <f t="shared" si="290"/>
        <v>239.82499999999999</v>
      </c>
      <c r="N1083" s="5">
        <f t="shared" si="291"/>
        <v>12.349018179596303</v>
      </c>
      <c r="O1083" s="6">
        <f t="shared" si="292"/>
        <v>22.489999999999981</v>
      </c>
      <c r="P1083" s="6">
        <f t="shared" si="293"/>
        <v>24.698036359192606</v>
      </c>
      <c r="Q1083" s="6">
        <f t="shared" si="294"/>
        <v>0.32859524617495606</v>
      </c>
      <c r="R1083" s="5">
        <f t="shared" si="278"/>
        <v>0.96971271933065128</v>
      </c>
      <c r="S1083" s="5">
        <f t="shared" si="279"/>
        <v>23.94999999999996</v>
      </c>
      <c r="T1083" s="5">
        <f t="shared" si="280"/>
        <v>22.489999999999981</v>
      </c>
      <c r="U1083" s="5">
        <f t="shared" si="281"/>
        <v>0.91059870804786491</v>
      </c>
      <c r="V1083" s="5">
        <f t="shared" si="282"/>
        <v>1.3746032075689185</v>
      </c>
      <c r="W1083" s="5">
        <f t="shared" si="283"/>
        <v>16.974999999999966</v>
      </c>
      <c r="X1083" s="5">
        <f t="shared" si="284"/>
        <v>239.82499999999999</v>
      </c>
      <c r="Y1083" s="5">
        <f t="shared" si="285"/>
        <v>19.420572268348543</v>
      </c>
      <c r="Z1083" s="10">
        <f t="shared" si="286"/>
        <v>0.63073607792800312</v>
      </c>
      <c r="AA1083">
        <f t="shared" si="287"/>
        <v>1.4599999999999795</v>
      </c>
    </row>
    <row r="1084" spans="1:27">
      <c r="A1084" s="1">
        <f t="shared" si="277"/>
        <v>1190</v>
      </c>
      <c r="B1084" s="1">
        <v>3</v>
      </c>
      <c r="C1084" s="1">
        <v>0</v>
      </c>
      <c r="D1084" s="2">
        <v>-10</v>
      </c>
      <c r="E1084" s="5">
        <v>218.53</v>
      </c>
      <c r="F1084" s="5">
        <v>196.42</v>
      </c>
      <c r="G1084" s="5">
        <v>9.26</v>
      </c>
      <c r="H1084" s="5">
        <v>212.6</v>
      </c>
      <c r="I1084" s="5">
        <v>206.52</v>
      </c>
      <c r="J1084" s="5">
        <v>10.63</v>
      </c>
      <c r="K1084" s="6">
        <f t="shared" si="288"/>
        <v>215.565</v>
      </c>
      <c r="L1084" s="6">
        <f t="shared" si="289"/>
        <v>5.9300000000000068</v>
      </c>
      <c r="M1084" s="6">
        <f t="shared" si="290"/>
        <v>201.47</v>
      </c>
      <c r="N1084" s="5">
        <f t="shared" si="291"/>
        <v>7.0488385568120373</v>
      </c>
      <c r="O1084" s="6">
        <f t="shared" si="292"/>
        <v>-10.100000000000023</v>
      </c>
      <c r="P1084" s="6">
        <f t="shared" si="293"/>
        <v>14.097677113624075</v>
      </c>
      <c r="Q1084" s="6">
        <f t="shared" si="294"/>
        <v>-0.13710719038765862</v>
      </c>
      <c r="R1084" s="5">
        <f t="shared" si="278"/>
        <v>1.1370667572254542</v>
      </c>
      <c r="S1084" s="5">
        <f t="shared" si="279"/>
        <v>16.03000000000003</v>
      </c>
      <c r="T1084" s="5">
        <f t="shared" si="280"/>
        <v>10.100000000000023</v>
      </c>
      <c r="U1084" s="5">
        <f t="shared" si="281"/>
        <v>0.71643008409089792</v>
      </c>
      <c r="V1084" s="5">
        <f t="shared" si="282"/>
        <v>1.9996202050022143</v>
      </c>
      <c r="W1084" s="5">
        <f t="shared" si="283"/>
        <v>14.094999999999999</v>
      </c>
      <c r="X1084" s="5">
        <f t="shared" si="284"/>
        <v>201.47</v>
      </c>
      <c r="Y1084" s="5">
        <f t="shared" si="285"/>
        <v>28.582013671642155</v>
      </c>
      <c r="Z1084" s="10">
        <f t="shared" si="286"/>
        <v>0.63090807571309471</v>
      </c>
      <c r="AA1084">
        <f t="shared" si="287"/>
        <v>5.9300000000000068</v>
      </c>
    </row>
    <row r="1085" spans="1:27">
      <c r="A1085" s="1">
        <f t="shared" si="277"/>
        <v>2035</v>
      </c>
      <c r="B1085" s="1">
        <v>5</v>
      </c>
      <c r="C1085" s="1">
        <v>2</v>
      </c>
      <c r="D1085" s="2">
        <v>-7</v>
      </c>
      <c r="E1085" s="5">
        <v>110.75</v>
      </c>
      <c r="F1085" s="5">
        <v>114.19</v>
      </c>
      <c r="G1085" s="5">
        <v>12.71</v>
      </c>
      <c r="H1085" s="5">
        <v>106.14</v>
      </c>
      <c r="I1085" s="5">
        <v>111.97</v>
      </c>
      <c r="J1085" s="5">
        <v>9.5</v>
      </c>
      <c r="K1085" s="6">
        <f t="shared" si="288"/>
        <v>108.44499999999999</v>
      </c>
      <c r="L1085" s="6">
        <f t="shared" si="289"/>
        <v>4.6099999999999994</v>
      </c>
      <c r="M1085" s="6">
        <f t="shared" si="290"/>
        <v>113.08</v>
      </c>
      <c r="N1085" s="5">
        <f t="shared" si="291"/>
        <v>7.9340106503583669</v>
      </c>
      <c r="O1085" s="6">
        <f t="shared" si="292"/>
        <v>2.2199999999999989</v>
      </c>
      <c r="P1085" s="6">
        <f t="shared" si="293"/>
        <v>15.868021300716734</v>
      </c>
      <c r="Q1085" s="6">
        <f t="shared" si="294"/>
        <v>0.28314444222481788</v>
      </c>
      <c r="R1085" s="5">
        <f t="shared" si="278"/>
        <v>0.15061739297589977</v>
      </c>
      <c r="S1085" s="5">
        <f t="shared" si="279"/>
        <v>2.3900000000000006</v>
      </c>
      <c r="T1085" s="5">
        <f t="shared" si="280"/>
        <v>2.2199999999999989</v>
      </c>
      <c r="U1085" s="5">
        <f t="shared" si="281"/>
        <v>0.1399040219274047</v>
      </c>
      <c r="V1085" s="5">
        <f t="shared" si="282"/>
        <v>0.58419382129146114</v>
      </c>
      <c r="W1085" s="5">
        <f t="shared" si="283"/>
        <v>4.6350000000000051</v>
      </c>
      <c r="X1085" s="5">
        <f t="shared" si="284"/>
        <v>113.08</v>
      </c>
      <c r="Y1085" s="5">
        <f t="shared" si="285"/>
        <v>14.252564684280118</v>
      </c>
      <c r="Z1085" s="10">
        <f t="shared" si="286"/>
        <v>0.63095007726443775</v>
      </c>
      <c r="AA1085">
        <f t="shared" si="287"/>
        <v>4.6099999999999994</v>
      </c>
    </row>
    <row r="1086" spans="1:27">
      <c r="A1086" s="1">
        <f t="shared" si="277"/>
        <v>1088</v>
      </c>
      <c r="B1086" s="1">
        <v>3</v>
      </c>
      <c r="C1086" s="1">
        <v>-5</v>
      </c>
      <c r="D1086" s="2">
        <v>-7</v>
      </c>
      <c r="E1086" s="5">
        <v>250.22</v>
      </c>
      <c r="F1086" s="5">
        <v>222.26</v>
      </c>
      <c r="G1086" s="5">
        <v>14.09</v>
      </c>
      <c r="H1086" s="5">
        <v>243.69</v>
      </c>
      <c r="I1086" s="5">
        <v>224.41</v>
      </c>
      <c r="J1086" s="5">
        <v>10.16</v>
      </c>
      <c r="K1086" s="6">
        <f t="shared" si="288"/>
        <v>246.95499999999998</v>
      </c>
      <c r="L1086" s="6">
        <f t="shared" si="289"/>
        <v>6.5300000000000011</v>
      </c>
      <c r="M1086" s="6">
        <f t="shared" si="290"/>
        <v>223.33499999999998</v>
      </c>
      <c r="N1086" s="5">
        <f t="shared" si="291"/>
        <v>8.6855296326706526</v>
      </c>
      <c r="O1086" s="6">
        <f t="shared" si="292"/>
        <v>-2.1500000000000057</v>
      </c>
      <c r="P1086" s="6">
        <f t="shared" si="293"/>
        <v>17.371059265341305</v>
      </c>
      <c r="Q1086" s="6">
        <f t="shared" si="294"/>
        <v>0.31582877028516965</v>
      </c>
      <c r="R1086" s="5">
        <f t="shared" si="278"/>
        <v>0.49968167556242937</v>
      </c>
      <c r="S1086" s="5">
        <f t="shared" si="279"/>
        <v>8.6800000000000068</v>
      </c>
      <c r="T1086" s="5">
        <f t="shared" si="280"/>
        <v>2.1500000000000057</v>
      </c>
      <c r="U1086" s="5">
        <f t="shared" si="281"/>
        <v>0.1237690786243347</v>
      </c>
      <c r="V1086" s="5">
        <f t="shared" si="282"/>
        <v>2.7194657089365379</v>
      </c>
      <c r="W1086" s="5">
        <f t="shared" si="283"/>
        <v>23.620000000000005</v>
      </c>
      <c r="X1086" s="5">
        <f t="shared" si="284"/>
        <v>223.33499999999998</v>
      </c>
      <c r="Y1086" s="5">
        <f t="shared" si="285"/>
        <v>25.713457836805315</v>
      </c>
      <c r="Z1086" s="10">
        <f t="shared" si="286"/>
        <v>0.63104833412346484</v>
      </c>
      <c r="AA1086">
        <f t="shared" si="287"/>
        <v>6.5300000000000011</v>
      </c>
    </row>
    <row r="1087" spans="1:27">
      <c r="A1087" s="1">
        <f t="shared" si="277"/>
        <v>1058</v>
      </c>
      <c r="B1087" s="1">
        <v>3</v>
      </c>
      <c r="C1087" s="1">
        <v>-7</v>
      </c>
      <c r="D1087" s="2">
        <v>5</v>
      </c>
      <c r="E1087" s="5">
        <v>299.89</v>
      </c>
      <c r="F1087" s="5">
        <v>314.11</v>
      </c>
      <c r="G1087" s="5">
        <v>27.51</v>
      </c>
      <c r="H1087" s="5">
        <v>289.16000000000003</v>
      </c>
      <c r="I1087" s="5">
        <v>231.81</v>
      </c>
      <c r="J1087" s="5">
        <v>24.82</v>
      </c>
      <c r="K1087" s="6">
        <f t="shared" si="288"/>
        <v>294.52499999999998</v>
      </c>
      <c r="L1087" s="6">
        <f t="shared" si="289"/>
        <v>10.729999999999961</v>
      </c>
      <c r="M1087" s="6">
        <f t="shared" si="290"/>
        <v>272.96000000000004</v>
      </c>
      <c r="N1087" s="5">
        <f t="shared" si="291"/>
        <v>18.525877172215086</v>
      </c>
      <c r="O1087" s="6">
        <f t="shared" si="292"/>
        <v>82.300000000000011</v>
      </c>
      <c r="P1087" s="6">
        <f t="shared" si="293"/>
        <v>37.051754344430172</v>
      </c>
      <c r="Q1087" s="6">
        <f t="shared" si="294"/>
        <v>0.10253814649638611</v>
      </c>
      <c r="R1087" s="5">
        <f t="shared" si="278"/>
        <v>1.9316224364085706</v>
      </c>
      <c r="S1087" s="5">
        <f t="shared" si="279"/>
        <v>71.57000000000005</v>
      </c>
      <c r="T1087" s="5">
        <f t="shared" si="280"/>
        <v>82.300000000000011</v>
      </c>
      <c r="U1087" s="5">
        <f t="shared" si="281"/>
        <v>2.22121736085546</v>
      </c>
      <c r="V1087" s="5">
        <f t="shared" si="282"/>
        <v>1.1640474456099115</v>
      </c>
      <c r="W1087" s="5">
        <f t="shared" si="283"/>
        <v>21.564999999999941</v>
      </c>
      <c r="X1087" s="5">
        <f t="shared" si="284"/>
        <v>272.96000000000004</v>
      </c>
      <c r="Y1087" s="5">
        <f t="shared" si="285"/>
        <v>14.733985196090069</v>
      </c>
      <c r="Z1087" s="10">
        <f t="shared" si="286"/>
        <v>0.63107844203395191</v>
      </c>
      <c r="AA1087">
        <f t="shared" si="287"/>
        <v>10.729999999999961</v>
      </c>
    </row>
    <row r="1088" spans="1:27">
      <c r="A1088" s="1">
        <f t="shared" si="277"/>
        <v>259</v>
      </c>
      <c r="B1088" s="1">
        <v>1</v>
      </c>
      <c r="C1088" s="1">
        <v>-7</v>
      </c>
      <c r="D1088" s="2">
        <v>6</v>
      </c>
      <c r="E1088" s="5">
        <v>218.62</v>
      </c>
      <c r="F1088" s="5">
        <v>228.97</v>
      </c>
      <c r="G1088" s="5">
        <v>21.52</v>
      </c>
      <c r="H1088" s="5">
        <v>217.39</v>
      </c>
      <c r="I1088" s="5">
        <v>224.57</v>
      </c>
      <c r="J1088" s="5">
        <v>20.3</v>
      </c>
      <c r="K1088" s="6">
        <f t="shared" si="288"/>
        <v>218.005</v>
      </c>
      <c r="L1088" s="6">
        <f t="shared" si="289"/>
        <v>1.2300000000000182</v>
      </c>
      <c r="M1088" s="6">
        <f t="shared" si="290"/>
        <v>226.76999999999998</v>
      </c>
      <c r="N1088" s="5">
        <f t="shared" si="291"/>
        <v>14.791893049910819</v>
      </c>
      <c r="O1088" s="6">
        <f t="shared" si="292"/>
        <v>4.4000000000000057</v>
      </c>
      <c r="P1088" s="6">
        <f t="shared" si="293"/>
        <v>29.583786099821637</v>
      </c>
      <c r="Q1088" s="6">
        <f t="shared" si="294"/>
        <v>5.8295677195759898E-2</v>
      </c>
      <c r="R1088" s="5">
        <f t="shared" si="278"/>
        <v>0.1071532896196508</v>
      </c>
      <c r="S1088" s="5">
        <f t="shared" si="279"/>
        <v>3.1699999999999875</v>
      </c>
      <c r="T1088" s="5">
        <f t="shared" si="280"/>
        <v>4.4000000000000057</v>
      </c>
      <c r="U1088" s="5">
        <f t="shared" si="281"/>
        <v>0.14873011808405867</v>
      </c>
      <c r="V1088" s="5">
        <f t="shared" si="282"/>
        <v>0.59255431136671388</v>
      </c>
      <c r="W1088" s="5">
        <f t="shared" si="283"/>
        <v>8.7649999999999864</v>
      </c>
      <c r="X1088" s="5">
        <f t="shared" si="284"/>
        <v>226.76999999999998</v>
      </c>
      <c r="Y1088" s="5">
        <f t="shared" si="285"/>
        <v>15.330694944509972</v>
      </c>
      <c r="Z1088" s="10">
        <f t="shared" si="286"/>
        <v>0.63147208964450685</v>
      </c>
      <c r="AA1088">
        <f t="shared" si="287"/>
        <v>1.2300000000000182</v>
      </c>
    </row>
    <row r="1089" spans="1:27">
      <c r="A1089" s="1">
        <f t="shared" si="277"/>
        <v>2318</v>
      </c>
      <c r="B1089" s="1">
        <v>6</v>
      </c>
      <c r="C1089" s="1">
        <v>-4</v>
      </c>
      <c r="D1089" s="2">
        <v>2</v>
      </c>
      <c r="E1089" s="5">
        <v>315.41000000000003</v>
      </c>
      <c r="F1089" s="5">
        <v>332.32</v>
      </c>
      <c r="G1089" s="5">
        <v>18.190000000000001</v>
      </c>
      <c r="H1089" s="5">
        <v>307.19</v>
      </c>
      <c r="I1089" s="5">
        <v>304.52999999999997</v>
      </c>
      <c r="J1089" s="5">
        <v>20.28</v>
      </c>
      <c r="K1089" s="6">
        <f t="shared" si="288"/>
        <v>311.3</v>
      </c>
      <c r="L1089" s="6">
        <f t="shared" si="289"/>
        <v>8.2200000000000273</v>
      </c>
      <c r="M1089" s="6">
        <f t="shared" si="290"/>
        <v>318.42499999999995</v>
      </c>
      <c r="N1089" s="5">
        <f t="shared" si="291"/>
        <v>13.621256366429641</v>
      </c>
      <c r="O1089" s="6">
        <f t="shared" si="292"/>
        <v>27.79000000000002</v>
      </c>
      <c r="P1089" s="6">
        <f t="shared" si="293"/>
        <v>27.242512732859282</v>
      </c>
      <c r="Q1089" s="6">
        <f t="shared" si="294"/>
        <v>-0.10833633697565663</v>
      </c>
      <c r="R1089" s="5">
        <f t="shared" si="278"/>
        <v>0.71836251640602578</v>
      </c>
      <c r="S1089" s="5">
        <f t="shared" si="279"/>
        <v>19.569999999999993</v>
      </c>
      <c r="T1089" s="5">
        <f t="shared" si="280"/>
        <v>27.79000000000002</v>
      </c>
      <c r="U1089" s="5">
        <f t="shared" si="281"/>
        <v>1.020096797696652</v>
      </c>
      <c r="V1089" s="5">
        <f t="shared" si="282"/>
        <v>0.52307950223739341</v>
      </c>
      <c r="W1089" s="5">
        <f t="shared" si="283"/>
        <v>7.1249999999999432</v>
      </c>
      <c r="X1089" s="5">
        <f t="shared" si="284"/>
        <v>318.42499999999995</v>
      </c>
      <c r="Y1089" s="5">
        <f t="shared" si="285"/>
        <v>23.377065333325376</v>
      </c>
      <c r="Z1089" s="10">
        <f t="shared" si="286"/>
        <v>0.63175311633580411</v>
      </c>
      <c r="AA1089">
        <f t="shared" si="287"/>
        <v>8.2200000000000273</v>
      </c>
    </row>
    <row r="1090" spans="1:27">
      <c r="A1090" s="1">
        <f t="shared" si="277"/>
        <v>1678</v>
      </c>
      <c r="B1090" s="1">
        <v>4</v>
      </c>
      <c r="C1090" s="1">
        <v>4</v>
      </c>
      <c r="D1090" s="2">
        <v>-6</v>
      </c>
      <c r="E1090" s="5">
        <v>523.21</v>
      </c>
      <c r="F1090" s="5">
        <v>521.5</v>
      </c>
      <c r="G1090" s="5">
        <v>22.68</v>
      </c>
      <c r="H1090" s="5">
        <v>539.97</v>
      </c>
      <c r="I1090" s="5">
        <v>540.37</v>
      </c>
      <c r="J1090" s="5">
        <v>23.01</v>
      </c>
      <c r="K1090" s="6">
        <f t="shared" si="288"/>
        <v>531.59</v>
      </c>
      <c r="L1090" s="6">
        <f t="shared" si="289"/>
        <v>-16.759999999999991</v>
      </c>
      <c r="M1090" s="6">
        <f t="shared" si="290"/>
        <v>530.93499999999995</v>
      </c>
      <c r="N1090" s="5">
        <f t="shared" si="291"/>
        <v>16.154275749782162</v>
      </c>
      <c r="O1090" s="6">
        <f t="shared" si="292"/>
        <v>-18.870000000000005</v>
      </c>
      <c r="P1090" s="6">
        <f t="shared" si="293"/>
        <v>32.308551499564324</v>
      </c>
      <c r="Q1090" s="6">
        <f t="shared" si="294"/>
        <v>-1.4444420494471302E-2</v>
      </c>
      <c r="R1090" s="5">
        <f t="shared" si="278"/>
        <v>6.5307787012007235E-2</v>
      </c>
      <c r="S1090" s="5">
        <f t="shared" si="279"/>
        <v>2.1100000000000136</v>
      </c>
      <c r="T1090" s="5">
        <f t="shared" si="280"/>
        <v>18.870000000000005</v>
      </c>
      <c r="U1090" s="5">
        <f t="shared" si="281"/>
        <v>0.5840558961689899</v>
      </c>
      <c r="V1090" s="5">
        <f t="shared" si="282"/>
        <v>4.0546540751535638E-2</v>
      </c>
      <c r="W1090" s="5">
        <f t="shared" si="283"/>
        <v>0.6550000000000864</v>
      </c>
      <c r="X1090" s="5">
        <f t="shared" si="284"/>
        <v>530.93499999999995</v>
      </c>
      <c r="Y1090" s="5">
        <f t="shared" si="285"/>
        <v>32.866530708265245</v>
      </c>
      <c r="Z1090" s="10">
        <f t="shared" si="286"/>
        <v>0.63175628212151558</v>
      </c>
      <c r="AA1090">
        <f t="shared" si="287"/>
        <v>16.759999999999991</v>
      </c>
    </row>
    <row r="1091" spans="1:27">
      <c r="A1091" s="1">
        <f t="shared" si="277"/>
        <v>1211</v>
      </c>
      <c r="B1091" s="1">
        <v>3</v>
      </c>
      <c r="C1091" s="1">
        <v>1</v>
      </c>
      <c r="D1091" s="2">
        <v>-10</v>
      </c>
      <c r="E1091" s="5">
        <v>161.47999999999999</v>
      </c>
      <c r="F1091" s="5">
        <v>143.19999999999999</v>
      </c>
      <c r="G1091" s="5">
        <v>9.0299999999999994</v>
      </c>
      <c r="H1091" s="5">
        <v>184.82</v>
      </c>
      <c r="I1091" s="5">
        <v>191.61</v>
      </c>
      <c r="J1091" s="5">
        <v>9.68</v>
      </c>
      <c r="K1091" s="6">
        <f t="shared" si="288"/>
        <v>173.14999999999998</v>
      </c>
      <c r="L1091" s="6">
        <f t="shared" si="289"/>
        <v>-23.340000000000003</v>
      </c>
      <c r="M1091" s="6">
        <f t="shared" si="290"/>
        <v>167.405</v>
      </c>
      <c r="N1091" s="5">
        <f t="shared" si="291"/>
        <v>6.6189746184737706</v>
      </c>
      <c r="O1091" s="6">
        <f t="shared" si="292"/>
        <v>-48.410000000000025</v>
      </c>
      <c r="P1091" s="6">
        <f t="shared" si="293"/>
        <v>13.237949236947541</v>
      </c>
      <c r="Q1091" s="6">
        <f t="shared" si="294"/>
        <v>-6.9397802940255091E-2</v>
      </c>
      <c r="R1091" s="5">
        <f t="shared" si="278"/>
        <v>1.8937978648557472</v>
      </c>
      <c r="S1091" s="5">
        <f t="shared" si="279"/>
        <v>25.070000000000022</v>
      </c>
      <c r="T1091" s="5">
        <f t="shared" si="280"/>
        <v>48.410000000000025</v>
      </c>
      <c r="U1091" s="5">
        <f t="shared" si="281"/>
        <v>3.6569108351681967</v>
      </c>
      <c r="V1091" s="5">
        <f t="shared" si="282"/>
        <v>0.86795921289160061</v>
      </c>
      <c r="W1091" s="5">
        <f t="shared" si="283"/>
        <v>5.7449999999999761</v>
      </c>
      <c r="X1091" s="5">
        <f t="shared" si="284"/>
        <v>167.405</v>
      </c>
      <c r="Y1091" s="5">
        <f t="shared" si="285"/>
        <v>25.291681816208705</v>
      </c>
      <c r="Z1091" s="10">
        <f t="shared" si="286"/>
        <v>0.63192958468487614</v>
      </c>
      <c r="AA1091">
        <f t="shared" si="287"/>
        <v>23.340000000000003</v>
      </c>
    </row>
    <row r="1092" spans="1:27">
      <c r="A1092" s="1">
        <f t="shared" si="277"/>
        <v>703</v>
      </c>
      <c r="B1092" s="1">
        <v>2</v>
      </c>
      <c r="C1092" s="1">
        <v>-5</v>
      </c>
      <c r="D1092" s="2">
        <v>8</v>
      </c>
      <c r="E1092" s="5">
        <v>188.67</v>
      </c>
      <c r="F1092" s="5">
        <v>201.03</v>
      </c>
      <c r="G1092" s="5">
        <v>20.93</v>
      </c>
      <c r="H1092" s="5">
        <v>168.33</v>
      </c>
      <c r="I1092" s="5">
        <v>155.06</v>
      </c>
      <c r="J1092" s="5">
        <v>12.32</v>
      </c>
      <c r="K1092" s="6">
        <f t="shared" si="288"/>
        <v>178.5</v>
      </c>
      <c r="L1092" s="6">
        <f t="shared" si="289"/>
        <v>20.339999999999975</v>
      </c>
      <c r="M1092" s="6">
        <f t="shared" si="290"/>
        <v>178.04500000000002</v>
      </c>
      <c r="N1092" s="5">
        <f t="shared" si="291"/>
        <v>12.14338605990932</v>
      </c>
      <c r="O1092" s="6">
        <f t="shared" si="292"/>
        <v>45.97</v>
      </c>
      <c r="P1092" s="6">
        <f t="shared" si="293"/>
        <v>24.286772119818639</v>
      </c>
      <c r="Q1092" s="6">
        <f t="shared" si="294"/>
        <v>0.48535019148176151</v>
      </c>
      <c r="R1092" s="5">
        <f t="shared" si="278"/>
        <v>1.0553069742473218</v>
      </c>
      <c r="S1092" s="5">
        <f t="shared" si="279"/>
        <v>25.630000000000024</v>
      </c>
      <c r="T1092" s="5">
        <f t="shared" si="280"/>
        <v>45.97</v>
      </c>
      <c r="U1092" s="5">
        <f t="shared" si="281"/>
        <v>1.8927999065996621</v>
      </c>
      <c r="V1092" s="5">
        <f t="shared" si="282"/>
        <v>3.7468956167187997E-2</v>
      </c>
      <c r="W1092" s="5">
        <f t="shared" si="283"/>
        <v>0.45499999999998408</v>
      </c>
      <c r="X1092" s="5">
        <f t="shared" si="284"/>
        <v>178.04500000000002</v>
      </c>
      <c r="Y1092" s="5">
        <f t="shared" si="285"/>
        <v>14.661890770960927</v>
      </c>
      <c r="Z1092" s="10">
        <f t="shared" si="286"/>
        <v>0.63240256166464093</v>
      </c>
      <c r="AA1092">
        <f t="shared" si="287"/>
        <v>20.339999999999975</v>
      </c>
    </row>
    <row r="1093" spans="1:27">
      <c r="A1093" s="1">
        <f t="shared" si="277"/>
        <v>1655</v>
      </c>
      <c r="B1093" s="1">
        <v>4</v>
      </c>
      <c r="C1093" s="1">
        <v>3</v>
      </c>
      <c r="D1093" s="2">
        <v>-8</v>
      </c>
      <c r="E1093" s="5">
        <v>161.32</v>
      </c>
      <c r="F1093" s="5">
        <v>154.26</v>
      </c>
      <c r="G1093" s="5">
        <v>8.73</v>
      </c>
      <c r="H1093" s="5">
        <v>160.91999999999999</v>
      </c>
      <c r="I1093" s="5">
        <v>163.93</v>
      </c>
      <c r="J1093" s="5">
        <v>9.26</v>
      </c>
      <c r="K1093" s="6">
        <f t="shared" si="288"/>
        <v>161.12</v>
      </c>
      <c r="L1093" s="6">
        <f t="shared" si="289"/>
        <v>0.40000000000000568</v>
      </c>
      <c r="M1093" s="6">
        <f t="shared" si="290"/>
        <v>159.095</v>
      </c>
      <c r="N1093" s="5">
        <f t="shared" si="291"/>
        <v>6.3631851301058342</v>
      </c>
      <c r="O1093" s="6">
        <f t="shared" si="292"/>
        <v>-9.6700000000000159</v>
      </c>
      <c r="P1093" s="6">
        <f t="shared" si="293"/>
        <v>12.726370260211668</v>
      </c>
      <c r="Q1093" s="6">
        <f t="shared" si="294"/>
        <v>-5.8870527072959068E-2</v>
      </c>
      <c r="R1093" s="5">
        <f t="shared" si="278"/>
        <v>0.79127039321520842</v>
      </c>
      <c r="S1093" s="5">
        <f t="shared" si="279"/>
        <v>10.070000000000022</v>
      </c>
      <c r="T1093" s="5">
        <f t="shared" si="280"/>
        <v>9.6700000000000159</v>
      </c>
      <c r="U1093" s="5">
        <f t="shared" si="281"/>
        <v>0.75983959308749371</v>
      </c>
      <c r="V1093" s="5">
        <f t="shared" si="282"/>
        <v>0.31823685129310786</v>
      </c>
      <c r="W1093" s="5">
        <f t="shared" si="283"/>
        <v>2.0250000000000057</v>
      </c>
      <c r="X1093" s="5">
        <f t="shared" si="284"/>
        <v>159.095</v>
      </c>
      <c r="Y1093" s="5">
        <f t="shared" si="285"/>
        <v>25.002415731593508</v>
      </c>
      <c r="Z1093" s="10">
        <f t="shared" si="286"/>
        <v>0.63280881789052212</v>
      </c>
      <c r="AA1093">
        <f t="shared" si="287"/>
        <v>0.40000000000000568</v>
      </c>
    </row>
    <row r="1094" spans="1:27">
      <c r="A1094" s="1">
        <f t="shared" si="277"/>
        <v>390</v>
      </c>
      <c r="B1094" s="1">
        <v>1</v>
      </c>
      <c r="C1094" s="1">
        <v>0</v>
      </c>
      <c r="D1094" s="2">
        <v>-10</v>
      </c>
      <c r="E1094" s="5">
        <v>387.46</v>
      </c>
      <c r="F1094" s="5">
        <v>361.89</v>
      </c>
      <c r="G1094" s="5">
        <v>18.36</v>
      </c>
      <c r="H1094" s="5">
        <v>386.07</v>
      </c>
      <c r="I1094" s="5">
        <v>347.93</v>
      </c>
      <c r="J1094" s="5">
        <v>29.11</v>
      </c>
      <c r="K1094" s="6">
        <f t="shared" si="288"/>
        <v>386.76499999999999</v>
      </c>
      <c r="L1094" s="6">
        <f t="shared" si="289"/>
        <v>1.3899999999999864</v>
      </c>
      <c r="M1094" s="6">
        <f t="shared" si="290"/>
        <v>354.90999999999997</v>
      </c>
      <c r="N1094" s="5">
        <f t="shared" si="291"/>
        <v>17.208149958667839</v>
      </c>
      <c r="O1094" s="6">
        <f t="shared" si="292"/>
        <v>13.95999999999998</v>
      </c>
      <c r="P1094" s="6">
        <f t="shared" si="293"/>
        <v>34.416299917335678</v>
      </c>
      <c r="Q1094" s="6">
        <f t="shared" si="294"/>
        <v>-0.43082345636914443</v>
      </c>
      <c r="R1094" s="5">
        <f t="shared" si="278"/>
        <v>0.36523391620225903</v>
      </c>
      <c r="S1094" s="5">
        <f t="shared" si="279"/>
        <v>12.569999999999993</v>
      </c>
      <c r="T1094" s="5">
        <f t="shared" si="280"/>
        <v>13.95999999999998</v>
      </c>
      <c r="U1094" s="5">
        <f t="shared" si="281"/>
        <v>0.40562175578230159</v>
      </c>
      <c r="V1094" s="5">
        <f t="shared" si="282"/>
        <v>1.8511577407514677</v>
      </c>
      <c r="W1094" s="5">
        <f t="shared" si="283"/>
        <v>31.855000000000018</v>
      </c>
      <c r="X1094" s="5">
        <f t="shared" si="284"/>
        <v>354.90999999999997</v>
      </c>
      <c r="Y1094" s="5">
        <f t="shared" si="285"/>
        <v>20.624529705543964</v>
      </c>
      <c r="Z1094" s="10">
        <f t="shared" si="286"/>
        <v>0.63283884204432339</v>
      </c>
      <c r="AA1094">
        <f t="shared" si="287"/>
        <v>1.3899999999999864</v>
      </c>
    </row>
    <row r="1095" spans="1:27">
      <c r="A1095" s="1">
        <f t="shared" si="277"/>
        <v>897</v>
      </c>
      <c r="B1095" s="1">
        <v>2</v>
      </c>
      <c r="C1095" s="1">
        <v>5</v>
      </c>
      <c r="D1095" s="2">
        <v>-8</v>
      </c>
      <c r="E1095" s="5">
        <v>212.85</v>
      </c>
      <c r="F1095" s="5">
        <v>205.32</v>
      </c>
      <c r="G1095" s="5">
        <v>14.33</v>
      </c>
      <c r="H1095" s="5">
        <v>221.31</v>
      </c>
      <c r="I1095" s="5">
        <v>210.99</v>
      </c>
      <c r="J1095" s="5">
        <v>23.56</v>
      </c>
      <c r="K1095" s="6">
        <f t="shared" si="288"/>
        <v>217.07999999999998</v>
      </c>
      <c r="L1095" s="6">
        <f t="shared" si="289"/>
        <v>-8.460000000000008</v>
      </c>
      <c r="M1095" s="6">
        <f t="shared" si="290"/>
        <v>208.155</v>
      </c>
      <c r="N1095" s="5">
        <f t="shared" si="291"/>
        <v>13.787879641192115</v>
      </c>
      <c r="O1095" s="6">
        <f t="shared" si="292"/>
        <v>-5.6700000000000159</v>
      </c>
      <c r="P1095" s="6">
        <f t="shared" si="293"/>
        <v>27.575759282384229</v>
      </c>
      <c r="Q1095" s="6">
        <f t="shared" si="294"/>
        <v>-0.4599084061820895</v>
      </c>
      <c r="R1095" s="5">
        <f t="shared" si="278"/>
        <v>0.10117581791418821</v>
      </c>
      <c r="S1095" s="5">
        <f t="shared" si="279"/>
        <v>2.789999999999992</v>
      </c>
      <c r="T1095" s="5">
        <f t="shared" si="280"/>
        <v>5.6700000000000159</v>
      </c>
      <c r="U1095" s="5">
        <f t="shared" si="281"/>
        <v>0.20561537189012558</v>
      </c>
      <c r="V1095" s="5">
        <f t="shared" si="282"/>
        <v>0.64730765224668863</v>
      </c>
      <c r="W1095" s="5">
        <f t="shared" si="283"/>
        <v>8.9249999999999829</v>
      </c>
      <c r="X1095" s="5">
        <f t="shared" si="284"/>
        <v>208.155</v>
      </c>
      <c r="Y1095" s="5">
        <f t="shared" si="285"/>
        <v>15.096955109625739</v>
      </c>
      <c r="Z1095" s="10">
        <f t="shared" si="286"/>
        <v>0.63335377160004347</v>
      </c>
      <c r="AA1095">
        <f t="shared" si="287"/>
        <v>8.460000000000008</v>
      </c>
    </row>
    <row r="1096" spans="1:27">
      <c r="A1096" s="1">
        <f t="shared" si="277"/>
        <v>1929</v>
      </c>
      <c r="B1096" s="1">
        <v>5</v>
      </c>
      <c r="C1096" s="1">
        <v>-3</v>
      </c>
      <c r="D1096" s="2">
        <v>-8</v>
      </c>
      <c r="E1096" s="5">
        <v>386.08</v>
      </c>
      <c r="F1096" s="5">
        <v>375.99</v>
      </c>
      <c r="G1096" s="5">
        <v>16.440000000000001</v>
      </c>
      <c r="H1096" s="5">
        <v>400.81</v>
      </c>
      <c r="I1096" s="5">
        <v>386.91</v>
      </c>
      <c r="J1096" s="5">
        <v>19.87</v>
      </c>
      <c r="K1096" s="6">
        <f t="shared" si="288"/>
        <v>393.44499999999999</v>
      </c>
      <c r="L1096" s="6">
        <f t="shared" si="289"/>
        <v>-14.730000000000018</v>
      </c>
      <c r="M1096" s="6">
        <f t="shared" si="290"/>
        <v>381.45000000000005</v>
      </c>
      <c r="N1096" s="5">
        <f t="shared" si="291"/>
        <v>12.894674288247842</v>
      </c>
      <c r="O1096" s="6">
        <f t="shared" si="292"/>
        <v>-10.920000000000016</v>
      </c>
      <c r="P1096" s="6">
        <f t="shared" si="293"/>
        <v>25.789348576495684</v>
      </c>
      <c r="Q1096" s="6">
        <f t="shared" si="294"/>
        <v>-0.18725767395564963</v>
      </c>
      <c r="R1096" s="5">
        <f t="shared" si="278"/>
        <v>0.14773541055908726</v>
      </c>
      <c r="S1096" s="5">
        <f t="shared" si="279"/>
        <v>3.8100000000000023</v>
      </c>
      <c r="T1096" s="5">
        <f t="shared" si="280"/>
        <v>10.920000000000016</v>
      </c>
      <c r="U1096" s="5">
        <f t="shared" si="281"/>
        <v>0.42343062553943156</v>
      </c>
      <c r="V1096" s="5">
        <f t="shared" si="282"/>
        <v>0.93022900244422191</v>
      </c>
      <c r="W1096" s="5">
        <f t="shared" si="283"/>
        <v>11.994999999999948</v>
      </c>
      <c r="X1096" s="5">
        <f t="shared" si="284"/>
        <v>381.45000000000005</v>
      </c>
      <c r="Y1096" s="5">
        <f t="shared" si="285"/>
        <v>29.581980240295962</v>
      </c>
      <c r="Z1096" s="10">
        <f t="shared" si="286"/>
        <v>0.63355899488524359</v>
      </c>
      <c r="AA1096">
        <f t="shared" si="287"/>
        <v>14.730000000000018</v>
      </c>
    </row>
    <row r="1097" spans="1:27">
      <c r="A1097" s="1">
        <f t="shared" si="277"/>
        <v>1983</v>
      </c>
      <c r="B1097" s="1">
        <v>5</v>
      </c>
      <c r="C1097" s="1">
        <v>-1</v>
      </c>
      <c r="D1097" s="2">
        <v>4</v>
      </c>
      <c r="E1097" s="5">
        <v>262.63</v>
      </c>
      <c r="F1097" s="5">
        <v>267.16000000000003</v>
      </c>
      <c r="G1097" s="5">
        <v>15.35</v>
      </c>
      <c r="H1097" s="5">
        <v>260.7</v>
      </c>
      <c r="I1097" s="5">
        <v>256</v>
      </c>
      <c r="J1097" s="5">
        <v>17.39</v>
      </c>
      <c r="K1097" s="6">
        <f t="shared" si="288"/>
        <v>261.66499999999996</v>
      </c>
      <c r="L1097" s="6">
        <f t="shared" si="289"/>
        <v>1.9300000000000068</v>
      </c>
      <c r="M1097" s="6">
        <f t="shared" si="290"/>
        <v>261.58000000000004</v>
      </c>
      <c r="N1097" s="5">
        <f t="shared" si="291"/>
        <v>11.597786426728161</v>
      </c>
      <c r="O1097" s="6">
        <f t="shared" si="292"/>
        <v>11.160000000000025</v>
      </c>
      <c r="P1097" s="6">
        <f t="shared" si="293"/>
        <v>23.195572853456323</v>
      </c>
      <c r="Q1097" s="6">
        <f t="shared" si="294"/>
        <v>-0.1241362544341944</v>
      </c>
      <c r="R1097" s="5">
        <f t="shared" si="278"/>
        <v>0.39792076092764728</v>
      </c>
      <c r="S1097" s="5">
        <f t="shared" si="279"/>
        <v>9.2300000000000182</v>
      </c>
      <c r="T1097" s="5">
        <f t="shared" si="280"/>
        <v>11.160000000000025</v>
      </c>
      <c r="U1097" s="5">
        <f t="shared" si="281"/>
        <v>0.48112629381934396</v>
      </c>
      <c r="V1097" s="5">
        <f t="shared" si="282"/>
        <v>7.3289847624743634E-3</v>
      </c>
      <c r="W1097" s="5">
        <f t="shared" si="283"/>
        <v>8.4999999999922693E-2</v>
      </c>
      <c r="X1097" s="5">
        <f t="shared" si="284"/>
        <v>261.58000000000004</v>
      </c>
      <c r="Y1097" s="5">
        <f t="shared" si="285"/>
        <v>22.554303931409269</v>
      </c>
      <c r="Z1097" s="10">
        <f t="shared" si="286"/>
        <v>0.63458884326782805</v>
      </c>
      <c r="AA1097">
        <f t="shared" si="287"/>
        <v>1.9300000000000068</v>
      </c>
    </row>
    <row r="1098" spans="1:27">
      <c r="A1098" s="1">
        <f t="shared" si="277"/>
        <v>1854</v>
      </c>
      <c r="B1098" s="1">
        <v>5</v>
      </c>
      <c r="C1098" s="1">
        <v>-7</v>
      </c>
      <c r="D1098" s="2">
        <v>1</v>
      </c>
      <c r="E1098" s="5">
        <v>421.54</v>
      </c>
      <c r="F1098" s="5">
        <v>371.15</v>
      </c>
      <c r="G1098" s="5">
        <v>31.1</v>
      </c>
      <c r="H1098" s="5">
        <v>429.09</v>
      </c>
      <c r="I1098" s="5">
        <v>412.63</v>
      </c>
      <c r="J1098" s="5">
        <v>25.64</v>
      </c>
      <c r="K1098" s="6">
        <f t="shared" si="288"/>
        <v>425.315</v>
      </c>
      <c r="L1098" s="6">
        <f t="shared" si="289"/>
        <v>-7.5499999999999545</v>
      </c>
      <c r="M1098" s="6">
        <f t="shared" si="290"/>
        <v>391.89</v>
      </c>
      <c r="N1098" s="5">
        <f t="shared" si="291"/>
        <v>20.153285092014155</v>
      </c>
      <c r="O1098" s="6">
        <f t="shared" si="292"/>
        <v>-41.480000000000018</v>
      </c>
      <c r="P1098" s="6">
        <f t="shared" si="293"/>
        <v>40.30657018402831</v>
      </c>
      <c r="Q1098" s="6">
        <f t="shared" si="294"/>
        <v>0.19069103930544723</v>
      </c>
      <c r="R1098" s="5">
        <f t="shared" si="278"/>
        <v>0.84179824393604707</v>
      </c>
      <c r="S1098" s="5">
        <f t="shared" si="279"/>
        <v>33.930000000000064</v>
      </c>
      <c r="T1098" s="5">
        <f t="shared" si="280"/>
        <v>41.480000000000018</v>
      </c>
      <c r="U1098" s="5">
        <f t="shared" si="281"/>
        <v>1.0291126188761326</v>
      </c>
      <c r="V1098" s="5">
        <f t="shared" si="282"/>
        <v>1.6585385383767952</v>
      </c>
      <c r="W1098" s="5">
        <f t="shared" si="283"/>
        <v>33.425000000000011</v>
      </c>
      <c r="X1098" s="5">
        <f t="shared" si="284"/>
        <v>391.89</v>
      </c>
      <c r="Y1098" s="5">
        <f t="shared" si="285"/>
        <v>19.445465005369694</v>
      </c>
      <c r="Z1098" s="10">
        <f t="shared" si="286"/>
        <v>0.63543213642370966</v>
      </c>
      <c r="AA1098">
        <f t="shared" si="287"/>
        <v>7.5499999999999545</v>
      </c>
    </row>
    <row r="1099" spans="1:27">
      <c r="A1099" s="1">
        <f t="shared" si="277"/>
        <v>1501</v>
      </c>
      <c r="B1099" s="1">
        <v>4</v>
      </c>
      <c r="C1099" s="1">
        <v>-5</v>
      </c>
      <c r="D1099" s="2">
        <v>6</v>
      </c>
      <c r="E1099" s="5">
        <v>39.159999999999997</v>
      </c>
      <c r="F1099" s="5">
        <v>39.869999999999997</v>
      </c>
      <c r="G1099" s="5">
        <v>5.91</v>
      </c>
      <c r="H1099" s="5">
        <v>48.88</v>
      </c>
      <c r="I1099" s="5">
        <v>44.23</v>
      </c>
      <c r="J1099" s="5">
        <v>3.05</v>
      </c>
      <c r="K1099" s="6">
        <f t="shared" si="288"/>
        <v>44.019999999999996</v>
      </c>
      <c r="L1099" s="6">
        <f t="shared" si="289"/>
        <v>-9.720000000000006</v>
      </c>
      <c r="M1099" s="6">
        <f t="shared" si="290"/>
        <v>42.05</v>
      </c>
      <c r="N1099" s="5">
        <f t="shared" si="291"/>
        <v>3.3253044973355448</v>
      </c>
      <c r="O1099" s="6">
        <f t="shared" si="292"/>
        <v>-4.3599999999999994</v>
      </c>
      <c r="P1099" s="6">
        <f t="shared" si="293"/>
        <v>6.6506089946710896</v>
      </c>
      <c r="Q1099" s="6">
        <f t="shared" si="294"/>
        <v>0.57936360799989162</v>
      </c>
      <c r="R1099" s="5">
        <f t="shared" si="278"/>
        <v>0.80594123099024395</v>
      </c>
      <c r="S1099" s="5">
        <f t="shared" si="279"/>
        <v>5.3600000000000065</v>
      </c>
      <c r="T1099" s="5">
        <f t="shared" si="280"/>
        <v>4.3599999999999994</v>
      </c>
      <c r="U1099" s="5">
        <f t="shared" si="281"/>
        <v>0.65557906102937669</v>
      </c>
      <c r="V1099" s="5">
        <f t="shared" si="282"/>
        <v>0.59242694964581255</v>
      </c>
      <c r="W1099" s="5">
        <f t="shared" si="283"/>
        <v>1.9699999999999989</v>
      </c>
      <c r="X1099" s="5">
        <f t="shared" si="284"/>
        <v>42.05</v>
      </c>
      <c r="Y1099" s="5">
        <f t="shared" si="285"/>
        <v>12.645458493708848</v>
      </c>
      <c r="Z1099" s="10">
        <f t="shared" si="286"/>
        <v>0.63586712448435334</v>
      </c>
      <c r="AA1099">
        <f t="shared" si="287"/>
        <v>9.720000000000006</v>
      </c>
    </row>
    <row r="1100" spans="1:27">
      <c r="A1100" s="1">
        <f t="shared" si="277"/>
        <v>708</v>
      </c>
      <c r="B1100" s="1">
        <v>2</v>
      </c>
      <c r="C1100" s="1">
        <v>-4</v>
      </c>
      <c r="D1100" s="2">
        <v>-8</v>
      </c>
      <c r="E1100" s="5">
        <v>563.05999999999995</v>
      </c>
      <c r="F1100" s="5">
        <v>532.04</v>
      </c>
      <c r="G1100" s="5">
        <v>35.729999999999997</v>
      </c>
      <c r="H1100" s="5">
        <v>543.01</v>
      </c>
      <c r="I1100" s="5">
        <v>527.03</v>
      </c>
      <c r="J1100" s="5">
        <v>38.18</v>
      </c>
      <c r="K1100" s="6">
        <f t="shared" si="288"/>
        <v>553.03499999999997</v>
      </c>
      <c r="L1100" s="6">
        <f t="shared" si="289"/>
        <v>20.049999999999955</v>
      </c>
      <c r="M1100" s="6">
        <f t="shared" si="290"/>
        <v>529.53499999999997</v>
      </c>
      <c r="N1100" s="5">
        <f t="shared" si="291"/>
        <v>26.145483835645496</v>
      </c>
      <c r="O1100" s="6">
        <f t="shared" si="292"/>
        <v>5.0099999999999909</v>
      </c>
      <c r="P1100" s="6">
        <f t="shared" si="293"/>
        <v>52.290967671290993</v>
      </c>
      <c r="Q1100" s="6">
        <f t="shared" si="294"/>
        <v>-6.6224079307028283E-2</v>
      </c>
      <c r="R1100" s="5">
        <f t="shared" si="278"/>
        <v>0.28762137458506604</v>
      </c>
      <c r="S1100" s="5">
        <f t="shared" si="279"/>
        <v>15.039999999999964</v>
      </c>
      <c r="T1100" s="5">
        <f t="shared" si="280"/>
        <v>5.0099999999999909</v>
      </c>
      <c r="U1100" s="5">
        <f t="shared" si="281"/>
        <v>9.5810045656328557E-2</v>
      </c>
      <c r="V1100" s="5">
        <f t="shared" si="282"/>
        <v>0.89881679557833349</v>
      </c>
      <c r="W1100" s="5">
        <f t="shared" si="283"/>
        <v>23.5</v>
      </c>
      <c r="X1100" s="5">
        <f t="shared" si="284"/>
        <v>529.53499999999997</v>
      </c>
      <c r="Y1100" s="5">
        <f t="shared" si="285"/>
        <v>20.253402206237141</v>
      </c>
      <c r="Z1100" s="10">
        <f t="shared" si="286"/>
        <v>0.63632381693600004</v>
      </c>
      <c r="AA1100">
        <f t="shared" si="287"/>
        <v>20.049999999999955</v>
      </c>
    </row>
    <row r="1101" spans="1:27">
      <c r="A1101" s="1">
        <f t="shared" si="277"/>
        <v>1633</v>
      </c>
      <c r="B1101" s="1">
        <v>4</v>
      </c>
      <c r="C1101" s="1">
        <v>2</v>
      </c>
      <c r="D1101" s="2">
        <v>-9</v>
      </c>
      <c r="E1101" s="5">
        <v>327.95</v>
      </c>
      <c r="F1101" s="5">
        <v>312.89</v>
      </c>
      <c r="G1101" s="5">
        <v>24.91</v>
      </c>
      <c r="H1101" s="5">
        <v>323.5</v>
      </c>
      <c r="I1101" s="5">
        <v>318.62</v>
      </c>
      <c r="J1101" s="5">
        <v>18.2</v>
      </c>
      <c r="K1101" s="6">
        <f t="shared" si="288"/>
        <v>325.72500000000002</v>
      </c>
      <c r="L1101" s="6">
        <f t="shared" si="289"/>
        <v>4.4499999999999886</v>
      </c>
      <c r="M1101" s="6">
        <f t="shared" si="290"/>
        <v>315.755</v>
      </c>
      <c r="N1101" s="5">
        <f t="shared" si="291"/>
        <v>15.425207454034451</v>
      </c>
      <c r="O1101" s="6">
        <f t="shared" si="292"/>
        <v>-5.7300000000000182</v>
      </c>
      <c r="P1101" s="6">
        <f t="shared" si="293"/>
        <v>30.850414908068903</v>
      </c>
      <c r="Q1101" s="6">
        <f t="shared" si="294"/>
        <v>0.30393346726933318</v>
      </c>
      <c r="R1101" s="5">
        <f t="shared" si="278"/>
        <v>0.32997935458357275</v>
      </c>
      <c r="S1101" s="5">
        <f t="shared" si="279"/>
        <v>10.180000000000007</v>
      </c>
      <c r="T1101" s="5">
        <f t="shared" si="280"/>
        <v>5.7300000000000182</v>
      </c>
      <c r="U1101" s="5">
        <f t="shared" si="281"/>
        <v>0.18573494123417256</v>
      </c>
      <c r="V1101" s="5">
        <f t="shared" si="282"/>
        <v>0.64634462970495621</v>
      </c>
      <c r="W1101" s="5">
        <f t="shared" si="283"/>
        <v>9.9700000000000273</v>
      </c>
      <c r="X1101" s="5">
        <f t="shared" si="284"/>
        <v>315.755</v>
      </c>
      <c r="Y1101" s="5">
        <f t="shared" si="285"/>
        <v>20.470065050399988</v>
      </c>
      <c r="Z1101" s="10">
        <f t="shared" si="286"/>
        <v>0.63639846008613199</v>
      </c>
      <c r="AA1101">
        <f t="shared" si="287"/>
        <v>4.4499999999999886</v>
      </c>
    </row>
    <row r="1102" spans="1:27">
      <c r="A1102" s="1">
        <f t="shared" si="277"/>
        <v>2417</v>
      </c>
      <c r="B1102" s="1">
        <v>6</v>
      </c>
      <c r="C1102" s="1">
        <v>1</v>
      </c>
      <c r="D1102" s="2">
        <v>-4</v>
      </c>
      <c r="E1102" s="5">
        <v>145.32</v>
      </c>
      <c r="F1102" s="5">
        <v>124.22</v>
      </c>
      <c r="G1102" s="5">
        <v>10.34</v>
      </c>
      <c r="H1102" s="5">
        <v>155.26</v>
      </c>
      <c r="I1102" s="5">
        <v>167.54</v>
      </c>
      <c r="J1102" s="5">
        <v>10.81</v>
      </c>
      <c r="K1102" s="6">
        <f t="shared" si="288"/>
        <v>150.29</v>
      </c>
      <c r="L1102" s="6">
        <f t="shared" si="289"/>
        <v>-9.9399999999999977</v>
      </c>
      <c r="M1102" s="6">
        <f t="shared" si="290"/>
        <v>145.88</v>
      </c>
      <c r="N1102" s="5">
        <f t="shared" si="291"/>
        <v>7.4795003175345878</v>
      </c>
      <c r="O1102" s="6">
        <f t="shared" si="292"/>
        <v>-43.319999999999993</v>
      </c>
      <c r="P1102" s="6">
        <f t="shared" si="293"/>
        <v>14.959000635069176</v>
      </c>
      <c r="Q1102" s="6">
        <f t="shared" si="294"/>
        <v>-4.4422507403751296E-2</v>
      </c>
      <c r="R1102" s="5">
        <f t="shared" si="278"/>
        <v>2.2314324876586675</v>
      </c>
      <c r="S1102" s="5">
        <f t="shared" si="279"/>
        <v>33.379999999999995</v>
      </c>
      <c r="T1102" s="5">
        <f t="shared" si="280"/>
        <v>43.319999999999993</v>
      </c>
      <c r="U1102" s="5">
        <f t="shared" si="281"/>
        <v>2.8959153794300021</v>
      </c>
      <c r="V1102" s="5">
        <f t="shared" si="282"/>
        <v>0.58961158002245162</v>
      </c>
      <c r="W1102" s="5">
        <f t="shared" si="283"/>
        <v>4.4099999999999966</v>
      </c>
      <c r="X1102" s="5">
        <f t="shared" si="284"/>
        <v>145.88</v>
      </c>
      <c r="Y1102" s="5">
        <f t="shared" si="285"/>
        <v>19.503976710583967</v>
      </c>
      <c r="Z1102" s="10">
        <f t="shared" si="286"/>
        <v>0.63647545121552029</v>
      </c>
      <c r="AA1102">
        <f t="shared" si="287"/>
        <v>9.9399999999999977</v>
      </c>
    </row>
    <row r="1103" spans="1:27">
      <c r="A1103" s="1">
        <f t="shared" si="277"/>
        <v>1305</v>
      </c>
      <c r="B1103" s="1">
        <v>3</v>
      </c>
      <c r="C1103" s="1">
        <v>5</v>
      </c>
      <c r="D1103" s="2">
        <v>0</v>
      </c>
      <c r="E1103" s="5">
        <v>287.8</v>
      </c>
      <c r="F1103" s="5">
        <v>270.72000000000003</v>
      </c>
      <c r="G1103" s="5">
        <v>26.77</v>
      </c>
      <c r="H1103" s="5">
        <v>264.89999999999998</v>
      </c>
      <c r="I1103" s="5">
        <v>268.41000000000003</v>
      </c>
      <c r="J1103" s="5">
        <v>13.18</v>
      </c>
      <c r="K1103" s="6">
        <f t="shared" si="288"/>
        <v>276.35000000000002</v>
      </c>
      <c r="L1103" s="6">
        <f t="shared" si="289"/>
        <v>22.900000000000034</v>
      </c>
      <c r="M1103" s="6">
        <f t="shared" si="290"/>
        <v>269.56500000000005</v>
      </c>
      <c r="N1103" s="5">
        <f t="shared" si="291"/>
        <v>14.919327230140103</v>
      </c>
      <c r="O1103" s="6">
        <f t="shared" si="292"/>
        <v>2.3100000000000023</v>
      </c>
      <c r="P1103" s="6">
        <f t="shared" si="293"/>
        <v>29.838654460280207</v>
      </c>
      <c r="Q1103" s="6">
        <f t="shared" si="294"/>
        <v>0.60978645026822742</v>
      </c>
      <c r="R1103" s="5">
        <f t="shared" si="278"/>
        <v>0.69004452018466378</v>
      </c>
      <c r="S1103" s="5">
        <f t="shared" si="279"/>
        <v>20.590000000000032</v>
      </c>
      <c r="T1103" s="5">
        <f t="shared" si="280"/>
        <v>2.3100000000000023</v>
      </c>
      <c r="U1103" s="5">
        <f t="shared" si="281"/>
        <v>7.7416359476764077E-2</v>
      </c>
      <c r="V1103" s="5">
        <f t="shared" si="282"/>
        <v>0.45477921995657256</v>
      </c>
      <c r="W1103" s="5">
        <f t="shared" si="283"/>
        <v>6.7849999999999682</v>
      </c>
      <c r="X1103" s="5">
        <f t="shared" si="284"/>
        <v>269.56500000000005</v>
      </c>
      <c r="Y1103" s="5">
        <f t="shared" si="285"/>
        <v>18.068173976063974</v>
      </c>
      <c r="Z1103" s="10">
        <f t="shared" si="286"/>
        <v>0.63658070972972469</v>
      </c>
      <c r="AA1103">
        <f t="shared" si="287"/>
        <v>22.900000000000034</v>
      </c>
    </row>
    <row r="1104" spans="1:27">
      <c r="A1104" s="1">
        <f t="shared" si="277"/>
        <v>2059</v>
      </c>
      <c r="B1104" s="1">
        <v>5</v>
      </c>
      <c r="C1104" s="1">
        <v>3</v>
      </c>
      <c r="D1104" s="2">
        <v>-4</v>
      </c>
      <c r="E1104" s="5">
        <v>111.36</v>
      </c>
      <c r="F1104" s="5">
        <v>110.34</v>
      </c>
      <c r="G1104" s="5">
        <v>6.55</v>
      </c>
      <c r="H1104" s="5">
        <v>104.43</v>
      </c>
      <c r="I1104" s="5">
        <v>109.47</v>
      </c>
      <c r="J1104" s="5">
        <v>7.06</v>
      </c>
      <c r="K1104" s="6">
        <f t="shared" si="288"/>
        <v>107.89500000000001</v>
      </c>
      <c r="L1104" s="6">
        <f t="shared" si="289"/>
        <v>6.9299999999999926</v>
      </c>
      <c r="M1104" s="6">
        <f t="shared" si="290"/>
        <v>109.905</v>
      </c>
      <c r="N1104" s="5">
        <f t="shared" si="291"/>
        <v>4.8152388310446241</v>
      </c>
      <c r="O1104" s="6">
        <f t="shared" si="292"/>
        <v>0.87000000000000455</v>
      </c>
      <c r="P1104" s="6">
        <f t="shared" si="293"/>
        <v>9.6304776620892483</v>
      </c>
      <c r="Q1104" s="6">
        <f t="shared" si="294"/>
        <v>-7.4839804584774988E-2</v>
      </c>
      <c r="R1104" s="5">
        <f t="shared" si="278"/>
        <v>0.62925227726298716</v>
      </c>
      <c r="S1104" s="5">
        <f t="shared" si="279"/>
        <v>6.0599999999999881</v>
      </c>
      <c r="T1104" s="5">
        <f t="shared" si="280"/>
        <v>0.87000000000000455</v>
      </c>
      <c r="U1104" s="5">
        <f t="shared" si="281"/>
        <v>9.0338198220924551E-2</v>
      </c>
      <c r="V1104" s="5">
        <f t="shared" si="282"/>
        <v>0.41742477798633693</v>
      </c>
      <c r="W1104" s="5">
        <f t="shared" si="283"/>
        <v>2.0099999999999909</v>
      </c>
      <c r="X1104" s="5">
        <f t="shared" si="284"/>
        <v>109.905</v>
      </c>
      <c r="Y1104" s="5">
        <f t="shared" si="285"/>
        <v>22.824413047058989</v>
      </c>
      <c r="Z1104" s="10">
        <f t="shared" si="286"/>
        <v>0.63659956016321595</v>
      </c>
      <c r="AA1104">
        <f t="shared" si="287"/>
        <v>6.9299999999999926</v>
      </c>
    </row>
    <row r="1105" spans="1:27">
      <c r="A1105" s="1">
        <f t="shared" si="277"/>
        <v>2418</v>
      </c>
      <c r="B1105" s="1">
        <v>6</v>
      </c>
      <c r="C1105" s="1">
        <v>1</v>
      </c>
      <c r="D1105" s="2">
        <v>-3</v>
      </c>
      <c r="E1105" s="5">
        <v>280.52</v>
      </c>
      <c r="F1105" s="5">
        <v>281.01</v>
      </c>
      <c r="G1105" s="5">
        <v>18.649999999999999</v>
      </c>
      <c r="H1105" s="5">
        <v>293.16000000000003</v>
      </c>
      <c r="I1105" s="5">
        <v>290.75</v>
      </c>
      <c r="J1105" s="5">
        <v>17.29</v>
      </c>
      <c r="K1105" s="6">
        <f t="shared" si="288"/>
        <v>286.84000000000003</v>
      </c>
      <c r="L1105" s="6">
        <f t="shared" si="289"/>
        <v>-12.640000000000043</v>
      </c>
      <c r="M1105" s="6">
        <f t="shared" si="290"/>
        <v>285.88</v>
      </c>
      <c r="N1105" s="5">
        <f t="shared" si="291"/>
        <v>12.715803159847985</v>
      </c>
      <c r="O1105" s="6">
        <f t="shared" si="292"/>
        <v>-9.7400000000000091</v>
      </c>
      <c r="P1105" s="6">
        <f t="shared" si="293"/>
        <v>25.43160631969597</v>
      </c>
      <c r="Q1105" s="6">
        <f t="shared" si="294"/>
        <v>7.5573475810284493E-2</v>
      </c>
      <c r="R1105" s="5">
        <f t="shared" si="278"/>
        <v>0.11403133422028779</v>
      </c>
      <c r="S1105" s="5">
        <f t="shared" si="279"/>
        <v>2.9000000000000341</v>
      </c>
      <c r="T1105" s="5">
        <f t="shared" si="280"/>
        <v>9.7400000000000091</v>
      </c>
      <c r="U1105" s="5">
        <f t="shared" si="281"/>
        <v>0.38298799838123826</v>
      </c>
      <c r="V1105" s="5">
        <f t="shared" si="282"/>
        <v>7.5496607483778719E-2</v>
      </c>
      <c r="W1105" s="5">
        <f t="shared" si="283"/>
        <v>0.96000000000003638</v>
      </c>
      <c r="X1105" s="5">
        <f t="shared" si="284"/>
        <v>285.88</v>
      </c>
      <c r="Y1105" s="5">
        <f t="shared" si="285"/>
        <v>22.48226057027275</v>
      </c>
      <c r="Z1105" s="10">
        <f t="shared" si="286"/>
        <v>0.63660191642815533</v>
      </c>
      <c r="AA1105">
        <f t="shared" si="287"/>
        <v>12.640000000000043</v>
      </c>
    </row>
    <row r="1106" spans="1:27">
      <c r="A1106" s="1">
        <f t="shared" si="277"/>
        <v>2400</v>
      </c>
      <c r="B1106" s="1">
        <v>6</v>
      </c>
      <c r="C1106" s="1">
        <v>0</v>
      </c>
      <c r="D1106" s="2">
        <v>0</v>
      </c>
      <c r="E1106" s="5">
        <v>366.32</v>
      </c>
      <c r="F1106" s="5">
        <v>351.69</v>
      </c>
      <c r="G1106" s="5">
        <v>19.760000000000002</v>
      </c>
      <c r="H1106" s="5">
        <v>359.11</v>
      </c>
      <c r="I1106" s="5">
        <v>360.74</v>
      </c>
      <c r="J1106" s="5">
        <v>17.04</v>
      </c>
      <c r="K1106" s="6">
        <f t="shared" si="288"/>
        <v>362.71500000000003</v>
      </c>
      <c r="L1106" s="6">
        <f t="shared" si="289"/>
        <v>7.2099999999999795</v>
      </c>
      <c r="M1106" s="6">
        <f t="shared" si="290"/>
        <v>356.21500000000003</v>
      </c>
      <c r="N1106" s="5">
        <f t="shared" si="291"/>
        <v>13.046256167958685</v>
      </c>
      <c r="O1106" s="6">
        <f t="shared" si="292"/>
        <v>-9.0500000000000114</v>
      </c>
      <c r="P1106" s="6">
        <f t="shared" si="293"/>
        <v>26.09251233591737</v>
      </c>
      <c r="Q1106" s="6">
        <f t="shared" si="294"/>
        <v>0.14702288067081556</v>
      </c>
      <c r="R1106" s="5">
        <f t="shared" si="278"/>
        <v>0.62316728227114648</v>
      </c>
      <c r="S1106" s="5">
        <f t="shared" si="279"/>
        <v>16.259999999999991</v>
      </c>
      <c r="T1106" s="5">
        <f t="shared" si="280"/>
        <v>9.0500000000000114</v>
      </c>
      <c r="U1106" s="5">
        <f t="shared" si="281"/>
        <v>0.34684279855804956</v>
      </c>
      <c r="V1106" s="5">
        <f t="shared" si="282"/>
        <v>0.49822722444802636</v>
      </c>
      <c r="W1106" s="5">
        <f t="shared" si="283"/>
        <v>6.5</v>
      </c>
      <c r="X1106" s="5">
        <f t="shared" si="284"/>
        <v>356.21500000000003</v>
      </c>
      <c r="Y1106" s="5">
        <f t="shared" si="285"/>
        <v>27.304001654885187</v>
      </c>
      <c r="Z1106" s="10">
        <f t="shared" si="286"/>
        <v>0.63682022580945097</v>
      </c>
      <c r="AA1106">
        <f t="shared" si="287"/>
        <v>7.2099999999999795</v>
      </c>
    </row>
    <row r="1107" spans="1:27">
      <c r="A1107" s="1">
        <f t="shared" si="277"/>
        <v>453</v>
      </c>
      <c r="B1107" s="1">
        <v>1</v>
      </c>
      <c r="C1107" s="1">
        <v>3</v>
      </c>
      <c r="D1107" s="2">
        <v>-10</v>
      </c>
      <c r="E1107" s="5">
        <v>304.11</v>
      </c>
      <c r="F1107" s="5">
        <v>312.91000000000003</v>
      </c>
      <c r="G1107" s="5">
        <v>17.13</v>
      </c>
      <c r="H1107" s="5">
        <v>295.48</v>
      </c>
      <c r="I1107" s="5">
        <v>299.85000000000002</v>
      </c>
      <c r="J1107" s="5">
        <v>24.31</v>
      </c>
      <c r="K1107" s="6">
        <f t="shared" si="288"/>
        <v>299.79500000000002</v>
      </c>
      <c r="L1107" s="6">
        <f t="shared" si="289"/>
        <v>8.6299999999999955</v>
      </c>
      <c r="M1107" s="6">
        <f t="shared" si="290"/>
        <v>306.38</v>
      </c>
      <c r="N1107" s="5">
        <f t="shared" si="291"/>
        <v>14.869541015108705</v>
      </c>
      <c r="O1107" s="6">
        <f t="shared" si="292"/>
        <v>13.060000000000002</v>
      </c>
      <c r="P1107" s="6">
        <f t="shared" si="293"/>
        <v>29.739082030217411</v>
      </c>
      <c r="Q1107" s="6">
        <f t="shared" si="294"/>
        <v>-0.33642562920264624</v>
      </c>
      <c r="R1107" s="5">
        <f t="shared" si="278"/>
        <v>0.14896223076081347</v>
      </c>
      <c r="S1107" s="5">
        <f t="shared" si="279"/>
        <v>4.4300000000000068</v>
      </c>
      <c r="T1107" s="5">
        <f t="shared" si="280"/>
        <v>13.060000000000002</v>
      </c>
      <c r="U1107" s="5">
        <f t="shared" si="281"/>
        <v>0.4391527615657384</v>
      </c>
      <c r="V1107" s="5">
        <f t="shared" si="282"/>
        <v>0.4428515979954637</v>
      </c>
      <c r="W1107" s="5">
        <f t="shared" si="283"/>
        <v>6.5849999999999795</v>
      </c>
      <c r="X1107" s="5">
        <f t="shared" si="284"/>
        <v>306.38</v>
      </c>
      <c r="Y1107" s="5">
        <f t="shared" si="285"/>
        <v>20.604536460721427</v>
      </c>
      <c r="Z1107" s="10">
        <f t="shared" si="286"/>
        <v>0.63687910940774328</v>
      </c>
      <c r="AA1107">
        <f t="shared" si="287"/>
        <v>8.6299999999999955</v>
      </c>
    </row>
    <row r="1108" spans="1:27">
      <c r="A1108" s="1">
        <f t="shared" si="277"/>
        <v>409</v>
      </c>
      <c r="B1108" s="1">
        <v>1</v>
      </c>
      <c r="C1108" s="1">
        <v>0</v>
      </c>
      <c r="D1108" s="2">
        <v>9</v>
      </c>
      <c r="E1108" s="5">
        <v>141.5</v>
      </c>
      <c r="F1108" s="5">
        <v>146.13999999999999</v>
      </c>
      <c r="G1108" s="5">
        <v>12.67</v>
      </c>
      <c r="H1108" s="5">
        <v>146.72</v>
      </c>
      <c r="I1108" s="5">
        <v>124.11</v>
      </c>
      <c r="J1108" s="5">
        <v>7.84</v>
      </c>
      <c r="K1108" s="6">
        <f t="shared" si="288"/>
        <v>144.11000000000001</v>
      </c>
      <c r="L1108" s="6">
        <f t="shared" si="289"/>
        <v>-5.2199999999999989</v>
      </c>
      <c r="M1108" s="6">
        <f t="shared" si="290"/>
        <v>135.125</v>
      </c>
      <c r="N1108" s="5">
        <f t="shared" si="291"/>
        <v>7.4497399283464922</v>
      </c>
      <c r="O1108" s="6">
        <f t="shared" si="292"/>
        <v>22.029999999999987</v>
      </c>
      <c r="P1108" s="6">
        <f t="shared" si="293"/>
        <v>14.899479856692984</v>
      </c>
      <c r="Q1108" s="6">
        <f t="shared" si="294"/>
        <v>0.44624213662951112</v>
      </c>
      <c r="R1108" s="5">
        <f t="shared" si="278"/>
        <v>1.8289229061750791</v>
      </c>
      <c r="S1108" s="5">
        <f t="shared" si="279"/>
        <v>27.249999999999986</v>
      </c>
      <c r="T1108" s="5">
        <f t="shared" si="280"/>
        <v>22.029999999999987</v>
      </c>
      <c r="U1108" s="5">
        <f t="shared" si="281"/>
        <v>1.4785751054325502</v>
      </c>
      <c r="V1108" s="5">
        <f t="shared" si="282"/>
        <v>1.2060823715216968</v>
      </c>
      <c r="W1108" s="5">
        <f t="shared" si="283"/>
        <v>8.9850000000000136</v>
      </c>
      <c r="X1108" s="5">
        <f t="shared" si="284"/>
        <v>135.125</v>
      </c>
      <c r="Y1108" s="5">
        <f t="shared" si="285"/>
        <v>18.138217078672124</v>
      </c>
      <c r="Z1108" s="10">
        <f t="shared" si="286"/>
        <v>0.63692385730164014</v>
      </c>
      <c r="AA1108">
        <f t="shared" si="287"/>
        <v>5.2199999999999989</v>
      </c>
    </row>
    <row r="1109" spans="1:27">
      <c r="A1109" s="1">
        <f t="shared" si="277"/>
        <v>2351</v>
      </c>
      <c r="B1109" s="1">
        <v>6</v>
      </c>
      <c r="C1109" s="1">
        <v>-2</v>
      </c>
      <c r="D1109" s="2">
        <v>-7</v>
      </c>
      <c r="E1109" s="5">
        <v>110.09</v>
      </c>
      <c r="F1109" s="5">
        <v>102.47</v>
      </c>
      <c r="G1109" s="5">
        <v>7.43</v>
      </c>
      <c r="H1109" s="5">
        <v>102.49</v>
      </c>
      <c r="I1109" s="5">
        <v>101.15</v>
      </c>
      <c r="J1109" s="5">
        <v>5.97</v>
      </c>
      <c r="K1109" s="6">
        <f t="shared" si="288"/>
        <v>106.28999999999999</v>
      </c>
      <c r="L1109" s="6">
        <f t="shared" si="289"/>
        <v>7.6000000000000085</v>
      </c>
      <c r="M1109" s="6">
        <f t="shared" si="290"/>
        <v>101.81</v>
      </c>
      <c r="N1109" s="5">
        <f t="shared" si="291"/>
        <v>4.7656531556545323</v>
      </c>
      <c r="O1109" s="6">
        <f t="shared" si="292"/>
        <v>1.3199999999999932</v>
      </c>
      <c r="P1109" s="6">
        <f t="shared" si="293"/>
        <v>9.5313063113090646</v>
      </c>
      <c r="Q1109" s="6">
        <f t="shared" si="294"/>
        <v>0.21535392940565223</v>
      </c>
      <c r="R1109" s="5">
        <f t="shared" si="278"/>
        <v>0.65888135318331797</v>
      </c>
      <c r="S1109" s="5">
        <f t="shared" si="279"/>
        <v>6.2800000000000153</v>
      </c>
      <c r="T1109" s="5">
        <f t="shared" si="280"/>
        <v>1.3199999999999932</v>
      </c>
      <c r="U1109" s="5">
        <f t="shared" si="281"/>
        <v>0.13849098506400845</v>
      </c>
      <c r="V1109" s="5">
        <f t="shared" si="282"/>
        <v>0.94006001982842369</v>
      </c>
      <c r="W1109" s="5">
        <f t="shared" si="283"/>
        <v>4.4799999999999898</v>
      </c>
      <c r="X1109" s="5">
        <f t="shared" si="284"/>
        <v>101.81</v>
      </c>
      <c r="Y1109" s="5">
        <f t="shared" si="285"/>
        <v>21.363283620252687</v>
      </c>
      <c r="Z1109" s="10">
        <f t="shared" si="286"/>
        <v>0.63715853600183381</v>
      </c>
      <c r="AA1109">
        <f t="shared" si="287"/>
        <v>7.6000000000000085</v>
      </c>
    </row>
    <row r="1110" spans="1:27">
      <c r="A1110" s="1">
        <f t="shared" si="277"/>
        <v>1508</v>
      </c>
      <c r="B1110" s="1">
        <v>4</v>
      </c>
      <c r="C1110" s="1">
        <v>-4</v>
      </c>
      <c r="D1110" s="2">
        <v>-8</v>
      </c>
      <c r="E1110" s="5">
        <v>361.31</v>
      </c>
      <c r="F1110" s="5">
        <v>348.02</v>
      </c>
      <c r="G1110" s="5">
        <v>18.04</v>
      </c>
      <c r="H1110" s="5">
        <v>352.5</v>
      </c>
      <c r="I1110" s="5">
        <v>332.81</v>
      </c>
      <c r="J1110" s="5">
        <v>14.16</v>
      </c>
      <c r="K1110" s="6">
        <f t="shared" si="288"/>
        <v>356.90499999999997</v>
      </c>
      <c r="L1110" s="6">
        <f t="shared" si="289"/>
        <v>8.8100000000000023</v>
      </c>
      <c r="M1110" s="6">
        <f t="shared" si="290"/>
        <v>340.41499999999996</v>
      </c>
      <c r="N1110" s="5">
        <f t="shared" si="291"/>
        <v>11.466769379384937</v>
      </c>
      <c r="O1110" s="6">
        <f t="shared" si="292"/>
        <v>15.20999999999998</v>
      </c>
      <c r="P1110" s="6">
        <f t="shared" si="293"/>
        <v>22.933538758769874</v>
      </c>
      <c r="Q1110" s="6">
        <f t="shared" si="294"/>
        <v>0.2375447573444634</v>
      </c>
      <c r="R1110" s="5">
        <f t="shared" si="278"/>
        <v>0.27906726769555318</v>
      </c>
      <c r="S1110" s="5">
        <f t="shared" si="279"/>
        <v>6.3999999999999773</v>
      </c>
      <c r="T1110" s="5">
        <f t="shared" si="280"/>
        <v>15.20999999999998</v>
      </c>
      <c r="U1110" s="5">
        <f t="shared" si="281"/>
        <v>0.66322080338271461</v>
      </c>
      <c r="V1110" s="5">
        <f t="shared" si="282"/>
        <v>1.4380685138436535</v>
      </c>
      <c r="W1110" s="5">
        <f t="shared" si="283"/>
        <v>16.490000000000009</v>
      </c>
      <c r="X1110" s="5">
        <f t="shared" si="284"/>
        <v>340.41499999999996</v>
      </c>
      <c r="Y1110" s="5">
        <f t="shared" si="285"/>
        <v>29.687088728931897</v>
      </c>
      <c r="Z1110" s="10">
        <f t="shared" si="286"/>
        <v>0.63743234935167825</v>
      </c>
      <c r="AA1110">
        <f t="shared" si="287"/>
        <v>8.8100000000000023</v>
      </c>
    </row>
    <row r="1111" spans="1:27">
      <c r="A1111" s="1">
        <f t="shared" si="277"/>
        <v>2060</v>
      </c>
      <c r="B1111" s="1">
        <v>5</v>
      </c>
      <c r="C1111" s="1">
        <v>3</v>
      </c>
      <c r="D1111" s="2">
        <v>-3</v>
      </c>
      <c r="E1111" s="5">
        <v>86.49</v>
      </c>
      <c r="F1111" s="5">
        <v>86.28</v>
      </c>
      <c r="G1111" s="5">
        <v>5.46</v>
      </c>
      <c r="H1111" s="5">
        <v>87.21</v>
      </c>
      <c r="I1111" s="5">
        <v>94.94</v>
      </c>
      <c r="J1111" s="5">
        <v>9.58</v>
      </c>
      <c r="K1111" s="6">
        <f t="shared" si="288"/>
        <v>86.85</v>
      </c>
      <c r="L1111" s="6">
        <f t="shared" si="289"/>
        <v>-0.71999999999999886</v>
      </c>
      <c r="M1111" s="6">
        <f t="shared" si="290"/>
        <v>90.61</v>
      </c>
      <c r="N1111" s="5">
        <f t="shared" si="291"/>
        <v>5.5133474405301177</v>
      </c>
      <c r="O1111" s="6">
        <f t="shared" si="292"/>
        <v>-8.6599999999999966</v>
      </c>
      <c r="P1111" s="6">
        <f t="shared" si="293"/>
        <v>11.026694881060235</v>
      </c>
      <c r="Q1111" s="6">
        <f t="shared" si="294"/>
        <v>-0.50962923972760465</v>
      </c>
      <c r="R1111" s="5">
        <f t="shared" si="278"/>
        <v>0.72007070891550351</v>
      </c>
      <c r="S1111" s="5">
        <f t="shared" si="279"/>
        <v>7.9399999999999977</v>
      </c>
      <c r="T1111" s="5">
        <f t="shared" si="280"/>
        <v>8.6599999999999966</v>
      </c>
      <c r="U1111" s="5">
        <f t="shared" si="281"/>
        <v>0.78536679335116621</v>
      </c>
      <c r="V1111" s="5">
        <f t="shared" si="282"/>
        <v>0.68198132632803465</v>
      </c>
      <c r="W1111" s="5">
        <f t="shared" si="283"/>
        <v>3.7600000000000051</v>
      </c>
      <c r="X1111" s="5">
        <f t="shared" si="284"/>
        <v>90.61</v>
      </c>
      <c r="Y1111" s="5">
        <f t="shared" si="285"/>
        <v>16.434661696431686</v>
      </c>
      <c r="Z1111" s="10">
        <f t="shared" si="286"/>
        <v>0.63761116677799801</v>
      </c>
      <c r="AA1111">
        <f t="shared" si="287"/>
        <v>0.71999999999999886</v>
      </c>
    </row>
    <row r="1112" spans="1:27">
      <c r="A1112" s="1">
        <f t="shared" si="277"/>
        <v>2273</v>
      </c>
      <c r="B1112" s="1">
        <v>6</v>
      </c>
      <c r="C1112" s="1">
        <v>-6</v>
      </c>
      <c r="D1112" s="2">
        <v>-1</v>
      </c>
      <c r="E1112" s="5">
        <v>95.05</v>
      </c>
      <c r="F1112" s="5">
        <v>88.3</v>
      </c>
      <c r="G1112" s="5">
        <v>11.34</v>
      </c>
      <c r="H1112" s="5">
        <v>92.36</v>
      </c>
      <c r="I1112" s="5">
        <v>78.209999999999994</v>
      </c>
      <c r="J1112" s="5">
        <v>6.84</v>
      </c>
      <c r="K1112" s="6">
        <f t="shared" si="288"/>
        <v>93.704999999999998</v>
      </c>
      <c r="L1112" s="6">
        <f t="shared" si="289"/>
        <v>2.6899999999999977</v>
      </c>
      <c r="M1112" s="6">
        <f t="shared" si="290"/>
        <v>83.254999999999995</v>
      </c>
      <c r="N1112" s="5">
        <f t="shared" si="291"/>
        <v>6.6215783616899069</v>
      </c>
      <c r="O1112" s="6">
        <f t="shared" si="292"/>
        <v>10.090000000000003</v>
      </c>
      <c r="P1112" s="6">
        <f t="shared" si="293"/>
        <v>13.243156723379814</v>
      </c>
      <c r="Q1112" s="6">
        <f t="shared" si="294"/>
        <v>0.46646961019767236</v>
      </c>
      <c r="R1112" s="5">
        <f t="shared" si="278"/>
        <v>0.55877916078240264</v>
      </c>
      <c r="S1112" s="5">
        <f t="shared" si="279"/>
        <v>7.4000000000000057</v>
      </c>
      <c r="T1112" s="5">
        <f t="shared" si="280"/>
        <v>10.090000000000003</v>
      </c>
      <c r="U1112" s="5">
        <f t="shared" si="281"/>
        <v>0.76190293679654597</v>
      </c>
      <c r="V1112" s="5">
        <f t="shared" si="282"/>
        <v>1.5781735757232715</v>
      </c>
      <c r="W1112" s="5">
        <f t="shared" si="283"/>
        <v>10.450000000000003</v>
      </c>
      <c r="X1112" s="5">
        <f t="shared" si="284"/>
        <v>83.254999999999995</v>
      </c>
      <c r="Y1112" s="5">
        <f t="shared" si="285"/>
        <v>12.57328622457808</v>
      </c>
      <c r="Z1112" s="10">
        <f t="shared" si="286"/>
        <v>0.63793024697062295</v>
      </c>
      <c r="AA1112">
        <f t="shared" si="287"/>
        <v>2.6899999999999977</v>
      </c>
    </row>
    <row r="1113" spans="1:27">
      <c r="A1113" s="1">
        <f t="shared" si="277"/>
        <v>1488</v>
      </c>
      <c r="B1113" s="1">
        <v>4</v>
      </c>
      <c r="C1113" s="1">
        <v>-5</v>
      </c>
      <c r="D1113" s="2">
        <v>-7</v>
      </c>
      <c r="E1113" s="5">
        <v>243.5</v>
      </c>
      <c r="F1113" s="5">
        <v>249.43</v>
      </c>
      <c r="G1113" s="5">
        <v>27.02</v>
      </c>
      <c r="H1113" s="5">
        <v>247.57</v>
      </c>
      <c r="I1113" s="5">
        <v>230.56</v>
      </c>
      <c r="J1113" s="5">
        <v>13.4</v>
      </c>
      <c r="K1113" s="6">
        <f t="shared" si="288"/>
        <v>245.535</v>
      </c>
      <c r="L1113" s="6">
        <f t="shared" si="289"/>
        <v>-4.0699999999999932</v>
      </c>
      <c r="M1113" s="6">
        <f t="shared" si="290"/>
        <v>239.995</v>
      </c>
      <c r="N1113" s="5">
        <f t="shared" si="291"/>
        <v>15.080122678546086</v>
      </c>
      <c r="O1113" s="6">
        <f t="shared" si="292"/>
        <v>18.870000000000005</v>
      </c>
      <c r="P1113" s="6">
        <f t="shared" si="293"/>
        <v>30.160245357092172</v>
      </c>
      <c r="Q1113" s="6">
        <f t="shared" si="294"/>
        <v>0.60520662890522436</v>
      </c>
      <c r="R1113" s="5">
        <f t="shared" si="278"/>
        <v>0.76060389192442901</v>
      </c>
      <c r="S1113" s="5">
        <f t="shared" si="279"/>
        <v>22.939999999999998</v>
      </c>
      <c r="T1113" s="5">
        <f t="shared" si="280"/>
        <v>18.870000000000005</v>
      </c>
      <c r="U1113" s="5">
        <f t="shared" si="281"/>
        <v>0.62565804013138537</v>
      </c>
      <c r="V1113" s="5">
        <f t="shared" si="282"/>
        <v>0.36737101667491989</v>
      </c>
      <c r="W1113" s="5">
        <f t="shared" si="283"/>
        <v>5.539999999999992</v>
      </c>
      <c r="X1113" s="5">
        <f t="shared" si="284"/>
        <v>239.995</v>
      </c>
      <c r="Y1113" s="5">
        <f t="shared" si="285"/>
        <v>15.914658329764897</v>
      </c>
      <c r="Z1113" s="10">
        <f t="shared" si="286"/>
        <v>0.63824446726939976</v>
      </c>
      <c r="AA1113">
        <f t="shared" si="287"/>
        <v>4.0699999999999932</v>
      </c>
    </row>
    <row r="1114" spans="1:27">
      <c r="A1114" s="1">
        <f t="shared" si="277"/>
        <v>2372</v>
      </c>
      <c r="B1114" s="1">
        <v>6</v>
      </c>
      <c r="C1114" s="1">
        <v>-1</v>
      </c>
      <c r="D1114" s="2">
        <v>-7</v>
      </c>
      <c r="E1114" s="5">
        <v>77.48</v>
      </c>
      <c r="F1114" s="5">
        <v>70.209999999999994</v>
      </c>
      <c r="G1114" s="5">
        <v>5.3</v>
      </c>
      <c r="H1114" s="5">
        <v>95.02</v>
      </c>
      <c r="I1114" s="5">
        <v>90.23</v>
      </c>
      <c r="J1114" s="5">
        <v>8.83</v>
      </c>
      <c r="K1114" s="6">
        <f t="shared" si="288"/>
        <v>86.25</v>
      </c>
      <c r="L1114" s="6">
        <f t="shared" si="289"/>
        <v>-17.539999999999992</v>
      </c>
      <c r="M1114" s="6">
        <f t="shared" si="290"/>
        <v>80.22</v>
      </c>
      <c r="N1114" s="5">
        <f t="shared" si="291"/>
        <v>5.149245090302073</v>
      </c>
      <c r="O1114" s="6">
        <f t="shared" si="292"/>
        <v>-20.02000000000001</v>
      </c>
      <c r="P1114" s="6">
        <f t="shared" si="293"/>
        <v>10.298490180604146</v>
      </c>
      <c r="Q1114" s="6">
        <f t="shared" si="294"/>
        <v>-0.47029433644889773</v>
      </c>
      <c r="R1114" s="5">
        <f t="shared" si="278"/>
        <v>0.24081199831318698</v>
      </c>
      <c r="S1114" s="5">
        <f t="shared" si="279"/>
        <v>2.4800000000000182</v>
      </c>
      <c r="T1114" s="5">
        <f t="shared" si="280"/>
        <v>20.02000000000001</v>
      </c>
      <c r="U1114" s="5">
        <f t="shared" si="281"/>
        <v>1.9439742767056332</v>
      </c>
      <c r="V1114" s="5">
        <f t="shared" si="282"/>
        <v>1.1710454434100863</v>
      </c>
      <c r="W1114" s="5">
        <f t="shared" si="283"/>
        <v>6.0300000000000011</v>
      </c>
      <c r="X1114" s="5">
        <f t="shared" si="284"/>
        <v>80.22</v>
      </c>
      <c r="Y1114" s="5">
        <f t="shared" si="285"/>
        <v>15.578982665067514</v>
      </c>
      <c r="Z1114" s="10">
        <f t="shared" si="286"/>
        <v>0.63842775628883819</v>
      </c>
      <c r="AA1114">
        <f t="shared" si="287"/>
        <v>17.539999999999992</v>
      </c>
    </row>
    <row r="1115" spans="1:27">
      <c r="A1115" s="1">
        <f t="shared" si="277"/>
        <v>1851</v>
      </c>
      <c r="B1115" s="1">
        <v>5</v>
      </c>
      <c r="C1115" s="1">
        <v>-7</v>
      </c>
      <c r="D1115" s="2">
        <v>-2</v>
      </c>
      <c r="E1115" s="5">
        <v>314.57</v>
      </c>
      <c r="F1115" s="5">
        <v>298.08</v>
      </c>
      <c r="G1115" s="5">
        <v>33.94</v>
      </c>
      <c r="H1115" s="5">
        <v>316.95</v>
      </c>
      <c r="I1115" s="5">
        <v>278.48</v>
      </c>
      <c r="J1115" s="5">
        <v>24.76</v>
      </c>
      <c r="K1115" s="6">
        <f t="shared" si="288"/>
        <v>315.76</v>
      </c>
      <c r="L1115" s="6">
        <f t="shared" si="289"/>
        <v>-2.3799999999999955</v>
      </c>
      <c r="M1115" s="6">
        <f t="shared" si="290"/>
        <v>288.27999999999997</v>
      </c>
      <c r="N1115" s="5">
        <f t="shared" si="291"/>
        <v>21.005839664245748</v>
      </c>
      <c r="O1115" s="6">
        <f t="shared" si="292"/>
        <v>19.599999999999966</v>
      </c>
      <c r="P1115" s="6">
        <f t="shared" si="293"/>
        <v>42.011679328491496</v>
      </c>
      <c r="Q1115" s="6">
        <f t="shared" si="294"/>
        <v>0.30530976760545653</v>
      </c>
      <c r="R1115" s="5">
        <f t="shared" si="278"/>
        <v>0.52318784564971099</v>
      </c>
      <c r="S1115" s="5">
        <f t="shared" si="279"/>
        <v>21.979999999999961</v>
      </c>
      <c r="T1115" s="5">
        <f t="shared" si="280"/>
        <v>19.599999999999966</v>
      </c>
      <c r="U1115" s="5">
        <f t="shared" si="281"/>
        <v>0.46653693242649386</v>
      </c>
      <c r="V1115" s="5">
        <f t="shared" si="282"/>
        <v>1.3082076431714369</v>
      </c>
      <c r="W1115" s="5">
        <f t="shared" si="283"/>
        <v>27.480000000000018</v>
      </c>
      <c r="X1115" s="5">
        <f t="shared" si="284"/>
        <v>288.27999999999997</v>
      </c>
      <c r="Y1115" s="5">
        <f t="shared" si="285"/>
        <v>13.723802742847946</v>
      </c>
      <c r="Z1115" s="10">
        <f t="shared" si="286"/>
        <v>0.63863682950484457</v>
      </c>
      <c r="AA1115">
        <f t="shared" si="287"/>
        <v>2.3799999999999955</v>
      </c>
    </row>
    <row r="1116" spans="1:27">
      <c r="A1116" s="1">
        <f t="shared" ref="A1116:A1162" si="295">400*B1116+21*C1116+D1116</f>
        <v>659</v>
      </c>
      <c r="B1116" s="1">
        <v>2</v>
      </c>
      <c r="C1116" s="1">
        <v>-7</v>
      </c>
      <c r="D1116" s="2">
        <v>6</v>
      </c>
      <c r="E1116" s="5">
        <v>316.52</v>
      </c>
      <c r="F1116" s="5">
        <v>330.75</v>
      </c>
      <c r="G1116" s="5">
        <v>28.31</v>
      </c>
      <c r="H1116" s="5">
        <v>330.8</v>
      </c>
      <c r="I1116" s="5">
        <v>309.42</v>
      </c>
      <c r="J1116" s="5">
        <v>39.58</v>
      </c>
      <c r="K1116" s="6">
        <f t="shared" si="288"/>
        <v>323.65999999999997</v>
      </c>
      <c r="L1116" s="6">
        <f t="shared" si="289"/>
        <v>-14.28000000000003</v>
      </c>
      <c r="M1116" s="6">
        <f t="shared" si="290"/>
        <v>320.08500000000004</v>
      </c>
      <c r="N1116" s="5">
        <f t="shared" si="291"/>
        <v>24.331217088341468</v>
      </c>
      <c r="O1116" s="6">
        <f t="shared" si="292"/>
        <v>21.329999999999984</v>
      </c>
      <c r="P1116" s="6">
        <f t="shared" si="293"/>
        <v>48.662434176682936</v>
      </c>
      <c r="Q1116" s="6">
        <f t="shared" si="294"/>
        <v>-0.32310380030679481</v>
      </c>
      <c r="R1116" s="5">
        <f t="shared" ref="R1116:R1162" si="296">ABS(O1116-L1116)/P1116</f>
        <v>0.73177597057121491</v>
      </c>
      <c r="S1116" s="5">
        <f t="shared" ref="S1116:S1162" si="297">ABS(O1116-L1116)</f>
        <v>35.610000000000014</v>
      </c>
      <c r="T1116" s="5">
        <f t="shared" ref="T1116:T1162" si="298">ABS(O1116)</f>
        <v>21.329999999999984</v>
      </c>
      <c r="U1116" s="5">
        <f t="shared" ref="U1116:U1162" si="299">ABS(O1116)/P1116</f>
        <v>0.43832579197652333</v>
      </c>
      <c r="V1116" s="5">
        <f t="shared" ref="V1116:V1162" si="300">ABS(M1116-K1116)/N1116</f>
        <v>0.14693058662128852</v>
      </c>
      <c r="W1116" s="5">
        <f t="shared" ref="W1116:W1162" si="301">ABS(M1116-K1116)</f>
        <v>3.5749999999999318</v>
      </c>
      <c r="X1116" s="5">
        <f t="shared" ref="X1116:X1162" si="302">ABS(M1116)</f>
        <v>320.08500000000004</v>
      </c>
      <c r="Y1116" s="5">
        <f t="shared" ref="Y1116:Y1162" si="303">ABS(M1116)/N1116</f>
        <v>13.15532218704225</v>
      </c>
      <c r="Z1116" s="10">
        <f t="shared" ref="Z1116:Z1162" si="304">SQRT(0.011265*B1116*B1116+0.007675*C1116*C1116+0.004355*D1116*D1116+0.007465*B1116*C1116+0.002878*C1116*D1116+0.004628*D1116*B1116)</f>
        <v>0.63879965560416518</v>
      </c>
      <c r="AA1116">
        <f t="shared" si="287"/>
        <v>14.28000000000003</v>
      </c>
    </row>
    <row r="1117" spans="1:27">
      <c r="A1117" s="1">
        <f t="shared" si="295"/>
        <v>2360</v>
      </c>
      <c r="B1117" s="1">
        <v>6</v>
      </c>
      <c r="C1117" s="1">
        <v>-2</v>
      </c>
      <c r="D1117" s="2">
        <v>2</v>
      </c>
      <c r="E1117" s="5">
        <v>124.36</v>
      </c>
      <c r="F1117" s="5">
        <v>123.78</v>
      </c>
      <c r="G1117" s="5">
        <v>9.94</v>
      </c>
      <c r="H1117" s="5">
        <v>116.53</v>
      </c>
      <c r="I1117" s="5">
        <v>113.66</v>
      </c>
      <c r="J1117" s="5">
        <v>7.75</v>
      </c>
      <c r="K1117" s="6">
        <f t="shared" si="288"/>
        <v>120.44499999999999</v>
      </c>
      <c r="L1117" s="6">
        <f t="shared" si="289"/>
        <v>7.8299999999999983</v>
      </c>
      <c r="M1117" s="6">
        <f t="shared" si="290"/>
        <v>118.72</v>
      </c>
      <c r="N1117" s="5">
        <f t="shared" si="291"/>
        <v>6.3021048071259491</v>
      </c>
      <c r="O1117" s="6">
        <f t="shared" si="292"/>
        <v>10.120000000000005</v>
      </c>
      <c r="P1117" s="6">
        <f t="shared" si="293"/>
        <v>12.604209614251898</v>
      </c>
      <c r="Q1117" s="6">
        <f t="shared" si="294"/>
        <v>0.24386008091090541</v>
      </c>
      <c r="R1117" s="5">
        <f t="shared" si="296"/>
        <v>0.18168533133649614</v>
      </c>
      <c r="S1117" s="5">
        <f t="shared" si="297"/>
        <v>2.2900000000000063</v>
      </c>
      <c r="T1117" s="5">
        <f t="shared" si="298"/>
        <v>10.120000000000005</v>
      </c>
      <c r="U1117" s="5">
        <f t="shared" si="299"/>
        <v>0.80290635507656627</v>
      </c>
      <c r="V1117" s="5">
        <f t="shared" si="300"/>
        <v>0.27371807559428291</v>
      </c>
      <c r="W1117" s="5">
        <f t="shared" si="301"/>
        <v>1.7249999999999943</v>
      </c>
      <c r="X1117" s="5">
        <f t="shared" si="302"/>
        <v>118.72</v>
      </c>
      <c r="Y1117" s="5">
        <f t="shared" si="303"/>
        <v>18.83815068669761</v>
      </c>
      <c r="Z1117" s="10">
        <f t="shared" si="304"/>
        <v>0.6388301808775162</v>
      </c>
      <c r="AA1117">
        <f t="shared" ref="AA1117:AA1162" si="305">ABS(L1117)</f>
        <v>7.8299999999999983</v>
      </c>
    </row>
    <row r="1118" spans="1:27">
      <c r="A1118" s="1">
        <f t="shared" si="295"/>
        <v>2310</v>
      </c>
      <c r="B1118" s="1">
        <v>6</v>
      </c>
      <c r="C1118" s="1">
        <v>-4</v>
      </c>
      <c r="D1118" s="2">
        <v>-6</v>
      </c>
      <c r="E1118" s="5">
        <v>181.37</v>
      </c>
      <c r="F1118" s="5">
        <v>176.26</v>
      </c>
      <c r="G1118" s="5">
        <v>13.23</v>
      </c>
      <c r="H1118" s="5">
        <v>181.61</v>
      </c>
      <c r="I1118" s="5">
        <v>190.49</v>
      </c>
      <c r="J1118" s="5">
        <v>12.84</v>
      </c>
      <c r="K1118" s="6">
        <f t="shared" si="288"/>
        <v>181.49</v>
      </c>
      <c r="L1118" s="6">
        <f t="shared" si="289"/>
        <v>-0.24000000000000909</v>
      </c>
      <c r="M1118" s="6">
        <f t="shared" si="290"/>
        <v>183.375</v>
      </c>
      <c r="N1118" s="5">
        <f t="shared" si="291"/>
        <v>9.2181682019802604</v>
      </c>
      <c r="O1118" s="6">
        <f t="shared" si="292"/>
        <v>-14.230000000000018</v>
      </c>
      <c r="P1118" s="6">
        <f t="shared" si="293"/>
        <v>18.436336403960521</v>
      </c>
      <c r="Q1118" s="6">
        <f t="shared" si="294"/>
        <v>2.9912753366078435E-2</v>
      </c>
      <c r="R1118" s="5">
        <f t="shared" si="296"/>
        <v>0.75882755084652598</v>
      </c>
      <c r="S1118" s="5">
        <f t="shared" si="297"/>
        <v>13.990000000000009</v>
      </c>
      <c r="T1118" s="5">
        <f t="shared" si="298"/>
        <v>14.230000000000018</v>
      </c>
      <c r="U1118" s="5">
        <f t="shared" si="299"/>
        <v>0.771845321554401</v>
      </c>
      <c r="V1118" s="5">
        <f t="shared" si="300"/>
        <v>0.20448748153619636</v>
      </c>
      <c r="W1118" s="5">
        <f t="shared" si="301"/>
        <v>1.8849999999999909</v>
      </c>
      <c r="X1118" s="5">
        <f t="shared" si="302"/>
        <v>183.375</v>
      </c>
      <c r="Y1118" s="5">
        <f t="shared" si="303"/>
        <v>19.892780862970923</v>
      </c>
      <c r="Z1118" s="10">
        <f t="shared" si="304"/>
        <v>0.63908058959727454</v>
      </c>
      <c r="AA1118">
        <f t="shared" si="305"/>
        <v>0.24000000000000909</v>
      </c>
    </row>
    <row r="1119" spans="1:27">
      <c r="A1119" s="1">
        <f t="shared" si="295"/>
        <v>1585</v>
      </c>
      <c r="B1119" s="1">
        <v>4</v>
      </c>
      <c r="C1119" s="1">
        <v>-1</v>
      </c>
      <c r="D1119" s="2">
        <v>6</v>
      </c>
      <c r="E1119" s="5">
        <v>248.03</v>
      </c>
      <c r="F1119" s="5">
        <v>258.77999999999997</v>
      </c>
      <c r="G1119" s="5">
        <v>17.82</v>
      </c>
      <c r="H1119" s="5">
        <v>261.39999999999998</v>
      </c>
      <c r="I1119" s="5">
        <v>269.17</v>
      </c>
      <c r="J1119" s="5">
        <v>14.66</v>
      </c>
      <c r="K1119" s="6">
        <f t="shared" si="288"/>
        <v>254.71499999999997</v>
      </c>
      <c r="L1119" s="6">
        <f t="shared" si="289"/>
        <v>-13.369999999999976</v>
      </c>
      <c r="M1119" s="6">
        <f t="shared" si="290"/>
        <v>263.97500000000002</v>
      </c>
      <c r="N1119" s="5">
        <f t="shared" si="291"/>
        <v>11.537634072893802</v>
      </c>
      <c r="O1119" s="6">
        <f t="shared" si="292"/>
        <v>-10.390000000000043</v>
      </c>
      <c r="P1119" s="6">
        <f t="shared" si="293"/>
        <v>23.075268145787604</v>
      </c>
      <c r="Q1119" s="6">
        <f t="shared" si="294"/>
        <v>0.1927567478233434</v>
      </c>
      <c r="R1119" s="5">
        <f t="shared" si="296"/>
        <v>0.12914259462436334</v>
      </c>
      <c r="S1119" s="5">
        <f t="shared" si="297"/>
        <v>2.9799999999999329</v>
      </c>
      <c r="T1119" s="5">
        <f t="shared" si="298"/>
        <v>10.390000000000043</v>
      </c>
      <c r="U1119" s="5">
        <f t="shared" si="299"/>
        <v>0.45026562353931909</v>
      </c>
      <c r="V1119" s="5">
        <f t="shared" si="300"/>
        <v>0.80259089008163598</v>
      </c>
      <c r="W1119" s="5">
        <f t="shared" si="301"/>
        <v>9.2600000000000477</v>
      </c>
      <c r="X1119" s="5">
        <f t="shared" si="302"/>
        <v>263.97500000000002</v>
      </c>
      <c r="Y1119" s="5">
        <f t="shared" si="303"/>
        <v>22.879474104675896</v>
      </c>
      <c r="Z1119" s="10">
        <f t="shared" si="304"/>
        <v>0.63924877786351686</v>
      </c>
      <c r="AA1119">
        <f t="shared" si="305"/>
        <v>13.369999999999976</v>
      </c>
    </row>
    <row r="1120" spans="1:27">
      <c r="A1120" s="1">
        <f t="shared" si="295"/>
        <v>32</v>
      </c>
      <c r="B1120" s="1">
        <v>0</v>
      </c>
      <c r="C1120" s="1">
        <v>2</v>
      </c>
      <c r="D1120" s="2">
        <v>-10</v>
      </c>
      <c r="E1120" s="5">
        <v>261.89</v>
      </c>
      <c r="F1120" s="5">
        <v>230.71</v>
      </c>
      <c r="G1120" s="5">
        <v>15.41</v>
      </c>
      <c r="H1120" s="5">
        <v>268.36</v>
      </c>
      <c r="I1120" s="5">
        <v>269.44</v>
      </c>
      <c r="J1120" s="5">
        <v>25.04</v>
      </c>
      <c r="K1120" s="6">
        <f t="shared" si="288"/>
        <v>265.125</v>
      </c>
      <c r="L1120" s="6">
        <f t="shared" si="289"/>
        <v>-6.4700000000000273</v>
      </c>
      <c r="M1120" s="6">
        <f t="shared" si="290"/>
        <v>250.07499999999999</v>
      </c>
      <c r="N1120" s="5">
        <f t="shared" si="291"/>
        <v>14.700932793533884</v>
      </c>
      <c r="O1120" s="6">
        <f t="shared" si="292"/>
        <v>-38.72999999999999</v>
      </c>
      <c r="P1120" s="6">
        <f t="shared" si="293"/>
        <v>29.401865587067768</v>
      </c>
      <c r="Q1120" s="6">
        <f t="shared" si="294"/>
        <v>-0.45060399456452899</v>
      </c>
      <c r="R1120" s="5">
        <f t="shared" si="296"/>
        <v>1.0972092877735393</v>
      </c>
      <c r="S1120" s="5">
        <f t="shared" si="297"/>
        <v>32.259999999999962</v>
      </c>
      <c r="T1120" s="5">
        <f t="shared" si="298"/>
        <v>38.72999999999999</v>
      </c>
      <c r="U1120" s="5">
        <f t="shared" si="299"/>
        <v>1.3172633513784631</v>
      </c>
      <c r="V1120" s="5">
        <f t="shared" si="300"/>
        <v>1.0237445617477867</v>
      </c>
      <c r="W1120" s="5">
        <f t="shared" si="301"/>
        <v>15.050000000000011</v>
      </c>
      <c r="X1120" s="5">
        <f t="shared" si="302"/>
        <v>250.07499999999999</v>
      </c>
      <c r="Y1120" s="5">
        <f t="shared" si="303"/>
        <v>17.010825334157978</v>
      </c>
      <c r="Z1120" s="10">
        <f t="shared" si="304"/>
        <v>0.63924956003113531</v>
      </c>
      <c r="AA1120">
        <f t="shared" si="305"/>
        <v>6.4700000000000273</v>
      </c>
    </row>
    <row r="1121" spans="1:27">
      <c r="A1121" s="1">
        <f t="shared" si="295"/>
        <v>1128</v>
      </c>
      <c r="B1121" s="1">
        <v>3</v>
      </c>
      <c r="C1121" s="1">
        <v>-3</v>
      </c>
      <c r="D1121" s="2">
        <v>-9</v>
      </c>
      <c r="E1121" s="5">
        <v>347.82</v>
      </c>
      <c r="F1121" s="5">
        <v>339.97</v>
      </c>
      <c r="G1121" s="5">
        <v>19.04</v>
      </c>
      <c r="H1121" s="5">
        <v>343.04</v>
      </c>
      <c r="I1121" s="5">
        <v>317.68</v>
      </c>
      <c r="J1121" s="5">
        <v>20.56</v>
      </c>
      <c r="K1121" s="6">
        <f t="shared" si="288"/>
        <v>345.43</v>
      </c>
      <c r="L1121" s="6">
        <f t="shared" si="289"/>
        <v>4.7799999999999727</v>
      </c>
      <c r="M1121" s="6">
        <f t="shared" si="290"/>
        <v>328.82500000000005</v>
      </c>
      <c r="N1121" s="5">
        <f t="shared" si="291"/>
        <v>14.011024230940434</v>
      </c>
      <c r="O1121" s="6">
        <f t="shared" si="292"/>
        <v>22.29000000000002</v>
      </c>
      <c r="P1121" s="6">
        <f t="shared" si="293"/>
        <v>28.022048461880868</v>
      </c>
      <c r="Q1121" s="6">
        <f t="shared" si="294"/>
        <v>-7.6654739879210662E-2</v>
      </c>
      <c r="R1121" s="5">
        <f t="shared" si="296"/>
        <v>0.62486509591971351</v>
      </c>
      <c r="S1121" s="5">
        <f t="shared" si="297"/>
        <v>17.510000000000048</v>
      </c>
      <c r="T1121" s="5">
        <f t="shared" si="298"/>
        <v>22.29000000000002</v>
      </c>
      <c r="U1121" s="5">
        <f t="shared" si="299"/>
        <v>0.7954450592832889</v>
      </c>
      <c r="V1121" s="5">
        <f t="shared" si="300"/>
        <v>1.185138197344008</v>
      </c>
      <c r="W1121" s="5">
        <f t="shared" si="301"/>
        <v>16.604999999999961</v>
      </c>
      <c r="X1121" s="5">
        <f t="shared" si="302"/>
        <v>328.82500000000005</v>
      </c>
      <c r="Y1121" s="5">
        <f t="shared" si="303"/>
        <v>23.469019436413394</v>
      </c>
      <c r="Z1121" s="10">
        <f t="shared" si="304"/>
        <v>0.63935905405335425</v>
      </c>
      <c r="AA1121">
        <f t="shared" si="305"/>
        <v>4.7799999999999727</v>
      </c>
    </row>
    <row r="1122" spans="1:27">
      <c r="A1122" s="1">
        <f t="shared" si="295"/>
        <v>470</v>
      </c>
      <c r="B1122" s="1">
        <v>1</v>
      </c>
      <c r="C1122" s="1">
        <v>3</v>
      </c>
      <c r="D1122" s="2">
        <v>7</v>
      </c>
      <c r="E1122" s="5">
        <v>416.94</v>
      </c>
      <c r="F1122" s="5">
        <v>456.13</v>
      </c>
      <c r="G1122" s="5">
        <v>35.340000000000003</v>
      </c>
      <c r="H1122" s="5">
        <v>438.81</v>
      </c>
      <c r="I1122" s="5">
        <v>422.15</v>
      </c>
      <c r="J1122" s="5">
        <v>32.61</v>
      </c>
      <c r="K1122" s="6">
        <f t="shared" si="288"/>
        <v>427.875</v>
      </c>
      <c r="L1122" s="6">
        <f t="shared" si="289"/>
        <v>-21.870000000000005</v>
      </c>
      <c r="M1122" s="6">
        <f t="shared" si="290"/>
        <v>439.14</v>
      </c>
      <c r="N1122" s="5">
        <f t="shared" si="291"/>
        <v>24.043334315356514</v>
      </c>
      <c r="O1122" s="6">
        <f t="shared" si="292"/>
        <v>33.980000000000018</v>
      </c>
      <c r="P1122" s="6">
        <f t="shared" si="293"/>
        <v>48.086668630713028</v>
      </c>
      <c r="Q1122" s="6">
        <f t="shared" si="294"/>
        <v>8.0223707046367276E-2</v>
      </c>
      <c r="R1122" s="5">
        <f t="shared" si="296"/>
        <v>1.161444566453675</v>
      </c>
      <c r="S1122" s="5">
        <f t="shared" si="297"/>
        <v>55.850000000000023</v>
      </c>
      <c r="T1122" s="5">
        <f t="shared" si="298"/>
        <v>33.980000000000018</v>
      </c>
      <c r="U1122" s="5">
        <f t="shared" si="299"/>
        <v>0.70664075860511866</v>
      </c>
      <c r="V1122" s="5">
        <f t="shared" si="300"/>
        <v>0.46852902564371091</v>
      </c>
      <c r="W1122" s="5">
        <f t="shared" si="301"/>
        <v>11.264999999999986</v>
      </c>
      <c r="X1122" s="5">
        <f t="shared" si="302"/>
        <v>439.14</v>
      </c>
      <c r="Y1122" s="5">
        <f t="shared" si="303"/>
        <v>18.264521644134881</v>
      </c>
      <c r="Z1122" s="10">
        <f t="shared" si="304"/>
        <v>0.63950293197138663</v>
      </c>
      <c r="AA1122">
        <f t="shared" si="305"/>
        <v>21.870000000000005</v>
      </c>
    </row>
    <row r="1123" spans="1:27">
      <c r="A1123" s="1">
        <f t="shared" si="295"/>
        <v>2272</v>
      </c>
      <c r="B1123" s="1">
        <v>6</v>
      </c>
      <c r="C1123" s="1">
        <v>-6</v>
      </c>
      <c r="D1123" s="2">
        <v>-2</v>
      </c>
      <c r="E1123" s="5">
        <v>388.47</v>
      </c>
      <c r="F1123" s="5">
        <v>349.85</v>
      </c>
      <c r="G1123" s="5">
        <v>26.78</v>
      </c>
      <c r="H1123" s="5">
        <v>377.21</v>
      </c>
      <c r="I1123" s="5">
        <v>364.78</v>
      </c>
      <c r="J1123" s="5">
        <v>20.53</v>
      </c>
      <c r="K1123" s="6">
        <f t="shared" si="288"/>
        <v>382.84000000000003</v>
      </c>
      <c r="L1123" s="6">
        <f t="shared" si="289"/>
        <v>11.260000000000048</v>
      </c>
      <c r="M1123" s="6">
        <f t="shared" si="290"/>
        <v>357.315</v>
      </c>
      <c r="N1123" s="5">
        <f t="shared" si="291"/>
        <v>16.871938981634564</v>
      </c>
      <c r="O1123" s="6">
        <f t="shared" si="292"/>
        <v>-14.92999999999995</v>
      </c>
      <c r="P1123" s="6">
        <f t="shared" si="293"/>
        <v>33.743877963269128</v>
      </c>
      <c r="Q1123" s="6">
        <f t="shared" si="294"/>
        <v>0.25968267841555781</v>
      </c>
      <c r="R1123" s="5">
        <f t="shared" si="296"/>
        <v>0.77614078703426814</v>
      </c>
      <c r="S1123" s="5">
        <f t="shared" si="297"/>
        <v>26.189999999999998</v>
      </c>
      <c r="T1123" s="5">
        <f t="shared" si="298"/>
        <v>14.92999999999995</v>
      </c>
      <c r="U1123" s="5">
        <f t="shared" si="299"/>
        <v>0.44245062811842634</v>
      </c>
      <c r="V1123" s="5">
        <f t="shared" si="300"/>
        <v>1.5128670171095626</v>
      </c>
      <c r="W1123" s="5">
        <f t="shared" si="301"/>
        <v>25.525000000000034</v>
      </c>
      <c r="X1123" s="5">
        <f t="shared" si="302"/>
        <v>357.315</v>
      </c>
      <c r="Y1123" s="5">
        <f t="shared" si="303"/>
        <v>21.178063789167584</v>
      </c>
      <c r="Z1123" s="10">
        <f t="shared" si="304"/>
        <v>0.63993749694794411</v>
      </c>
      <c r="AA1123">
        <f t="shared" si="305"/>
        <v>11.260000000000048</v>
      </c>
    </row>
    <row r="1124" spans="1:27">
      <c r="A1124" s="1">
        <f t="shared" si="295"/>
        <v>769</v>
      </c>
      <c r="B1124" s="1">
        <v>2</v>
      </c>
      <c r="C1124" s="1">
        <v>-1</v>
      </c>
      <c r="D1124" s="2">
        <v>-10</v>
      </c>
      <c r="E1124" s="5">
        <v>222.28</v>
      </c>
      <c r="F1124" s="5">
        <v>213.06</v>
      </c>
      <c r="G1124" s="5">
        <v>13.22</v>
      </c>
      <c r="H1124" s="5">
        <v>224.7</v>
      </c>
      <c r="I1124" s="5">
        <v>208.14</v>
      </c>
      <c r="J1124" s="5">
        <v>20.07</v>
      </c>
      <c r="K1124" s="6">
        <f t="shared" ref="K1124:K1162" si="306" xml:space="preserve"> 0.5*(E1124+H1124)</f>
        <v>223.49</v>
      </c>
      <c r="L1124" s="6">
        <f t="shared" ref="L1124:L1162" si="307">E1124-H1124</f>
        <v>-2.4199999999999875</v>
      </c>
      <c r="M1124" s="6">
        <f t="shared" ref="M1124:M1162" si="308">0.5*(F1124+I1124)</f>
        <v>210.6</v>
      </c>
      <c r="N1124" s="5">
        <f t="shared" ref="N1124:N1162" si="309">0.5*P1124</f>
        <v>12.016377365911907</v>
      </c>
      <c r="O1124" s="6">
        <f t="shared" ref="O1124:O1162" si="310">F1124-I1124</f>
        <v>4.9200000000000159</v>
      </c>
      <c r="P1124" s="6">
        <f t="shared" ref="P1124:P1162" si="311">SQRT(G1124*G1124+J1124*J1124)</f>
        <v>24.032754731823815</v>
      </c>
      <c r="Q1124" s="6">
        <f t="shared" ref="Q1124:Q1162" si="312">(G1124*G1124-J1124*J1124)/(G1124*G1124+J1124*J1124)</f>
        <v>-0.39481828540204333</v>
      </c>
      <c r="R1124" s="5">
        <f t="shared" si="296"/>
        <v>0.30541650684265859</v>
      </c>
      <c r="S1124" s="5">
        <f t="shared" si="297"/>
        <v>7.3400000000000034</v>
      </c>
      <c r="T1124" s="5">
        <f t="shared" si="298"/>
        <v>4.9200000000000159</v>
      </c>
      <c r="U1124" s="5">
        <f t="shared" si="299"/>
        <v>0.20472060131687797</v>
      </c>
      <c r="V1124" s="5">
        <f t="shared" si="300"/>
        <v>1.0727026629977852</v>
      </c>
      <c r="W1124" s="5">
        <f t="shared" si="301"/>
        <v>12.890000000000015</v>
      </c>
      <c r="X1124" s="5">
        <f t="shared" si="302"/>
        <v>210.6</v>
      </c>
      <c r="Y1124" s="5">
        <f t="shared" si="303"/>
        <v>17.526080746883888</v>
      </c>
      <c r="Z1124" s="10">
        <f t="shared" si="304"/>
        <v>0.63994140356754547</v>
      </c>
      <c r="AA1124">
        <f t="shared" si="305"/>
        <v>2.4199999999999875</v>
      </c>
    </row>
    <row r="1125" spans="1:27">
      <c r="A1125" s="1">
        <f t="shared" si="295"/>
        <v>1665</v>
      </c>
      <c r="B1125" s="1">
        <v>4</v>
      </c>
      <c r="C1125" s="1">
        <v>3</v>
      </c>
      <c r="D1125" s="2">
        <v>2</v>
      </c>
      <c r="E1125" s="5">
        <v>413.99</v>
      </c>
      <c r="F1125" s="5">
        <v>402.56</v>
      </c>
      <c r="G1125" s="5">
        <v>39.46</v>
      </c>
      <c r="H1125" s="5">
        <v>417.64</v>
      </c>
      <c r="I1125" s="5">
        <v>380.19</v>
      </c>
      <c r="J1125" s="5">
        <v>29.78</v>
      </c>
      <c r="K1125" s="6">
        <f t="shared" si="306"/>
        <v>415.815</v>
      </c>
      <c r="L1125" s="6">
        <f t="shared" si="307"/>
        <v>-3.6499999999999773</v>
      </c>
      <c r="M1125" s="6">
        <f t="shared" si="308"/>
        <v>391.375</v>
      </c>
      <c r="N1125" s="5">
        <f t="shared" si="309"/>
        <v>24.718110769231536</v>
      </c>
      <c r="O1125" s="6">
        <f t="shared" si="310"/>
        <v>22.370000000000005</v>
      </c>
      <c r="P1125" s="6">
        <f t="shared" si="311"/>
        <v>49.436221538463073</v>
      </c>
      <c r="Q1125" s="6">
        <f t="shared" si="312"/>
        <v>0.27424699460706886</v>
      </c>
      <c r="R1125" s="5">
        <f t="shared" si="296"/>
        <v>0.52633472361465838</v>
      </c>
      <c r="S1125" s="5">
        <f t="shared" si="297"/>
        <v>26.019999999999982</v>
      </c>
      <c r="T1125" s="5">
        <f t="shared" si="298"/>
        <v>22.370000000000005</v>
      </c>
      <c r="U1125" s="5">
        <f t="shared" si="299"/>
        <v>0.45250222010991231</v>
      </c>
      <c r="V1125" s="5">
        <f t="shared" si="300"/>
        <v>0.98874870446904362</v>
      </c>
      <c r="W1125" s="5">
        <f t="shared" si="301"/>
        <v>24.439999999999998</v>
      </c>
      <c r="X1125" s="5">
        <f t="shared" si="302"/>
        <v>391.375</v>
      </c>
      <c r="Y1125" s="5">
        <f t="shared" si="303"/>
        <v>15.833532087216531</v>
      </c>
      <c r="Z1125" s="10">
        <f t="shared" si="304"/>
        <v>0.64078623580723082</v>
      </c>
      <c r="AA1125">
        <f t="shared" si="305"/>
        <v>3.6499999999999773</v>
      </c>
    </row>
    <row r="1126" spans="1:27">
      <c r="A1126" s="1">
        <f t="shared" si="295"/>
        <v>688</v>
      </c>
      <c r="B1126" s="1">
        <v>2</v>
      </c>
      <c r="C1126" s="1">
        <v>-5</v>
      </c>
      <c r="D1126" s="2">
        <v>-7</v>
      </c>
      <c r="E1126" s="5">
        <v>443.58</v>
      </c>
      <c r="F1126" s="5">
        <v>450.21</v>
      </c>
      <c r="G1126" s="5">
        <v>25.73</v>
      </c>
      <c r="H1126" s="5">
        <v>456.05</v>
      </c>
      <c r="I1126" s="5">
        <v>463.65</v>
      </c>
      <c r="J1126" s="5">
        <v>22.74</v>
      </c>
      <c r="K1126" s="6">
        <f t="shared" si="306"/>
        <v>449.815</v>
      </c>
      <c r="L1126" s="6">
        <f t="shared" si="307"/>
        <v>-12.470000000000027</v>
      </c>
      <c r="M1126" s="6">
        <f t="shared" si="308"/>
        <v>456.92999999999995</v>
      </c>
      <c r="N1126" s="5">
        <f t="shared" si="309"/>
        <v>17.169307644747938</v>
      </c>
      <c r="O1126" s="6">
        <f t="shared" si="310"/>
        <v>-13.439999999999998</v>
      </c>
      <c r="P1126" s="6">
        <f t="shared" si="311"/>
        <v>34.338615289495877</v>
      </c>
      <c r="Q1126" s="6">
        <f t="shared" si="312"/>
        <v>0.12290757547552654</v>
      </c>
      <c r="R1126" s="5">
        <f t="shared" si="296"/>
        <v>2.8248081404048105E-2</v>
      </c>
      <c r="S1126" s="5">
        <f t="shared" si="297"/>
        <v>0.96999999999997044</v>
      </c>
      <c r="T1126" s="5">
        <f t="shared" si="298"/>
        <v>13.439999999999998</v>
      </c>
      <c r="U1126" s="5">
        <f t="shared" si="299"/>
        <v>0.39139609697981242</v>
      </c>
      <c r="V1126" s="5">
        <f t="shared" si="300"/>
        <v>0.41440226637073618</v>
      </c>
      <c r="W1126" s="5">
        <f t="shared" si="301"/>
        <v>7.1149999999999523</v>
      </c>
      <c r="X1126" s="5">
        <f t="shared" si="302"/>
        <v>456.92999999999995</v>
      </c>
      <c r="Y1126" s="5">
        <f t="shared" si="303"/>
        <v>26.613187290622871</v>
      </c>
      <c r="Z1126" s="10">
        <f t="shared" si="304"/>
        <v>0.64157462543339416</v>
      </c>
      <c r="AA1126">
        <f t="shared" si="305"/>
        <v>12.470000000000027</v>
      </c>
    </row>
    <row r="1127" spans="1:27">
      <c r="A1127" s="1">
        <f t="shared" si="295"/>
        <v>1207</v>
      </c>
      <c r="B1127" s="1">
        <v>3</v>
      </c>
      <c r="C1127" s="1">
        <v>0</v>
      </c>
      <c r="D1127" s="2">
        <v>7</v>
      </c>
      <c r="E1127" s="5">
        <v>388.42</v>
      </c>
      <c r="F1127" s="5">
        <v>389.41</v>
      </c>
      <c r="G1127" s="5">
        <v>34.46</v>
      </c>
      <c r="H1127" s="5">
        <v>383.36</v>
      </c>
      <c r="I1127" s="5">
        <v>354.44</v>
      </c>
      <c r="J1127" s="5">
        <v>24.36</v>
      </c>
      <c r="K1127" s="6">
        <f t="shared" si="306"/>
        <v>385.89</v>
      </c>
      <c r="L1127" s="6">
        <f t="shared" si="307"/>
        <v>5.0600000000000023</v>
      </c>
      <c r="M1127" s="6">
        <f t="shared" si="308"/>
        <v>371.92500000000001</v>
      </c>
      <c r="N1127" s="5">
        <f t="shared" si="309"/>
        <v>21.10036255612685</v>
      </c>
      <c r="O1127" s="6">
        <f t="shared" si="310"/>
        <v>34.970000000000027</v>
      </c>
      <c r="P1127" s="6">
        <f t="shared" si="311"/>
        <v>42.2007251122537</v>
      </c>
      <c r="Q1127" s="6">
        <f t="shared" si="312"/>
        <v>0.33358504110166254</v>
      </c>
      <c r="R1127" s="5">
        <f t="shared" si="296"/>
        <v>0.70875559413824263</v>
      </c>
      <c r="S1127" s="5">
        <f t="shared" si="297"/>
        <v>29.910000000000025</v>
      </c>
      <c r="T1127" s="5">
        <f t="shared" si="298"/>
        <v>34.970000000000027</v>
      </c>
      <c r="U1127" s="5">
        <f t="shared" si="299"/>
        <v>0.8286587471419038</v>
      </c>
      <c r="V1127" s="5">
        <f t="shared" si="300"/>
        <v>0.66183696904985168</v>
      </c>
      <c r="W1127" s="5">
        <f t="shared" si="301"/>
        <v>13.964999999999975</v>
      </c>
      <c r="X1127" s="5">
        <f t="shared" si="302"/>
        <v>371.92500000000001</v>
      </c>
      <c r="Y1127" s="5">
        <f t="shared" si="303"/>
        <v>17.626474379797102</v>
      </c>
      <c r="Z1127" s="10">
        <f t="shared" si="304"/>
        <v>0.64184733387309478</v>
      </c>
      <c r="AA1127">
        <f t="shared" si="305"/>
        <v>5.0600000000000023</v>
      </c>
    </row>
    <row r="1128" spans="1:27">
      <c r="A1128" s="1">
        <f t="shared" si="295"/>
        <v>1169</v>
      </c>
      <c r="B1128" s="1">
        <v>3</v>
      </c>
      <c r="C1128" s="1">
        <v>-1</v>
      </c>
      <c r="D1128" s="2">
        <v>-10</v>
      </c>
      <c r="E1128" s="5">
        <v>197.44</v>
      </c>
      <c r="F1128" s="5">
        <v>184.1</v>
      </c>
      <c r="G1128" s="5">
        <v>9.43</v>
      </c>
      <c r="H1128" s="5">
        <v>188.1</v>
      </c>
      <c r="I1128" s="5">
        <v>184.46</v>
      </c>
      <c r="J1128" s="5">
        <v>12.89</v>
      </c>
      <c r="K1128" s="6">
        <f t="shared" si="306"/>
        <v>192.76999999999998</v>
      </c>
      <c r="L1128" s="6">
        <f t="shared" si="307"/>
        <v>9.3400000000000034</v>
      </c>
      <c r="M1128" s="6">
        <f t="shared" si="308"/>
        <v>184.28</v>
      </c>
      <c r="N1128" s="5">
        <f t="shared" si="309"/>
        <v>7.9855651021076772</v>
      </c>
      <c r="O1128" s="6">
        <f t="shared" si="310"/>
        <v>-0.36000000000001364</v>
      </c>
      <c r="P1128" s="6">
        <f t="shared" si="311"/>
        <v>15.971130204215354</v>
      </c>
      <c r="Q1128" s="6">
        <f t="shared" si="312"/>
        <v>-0.30276034295526461</v>
      </c>
      <c r="R1128" s="5">
        <f t="shared" si="296"/>
        <v>0.60734587195587697</v>
      </c>
      <c r="S1128" s="5">
        <f t="shared" si="297"/>
        <v>9.7000000000000171</v>
      </c>
      <c r="T1128" s="5">
        <f t="shared" si="298"/>
        <v>0.36000000000001364</v>
      </c>
      <c r="U1128" s="5">
        <f t="shared" si="299"/>
        <v>2.2540671536507587E-2</v>
      </c>
      <c r="V1128" s="5">
        <f t="shared" si="300"/>
        <v>1.0631683408052317</v>
      </c>
      <c r="W1128" s="5">
        <f t="shared" si="301"/>
        <v>8.4899999999999807</v>
      </c>
      <c r="X1128" s="5">
        <f t="shared" si="302"/>
        <v>184.28</v>
      </c>
      <c r="Y1128" s="5">
        <f t="shared" si="303"/>
        <v>23.076638615263672</v>
      </c>
      <c r="Z1128" s="10">
        <f t="shared" si="304"/>
        <v>0.64195404819971347</v>
      </c>
      <c r="AA1128">
        <f t="shared" si="305"/>
        <v>9.3400000000000034</v>
      </c>
    </row>
    <row r="1129" spans="1:27">
      <c r="A1129" s="1">
        <f t="shared" si="295"/>
        <v>2058</v>
      </c>
      <c r="B1129" s="1">
        <v>5</v>
      </c>
      <c r="C1129" s="1">
        <v>3</v>
      </c>
      <c r="D1129" s="2">
        <v>-5</v>
      </c>
      <c r="E1129" s="5">
        <v>152.93</v>
      </c>
      <c r="F1129" s="5">
        <v>134.66</v>
      </c>
      <c r="G1129" s="5">
        <v>10.86</v>
      </c>
      <c r="H1129" s="5">
        <v>163.47</v>
      </c>
      <c r="I1129" s="5">
        <v>159.38</v>
      </c>
      <c r="J1129" s="5">
        <v>8.84</v>
      </c>
      <c r="K1129" s="6">
        <f t="shared" si="306"/>
        <v>158.19999999999999</v>
      </c>
      <c r="L1129" s="6">
        <f t="shared" si="307"/>
        <v>-10.539999999999992</v>
      </c>
      <c r="M1129" s="6">
        <f t="shared" si="308"/>
        <v>147.01999999999998</v>
      </c>
      <c r="N1129" s="5">
        <f t="shared" si="309"/>
        <v>7.0015212632684332</v>
      </c>
      <c r="O1129" s="6">
        <f t="shared" si="310"/>
        <v>-24.72</v>
      </c>
      <c r="P1129" s="6">
        <f t="shared" si="311"/>
        <v>14.003042526536866</v>
      </c>
      <c r="Q1129" s="6">
        <f t="shared" si="312"/>
        <v>0.20294239442854425</v>
      </c>
      <c r="R1129" s="5">
        <f t="shared" si="296"/>
        <v>1.0126370732023267</v>
      </c>
      <c r="S1129" s="5">
        <f t="shared" si="297"/>
        <v>14.180000000000007</v>
      </c>
      <c r="T1129" s="5">
        <f t="shared" si="298"/>
        <v>24.72</v>
      </c>
      <c r="U1129" s="5">
        <f t="shared" si="299"/>
        <v>1.7653306381919256</v>
      </c>
      <c r="V1129" s="5">
        <f t="shared" si="300"/>
        <v>1.5967958361638948</v>
      </c>
      <c r="W1129" s="5">
        <f t="shared" si="301"/>
        <v>11.180000000000007</v>
      </c>
      <c r="X1129" s="5">
        <f t="shared" si="302"/>
        <v>147.01999999999998</v>
      </c>
      <c r="Y1129" s="5">
        <f t="shared" si="303"/>
        <v>20.998293723865441</v>
      </c>
      <c r="Z1129" s="10">
        <f t="shared" si="304"/>
        <v>0.64240174345965151</v>
      </c>
      <c r="AA1129">
        <f t="shared" si="305"/>
        <v>10.539999999999992</v>
      </c>
    </row>
    <row r="1130" spans="1:27">
      <c r="A1130" s="1">
        <f t="shared" si="295"/>
        <v>2274</v>
      </c>
      <c r="B1130" s="1">
        <v>6</v>
      </c>
      <c r="C1130" s="1">
        <v>-6</v>
      </c>
      <c r="D1130" s="2">
        <v>0</v>
      </c>
      <c r="E1130" s="5">
        <v>342.45</v>
      </c>
      <c r="F1130" s="5">
        <v>279.47000000000003</v>
      </c>
      <c r="G1130" s="5">
        <v>29.6</v>
      </c>
      <c r="H1130" s="5">
        <v>352.97</v>
      </c>
      <c r="I1130" s="5">
        <v>328.73</v>
      </c>
      <c r="J1130" s="5">
        <v>20.74</v>
      </c>
      <c r="K1130" s="6">
        <f t="shared" si="306"/>
        <v>347.71000000000004</v>
      </c>
      <c r="L1130" s="6">
        <f t="shared" si="307"/>
        <v>-10.520000000000039</v>
      </c>
      <c r="M1130" s="6">
        <f t="shared" si="308"/>
        <v>304.10000000000002</v>
      </c>
      <c r="N1130" s="5">
        <f t="shared" si="309"/>
        <v>18.071438791640251</v>
      </c>
      <c r="O1130" s="6">
        <f t="shared" si="310"/>
        <v>-49.259999999999991</v>
      </c>
      <c r="P1130" s="6">
        <f t="shared" si="311"/>
        <v>36.142877583280502</v>
      </c>
      <c r="Q1130" s="6">
        <f t="shared" si="312"/>
        <v>0.34142984393568565</v>
      </c>
      <c r="R1130" s="5">
        <f t="shared" si="296"/>
        <v>1.0718571013261231</v>
      </c>
      <c r="S1130" s="5">
        <f t="shared" si="297"/>
        <v>38.739999999999952</v>
      </c>
      <c r="T1130" s="5">
        <f t="shared" si="298"/>
        <v>49.259999999999991</v>
      </c>
      <c r="U1130" s="5">
        <f t="shared" si="299"/>
        <v>1.3629241303904203</v>
      </c>
      <c r="V1130" s="5">
        <f t="shared" si="300"/>
        <v>2.4132002162536037</v>
      </c>
      <c r="W1130" s="5">
        <f t="shared" si="301"/>
        <v>43.610000000000014</v>
      </c>
      <c r="X1130" s="5">
        <f t="shared" si="302"/>
        <v>304.10000000000002</v>
      </c>
      <c r="Y1130" s="5">
        <f t="shared" si="303"/>
        <v>16.827658467386396</v>
      </c>
      <c r="Z1130" s="10">
        <f t="shared" si="304"/>
        <v>0.64272855856885647</v>
      </c>
      <c r="AA1130">
        <f t="shared" si="305"/>
        <v>10.520000000000039</v>
      </c>
    </row>
    <row r="1131" spans="1:27">
      <c r="A1131" s="1">
        <f t="shared" si="295"/>
        <v>1032</v>
      </c>
      <c r="B1131" s="1">
        <v>3</v>
      </c>
      <c r="C1131" s="1">
        <v>-8</v>
      </c>
      <c r="D1131" s="2">
        <v>0</v>
      </c>
      <c r="E1131" s="5">
        <v>240.72</v>
      </c>
      <c r="F1131" s="5">
        <v>196.77</v>
      </c>
      <c r="G1131" s="5">
        <v>14.15</v>
      </c>
      <c r="H1131" s="5">
        <v>248.49</v>
      </c>
      <c r="I1131" s="5">
        <v>210.02</v>
      </c>
      <c r="J1131" s="5">
        <v>11.82</v>
      </c>
      <c r="K1131" s="6">
        <f t="shared" si="306"/>
        <v>244.60500000000002</v>
      </c>
      <c r="L1131" s="6">
        <f t="shared" si="307"/>
        <v>-7.7700000000000102</v>
      </c>
      <c r="M1131" s="6">
        <f t="shared" si="308"/>
        <v>203.39500000000001</v>
      </c>
      <c r="N1131" s="5">
        <f t="shared" si="309"/>
        <v>9.218661779238893</v>
      </c>
      <c r="O1131" s="6">
        <f t="shared" si="310"/>
        <v>-13.25</v>
      </c>
      <c r="P1131" s="6">
        <f t="shared" si="311"/>
        <v>18.437323558477786</v>
      </c>
      <c r="Q1131" s="6">
        <f t="shared" si="312"/>
        <v>0.17800496506831162</v>
      </c>
      <c r="R1131" s="5">
        <f t="shared" si="296"/>
        <v>0.29722318332262471</v>
      </c>
      <c r="S1131" s="5">
        <f t="shared" si="297"/>
        <v>5.4799999999999898</v>
      </c>
      <c r="T1131" s="5">
        <f t="shared" si="298"/>
        <v>13.25</v>
      </c>
      <c r="U1131" s="5">
        <f t="shared" si="299"/>
        <v>0.71865094507751537</v>
      </c>
      <c r="V1131" s="5">
        <f t="shared" si="300"/>
        <v>4.4702800674180247</v>
      </c>
      <c r="W1131" s="5">
        <f t="shared" si="301"/>
        <v>41.210000000000008</v>
      </c>
      <c r="X1131" s="5">
        <f t="shared" si="302"/>
        <v>203.39500000000001</v>
      </c>
      <c r="Y1131" s="5">
        <f t="shared" si="303"/>
        <v>22.06339758098736</v>
      </c>
      <c r="Z1131" s="10">
        <f t="shared" si="304"/>
        <v>0.64298133720972028</v>
      </c>
      <c r="AA1131">
        <f t="shared" si="305"/>
        <v>7.7700000000000102</v>
      </c>
    </row>
    <row r="1132" spans="1:27">
      <c r="A1132" s="1">
        <f t="shared" si="295"/>
        <v>1869</v>
      </c>
      <c r="B1132" s="1">
        <v>5</v>
      </c>
      <c r="C1132" s="1">
        <v>-6</v>
      </c>
      <c r="D1132" s="2">
        <v>-5</v>
      </c>
      <c r="E1132" s="5">
        <v>543.66</v>
      </c>
      <c r="F1132" s="5">
        <v>520.71</v>
      </c>
      <c r="G1132" s="5">
        <v>40.450000000000003</v>
      </c>
      <c r="H1132" s="5">
        <v>529.74</v>
      </c>
      <c r="I1132" s="5">
        <v>461.12</v>
      </c>
      <c r="J1132" s="5">
        <v>44.32</v>
      </c>
      <c r="K1132" s="6">
        <f t="shared" si="306"/>
        <v>536.70000000000005</v>
      </c>
      <c r="L1132" s="6">
        <f t="shared" si="307"/>
        <v>13.919999999999959</v>
      </c>
      <c r="M1132" s="6">
        <f t="shared" si="308"/>
        <v>490.91500000000002</v>
      </c>
      <c r="N1132" s="5">
        <f t="shared" si="309"/>
        <v>30.001937020799176</v>
      </c>
      <c r="O1132" s="6">
        <f t="shared" si="310"/>
        <v>59.590000000000032</v>
      </c>
      <c r="P1132" s="6">
        <f t="shared" si="311"/>
        <v>60.003874041598351</v>
      </c>
      <c r="Q1132" s="6">
        <f t="shared" si="312"/>
        <v>-9.1115983383145804E-2</v>
      </c>
      <c r="R1132" s="5">
        <f t="shared" si="296"/>
        <v>0.76111752331755844</v>
      </c>
      <c r="S1132" s="5">
        <f t="shared" si="297"/>
        <v>45.670000000000073</v>
      </c>
      <c r="T1132" s="5">
        <f t="shared" si="298"/>
        <v>59.590000000000032</v>
      </c>
      <c r="U1132" s="5">
        <f t="shared" si="299"/>
        <v>0.99310254465717673</v>
      </c>
      <c r="V1132" s="5">
        <f t="shared" si="300"/>
        <v>1.5260681324762153</v>
      </c>
      <c r="W1132" s="5">
        <f t="shared" si="301"/>
        <v>45.785000000000025</v>
      </c>
      <c r="X1132" s="5">
        <f t="shared" si="302"/>
        <v>490.91500000000002</v>
      </c>
      <c r="Y1132" s="5">
        <f t="shared" si="303"/>
        <v>16.362776832031471</v>
      </c>
      <c r="Z1132" s="10">
        <f t="shared" si="304"/>
        <v>0.64303188101368658</v>
      </c>
      <c r="AA1132">
        <f t="shared" si="305"/>
        <v>13.919999999999959</v>
      </c>
    </row>
    <row r="1133" spans="1:27">
      <c r="A1133" s="1">
        <f t="shared" si="295"/>
        <v>2419</v>
      </c>
      <c r="B1133" s="1">
        <v>6</v>
      </c>
      <c r="C1133" s="1">
        <v>1</v>
      </c>
      <c r="D1133" s="2">
        <v>-2</v>
      </c>
      <c r="E1133" s="5">
        <v>384.84</v>
      </c>
      <c r="F1133" s="5">
        <v>375.41</v>
      </c>
      <c r="G1133" s="5">
        <v>28.36</v>
      </c>
      <c r="H1133" s="5">
        <v>378.81</v>
      </c>
      <c r="I1133" s="5">
        <v>397.24</v>
      </c>
      <c r="J1133" s="5">
        <v>24.69</v>
      </c>
      <c r="K1133" s="6">
        <f t="shared" si="306"/>
        <v>381.82499999999999</v>
      </c>
      <c r="L1133" s="6">
        <f t="shared" si="307"/>
        <v>6.0299999999999727</v>
      </c>
      <c r="M1133" s="6">
        <f t="shared" si="308"/>
        <v>386.32500000000005</v>
      </c>
      <c r="N1133" s="5">
        <f t="shared" si="309"/>
        <v>18.800835752699932</v>
      </c>
      <c r="O1133" s="6">
        <f t="shared" si="310"/>
        <v>-21.829999999999984</v>
      </c>
      <c r="P1133" s="6">
        <f t="shared" si="311"/>
        <v>37.601671505399864</v>
      </c>
      <c r="Q1133" s="6">
        <f t="shared" si="312"/>
        <v>0.13770101784040947</v>
      </c>
      <c r="R1133" s="5">
        <f t="shared" si="296"/>
        <v>0.74092450906069607</v>
      </c>
      <c r="S1133" s="5">
        <f t="shared" si="297"/>
        <v>27.859999999999957</v>
      </c>
      <c r="T1133" s="5">
        <f t="shared" si="298"/>
        <v>21.829999999999984</v>
      </c>
      <c r="U1133" s="5">
        <f t="shared" si="299"/>
        <v>0.58055929765954806</v>
      </c>
      <c r="V1133" s="5">
        <f t="shared" si="300"/>
        <v>0.23935106179276233</v>
      </c>
      <c r="W1133" s="5">
        <f t="shared" si="301"/>
        <v>4.5000000000000568</v>
      </c>
      <c r="X1133" s="5">
        <f t="shared" si="302"/>
        <v>386.32500000000005</v>
      </c>
      <c r="Y1133" s="5">
        <f t="shared" si="303"/>
        <v>20.54828865490839</v>
      </c>
      <c r="Z1133" s="10">
        <f t="shared" si="304"/>
        <v>0.64353166200273326</v>
      </c>
      <c r="AA1133">
        <f t="shared" si="305"/>
        <v>6.0299999999999727</v>
      </c>
    </row>
    <row r="1134" spans="1:27">
      <c r="A1134" s="1">
        <f t="shared" si="295"/>
        <v>11</v>
      </c>
      <c r="B1134" s="1">
        <v>0</v>
      </c>
      <c r="C1134" s="1">
        <v>1</v>
      </c>
      <c r="D1134" s="2">
        <v>-10</v>
      </c>
      <c r="E1134" s="5">
        <v>204.08</v>
      </c>
      <c r="F1134" s="5">
        <v>177.69</v>
      </c>
      <c r="G1134" s="5">
        <v>16.39</v>
      </c>
      <c r="H1134" s="5">
        <v>209.18</v>
      </c>
      <c r="I1134" s="5">
        <v>203.37</v>
      </c>
      <c r="J1134" s="5">
        <v>17.53</v>
      </c>
      <c r="K1134" s="6">
        <f t="shared" si="306"/>
        <v>206.63</v>
      </c>
      <c r="L1134" s="6">
        <f t="shared" si="307"/>
        <v>-5.0999999999999943</v>
      </c>
      <c r="M1134" s="6">
        <f t="shared" si="308"/>
        <v>190.53</v>
      </c>
      <c r="N1134" s="5">
        <f t="shared" si="309"/>
        <v>11.999302063036833</v>
      </c>
      <c r="O1134" s="6">
        <f t="shared" si="310"/>
        <v>-25.680000000000007</v>
      </c>
      <c r="P1134" s="6">
        <f t="shared" si="311"/>
        <v>23.998604126073666</v>
      </c>
      <c r="Q1134" s="6">
        <f t="shared" si="312"/>
        <v>-6.7141143153804303E-2</v>
      </c>
      <c r="R1134" s="5">
        <f t="shared" si="296"/>
        <v>0.85754987631303703</v>
      </c>
      <c r="S1134" s="5">
        <f t="shared" si="297"/>
        <v>20.580000000000013</v>
      </c>
      <c r="T1134" s="5">
        <f t="shared" si="298"/>
        <v>25.680000000000007</v>
      </c>
      <c r="U1134" s="5">
        <f t="shared" si="299"/>
        <v>1.0700622363323025</v>
      </c>
      <c r="V1134" s="5">
        <f t="shared" si="300"/>
        <v>1.3417447044353628</v>
      </c>
      <c r="W1134" s="5">
        <f t="shared" si="301"/>
        <v>16.099999999999994</v>
      </c>
      <c r="X1134" s="5">
        <f t="shared" si="302"/>
        <v>190.53</v>
      </c>
      <c r="Y1134" s="5">
        <f t="shared" si="303"/>
        <v>15.878423511557129</v>
      </c>
      <c r="Z1134" s="10">
        <f t="shared" si="304"/>
        <v>0.64373519400449131</v>
      </c>
      <c r="AA1134">
        <f t="shared" si="305"/>
        <v>5.0999999999999943</v>
      </c>
    </row>
    <row r="1135" spans="1:27">
      <c r="A1135" s="1">
        <f t="shared" si="295"/>
        <v>269</v>
      </c>
      <c r="B1135" s="1">
        <v>1</v>
      </c>
      <c r="C1135" s="1">
        <v>-6</v>
      </c>
      <c r="D1135" s="2">
        <v>-5</v>
      </c>
      <c r="E1135" s="5">
        <v>107.86</v>
      </c>
      <c r="F1135" s="5">
        <v>96.78</v>
      </c>
      <c r="G1135" s="5">
        <v>7.24</v>
      </c>
      <c r="H1135" s="5">
        <v>95.3</v>
      </c>
      <c r="I1135" s="5">
        <v>76.98</v>
      </c>
      <c r="J1135" s="5">
        <v>5.71</v>
      </c>
      <c r="K1135" s="6">
        <f t="shared" si="306"/>
        <v>101.58</v>
      </c>
      <c r="L1135" s="6">
        <f t="shared" si="307"/>
        <v>12.560000000000002</v>
      </c>
      <c r="M1135" s="6">
        <f t="shared" si="308"/>
        <v>86.88</v>
      </c>
      <c r="N1135" s="5">
        <f t="shared" si="309"/>
        <v>4.610360614962782</v>
      </c>
      <c r="O1135" s="6">
        <f t="shared" si="310"/>
        <v>19.799999999999997</v>
      </c>
      <c r="P1135" s="6">
        <f t="shared" si="311"/>
        <v>9.2207212299255641</v>
      </c>
      <c r="Q1135" s="6">
        <f t="shared" si="312"/>
        <v>0.23304050612961155</v>
      </c>
      <c r="R1135" s="5">
        <f t="shared" si="296"/>
        <v>0.78518803675604032</v>
      </c>
      <c r="S1135" s="5">
        <f t="shared" si="297"/>
        <v>7.2399999999999949</v>
      </c>
      <c r="T1135" s="5">
        <f t="shared" si="298"/>
        <v>19.799999999999997</v>
      </c>
      <c r="U1135" s="5">
        <f t="shared" si="299"/>
        <v>2.1473374485869621</v>
      </c>
      <c r="V1135" s="5">
        <f t="shared" si="300"/>
        <v>3.1884707569927633</v>
      </c>
      <c r="W1135" s="5">
        <f t="shared" si="301"/>
        <v>14.700000000000003</v>
      </c>
      <c r="X1135" s="5">
        <f t="shared" si="302"/>
        <v>86.88</v>
      </c>
      <c r="Y1135" s="5">
        <f t="shared" si="303"/>
        <v>18.844512882144979</v>
      </c>
      <c r="Z1135" s="10">
        <f t="shared" si="304"/>
        <v>0.64408850323538613</v>
      </c>
      <c r="AA1135">
        <f t="shared" si="305"/>
        <v>12.560000000000002</v>
      </c>
    </row>
    <row r="1136" spans="1:27">
      <c r="A1136" s="1">
        <f t="shared" si="295"/>
        <v>130</v>
      </c>
      <c r="B1136" s="1">
        <v>0</v>
      </c>
      <c r="C1136" s="1">
        <v>6</v>
      </c>
      <c r="D1136" s="2">
        <v>4</v>
      </c>
      <c r="E1136" s="5">
        <v>451.16</v>
      </c>
      <c r="F1136" s="5">
        <v>429.95</v>
      </c>
      <c r="G1136" s="5">
        <v>33.880000000000003</v>
      </c>
      <c r="H1136" s="5">
        <v>452.62</v>
      </c>
      <c r="I1136" s="5">
        <v>438.43</v>
      </c>
      <c r="J1136" s="5">
        <v>22.41</v>
      </c>
      <c r="K1136" s="6">
        <f t="shared" si="306"/>
        <v>451.89</v>
      </c>
      <c r="L1136" s="6">
        <f t="shared" si="307"/>
        <v>-1.4599999999999795</v>
      </c>
      <c r="M1136" s="6">
        <f t="shared" si="308"/>
        <v>434.19</v>
      </c>
      <c r="N1136" s="5">
        <f t="shared" si="309"/>
        <v>20.310480668856659</v>
      </c>
      <c r="O1136" s="6">
        <f t="shared" si="310"/>
        <v>-8.4800000000000182</v>
      </c>
      <c r="P1136" s="6">
        <f t="shared" si="311"/>
        <v>40.620961337713318</v>
      </c>
      <c r="Q1136" s="6">
        <f t="shared" si="312"/>
        <v>0.39128596644066516</v>
      </c>
      <c r="R1136" s="5">
        <f t="shared" si="296"/>
        <v>0.17281718031332088</v>
      </c>
      <c r="S1136" s="5">
        <f t="shared" si="297"/>
        <v>7.0200000000000387</v>
      </c>
      <c r="T1136" s="5">
        <f t="shared" si="298"/>
        <v>8.4800000000000182</v>
      </c>
      <c r="U1136" s="5">
        <f t="shared" si="299"/>
        <v>0.20875921496537836</v>
      </c>
      <c r="V1136" s="5">
        <f t="shared" si="300"/>
        <v>0.87147125115263835</v>
      </c>
      <c r="W1136" s="5">
        <f t="shared" si="301"/>
        <v>17.699999999999989</v>
      </c>
      <c r="X1136" s="5">
        <f t="shared" si="302"/>
        <v>434.19</v>
      </c>
      <c r="Y1136" s="5">
        <f t="shared" si="303"/>
        <v>21.377632911749394</v>
      </c>
      <c r="Z1136" s="10">
        <f t="shared" si="304"/>
        <v>0.64424529489938842</v>
      </c>
      <c r="AA1136">
        <f t="shared" si="305"/>
        <v>1.4599999999999795</v>
      </c>
    </row>
    <row r="1137" spans="1:27">
      <c r="A1137" s="1">
        <f t="shared" si="295"/>
        <v>1049</v>
      </c>
      <c r="B1137" s="1">
        <v>3</v>
      </c>
      <c r="C1137" s="1">
        <v>-7</v>
      </c>
      <c r="D1137" s="2">
        <v>-4</v>
      </c>
      <c r="E1137" s="5">
        <v>245.63</v>
      </c>
      <c r="F1137" s="5">
        <v>223.61</v>
      </c>
      <c r="G1137" s="5">
        <v>18.36</v>
      </c>
      <c r="H1137" s="5">
        <v>240.99</v>
      </c>
      <c r="I1137" s="5">
        <v>214.37</v>
      </c>
      <c r="J1137" s="5">
        <v>13.13</v>
      </c>
      <c r="K1137" s="6">
        <f t="shared" si="306"/>
        <v>243.31</v>
      </c>
      <c r="L1137" s="6">
        <f t="shared" si="307"/>
        <v>4.6399999999999864</v>
      </c>
      <c r="M1137" s="6">
        <f t="shared" si="308"/>
        <v>218.99</v>
      </c>
      <c r="N1137" s="5">
        <f t="shared" si="309"/>
        <v>11.285903818480822</v>
      </c>
      <c r="O1137" s="6">
        <f t="shared" si="310"/>
        <v>9.2400000000000091</v>
      </c>
      <c r="P1137" s="6">
        <f t="shared" si="311"/>
        <v>22.571807636961644</v>
      </c>
      <c r="Q1137" s="6">
        <f t="shared" si="312"/>
        <v>0.32325233347694188</v>
      </c>
      <c r="R1137" s="5">
        <f t="shared" si="296"/>
        <v>0.20379404582854321</v>
      </c>
      <c r="S1137" s="5">
        <f t="shared" si="297"/>
        <v>4.6000000000000227</v>
      </c>
      <c r="T1137" s="5">
        <f t="shared" si="298"/>
        <v>9.2400000000000091</v>
      </c>
      <c r="U1137" s="5">
        <f t="shared" si="299"/>
        <v>0.40936021379472431</v>
      </c>
      <c r="V1137" s="5">
        <f t="shared" si="300"/>
        <v>2.1549005193696282</v>
      </c>
      <c r="W1137" s="5">
        <f t="shared" si="301"/>
        <v>24.319999999999993</v>
      </c>
      <c r="X1137" s="5">
        <f t="shared" si="302"/>
        <v>218.99</v>
      </c>
      <c r="Y1137" s="5">
        <f t="shared" si="303"/>
        <v>19.403851346083677</v>
      </c>
      <c r="Z1137" s="10">
        <f t="shared" si="304"/>
        <v>0.6445331643910962</v>
      </c>
      <c r="AA1137">
        <f t="shared" si="305"/>
        <v>4.6399999999999864</v>
      </c>
    </row>
    <row r="1138" spans="1:27">
      <c r="A1138" s="1">
        <f t="shared" si="295"/>
        <v>2290</v>
      </c>
      <c r="B1138" s="1">
        <v>6</v>
      </c>
      <c r="C1138" s="1">
        <v>-5</v>
      </c>
      <c r="D1138" s="2">
        <v>-5</v>
      </c>
      <c r="E1138" s="5">
        <v>225.41</v>
      </c>
      <c r="F1138" s="5">
        <v>233.54</v>
      </c>
      <c r="G1138" s="5">
        <v>13.73</v>
      </c>
      <c r="H1138" s="5">
        <v>215.13</v>
      </c>
      <c r="I1138" s="5">
        <v>218.08</v>
      </c>
      <c r="J1138" s="5">
        <v>15.58</v>
      </c>
      <c r="K1138" s="6">
        <f t="shared" si="306"/>
        <v>220.26999999999998</v>
      </c>
      <c r="L1138" s="6">
        <f t="shared" si="307"/>
        <v>10.280000000000001</v>
      </c>
      <c r="M1138" s="6">
        <f t="shared" si="308"/>
        <v>225.81</v>
      </c>
      <c r="N1138" s="5">
        <f t="shared" si="309"/>
        <v>10.383271401634458</v>
      </c>
      <c r="O1138" s="6">
        <f t="shared" si="310"/>
        <v>15.45999999999998</v>
      </c>
      <c r="P1138" s="6">
        <f t="shared" si="311"/>
        <v>20.766542803268916</v>
      </c>
      <c r="Q1138" s="6">
        <f t="shared" si="312"/>
        <v>-0.12573585626689712</v>
      </c>
      <c r="R1138" s="5">
        <f t="shared" si="296"/>
        <v>0.2494396900376013</v>
      </c>
      <c r="S1138" s="5">
        <f t="shared" si="297"/>
        <v>5.1799999999999784</v>
      </c>
      <c r="T1138" s="5">
        <f t="shared" si="298"/>
        <v>15.45999999999998</v>
      </c>
      <c r="U1138" s="5">
        <f t="shared" si="299"/>
        <v>0.74446671968751488</v>
      </c>
      <c r="V1138" s="5">
        <f t="shared" si="300"/>
        <v>0.53355053390282703</v>
      </c>
      <c r="W1138" s="5">
        <f t="shared" si="301"/>
        <v>5.5400000000000205</v>
      </c>
      <c r="X1138" s="5">
        <f t="shared" si="302"/>
        <v>225.81</v>
      </c>
      <c r="Y1138" s="5">
        <f t="shared" si="303"/>
        <v>21.747481238374899</v>
      </c>
      <c r="Z1138" s="10">
        <f t="shared" si="304"/>
        <v>0.64455410944310954</v>
      </c>
      <c r="AA1138">
        <f t="shared" si="305"/>
        <v>10.280000000000001</v>
      </c>
    </row>
    <row r="1139" spans="1:27">
      <c r="A1139" s="1">
        <f t="shared" si="295"/>
        <v>853</v>
      </c>
      <c r="B1139" s="1">
        <v>2</v>
      </c>
      <c r="C1139" s="1">
        <v>3</v>
      </c>
      <c r="D1139" s="2">
        <v>-10</v>
      </c>
      <c r="E1139" s="5">
        <v>146.32</v>
      </c>
      <c r="F1139" s="5">
        <v>129.13999999999999</v>
      </c>
      <c r="G1139" s="5">
        <v>11.57</v>
      </c>
      <c r="H1139" s="5">
        <v>143.06</v>
      </c>
      <c r="I1139" s="5">
        <v>141.77000000000001</v>
      </c>
      <c r="J1139" s="5">
        <v>8.11</v>
      </c>
      <c r="K1139" s="6">
        <f t="shared" si="306"/>
        <v>144.69</v>
      </c>
      <c r="L1139" s="6">
        <f t="shared" si="307"/>
        <v>3.2599999999999909</v>
      </c>
      <c r="M1139" s="6">
        <f t="shared" si="308"/>
        <v>135.45499999999998</v>
      </c>
      <c r="N1139" s="5">
        <f t="shared" si="309"/>
        <v>7.0646479034697833</v>
      </c>
      <c r="O1139" s="6">
        <f t="shared" si="310"/>
        <v>-12.630000000000024</v>
      </c>
      <c r="P1139" s="6">
        <f t="shared" si="311"/>
        <v>14.129295806939567</v>
      </c>
      <c r="Q1139" s="6">
        <f t="shared" si="312"/>
        <v>0.34108306576436237</v>
      </c>
      <c r="R1139" s="5">
        <f t="shared" si="296"/>
        <v>1.1246137257736286</v>
      </c>
      <c r="S1139" s="5">
        <f t="shared" si="297"/>
        <v>15.890000000000015</v>
      </c>
      <c r="T1139" s="5">
        <f t="shared" si="298"/>
        <v>12.630000000000024</v>
      </c>
      <c r="U1139" s="5">
        <f t="shared" si="299"/>
        <v>0.89388743590440167</v>
      </c>
      <c r="V1139" s="5">
        <f t="shared" si="300"/>
        <v>1.3072130594738158</v>
      </c>
      <c r="W1139" s="5">
        <f t="shared" si="301"/>
        <v>9.2350000000000136</v>
      </c>
      <c r="X1139" s="5">
        <f t="shared" si="302"/>
        <v>135.45499999999998</v>
      </c>
      <c r="Y1139" s="5">
        <f t="shared" si="303"/>
        <v>19.173637787874981</v>
      </c>
      <c r="Z1139" s="10">
        <f t="shared" si="304"/>
        <v>0.64461228657232417</v>
      </c>
      <c r="AA1139">
        <f t="shared" si="305"/>
        <v>3.2599999999999909</v>
      </c>
    </row>
    <row r="1140" spans="1:27">
      <c r="A1140" s="1">
        <f t="shared" si="295"/>
        <v>1232</v>
      </c>
      <c r="B1140" s="1">
        <v>3</v>
      </c>
      <c r="C1140" s="1">
        <v>2</v>
      </c>
      <c r="D1140" s="2">
        <v>-10</v>
      </c>
      <c r="E1140" s="5">
        <v>267.08</v>
      </c>
      <c r="F1140" s="5">
        <v>259.38</v>
      </c>
      <c r="G1140" s="5">
        <v>24.4</v>
      </c>
      <c r="H1140" s="5">
        <v>257.99</v>
      </c>
      <c r="I1140" s="5">
        <v>251.24</v>
      </c>
      <c r="J1140" s="5">
        <v>15.15</v>
      </c>
      <c r="K1140" s="6">
        <f t="shared" si="306"/>
        <v>262.53499999999997</v>
      </c>
      <c r="L1140" s="6">
        <f t="shared" si="307"/>
        <v>9.089999999999975</v>
      </c>
      <c r="M1140" s="6">
        <f t="shared" si="308"/>
        <v>255.31</v>
      </c>
      <c r="N1140" s="5">
        <f t="shared" si="309"/>
        <v>14.360383873699199</v>
      </c>
      <c r="O1140" s="6">
        <f t="shared" si="310"/>
        <v>8.1399999999999864</v>
      </c>
      <c r="P1140" s="6">
        <f t="shared" si="311"/>
        <v>28.720767747398398</v>
      </c>
      <c r="Q1140" s="6">
        <f t="shared" si="312"/>
        <v>0.44350255945543748</v>
      </c>
      <c r="R1140" s="5">
        <f t="shared" si="296"/>
        <v>3.307711020663931E-2</v>
      </c>
      <c r="S1140" s="5">
        <f t="shared" si="297"/>
        <v>0.94999999999998863</v>
      </c>
      <c r="T1140" s="5">
        <f t="shared" si="298"/>
        <v>8.1399999999999864</v>
      </c>
      <c r="U1140" s="5">
        <f t="shared" si="299"/>
        <v>0.28341860745478603</v>
      </c>
      <c r="V1140" s="5">
        <f t="shared" si="300"/>
        <v>0.50312025524835946</v>
      </c>
      <c r="W1140" s="5">
        <f t="shared" si="301"/>
        <v>7.2249999999999659</v>
      </c>
      <c r="X1140" s="5">
        <f t="shared" si="302"/>
        <v>255.31</v>
      </c>
      <c r="Y1140" s="5">
        <f t="shared" si="303"/>
        <v>17.778772646015124</v>
      </c>
      <c r="Z1140" s="10">
        <f t="shared" si="304"/>
        <v>0.64496123914542336</v>
      </c>
      <c r="AA1140">
        <f t="shared" si="305"/>
        <v>9.089999999999975</v>
      </c>
    </row>
    <row r="1141" spans="1:27">
      <c r="A1141" s="1">
        <f t="shared" si="295"/>
        <v>728</v>
      </c>
      <c r="B1141" s="1">
        <v>2</v>
      </c>
      <c r="C1141" s="1">
        <v>-3</v>
      </c>
      <c r="D1141" s="2">
        <v>-9</v>
      </c>
      <c r="E1141" s="5">
        <v>346.87</v>
      </c>
      <c r="F1141" s="5">
        <v>309.95</v>
      </c>
      <c r="G1141" s="5">
        <v>19.600000000000001</v>
      </c>
      <c r="H1141" s="5">
        <v>317.33999999999997</v>
      </c>
      <c r="I1141" s="5">
        <v>308.29000000000002</v>
      </c>
      <c r="J1141" s="5">
        <v>29.12</v>
      </c>
      <c r="K1141" s="6">
        <f t="shared" si="306"/>
        <v>332.10500000000002</v>
      </c>
      <c r="L1141" s="6">
        <f t="shared" si="307"/>
        <v>29.53000000000003</v>
      </c>
      <c r="M1141" s="6">
        <f t="shared" si="308"/>
        <v>309.12</v>
      </c>
      <c r="N1141" s="5">
        <f t="shared" si="309"/>
        <v>17.550886017520597</v>
      </c>
      <c r="O1141" s="6">
        <f t="shared" si="310"/>
        <v>1.6599999999999682</v>
      </c>
      <c r="P1141" s="6">
        <f t="shared" si="311"/>
        <v>35.101772035041193</v>
      </c>
      <c r="Q1141" s="6">
        <f t="shared" si="312"/>
        <v>-0.37643166200050898</v>
      </c>
      <c r="R1141" s="5">
        <f t="shared" si="296"/>
        <v>0.79397700982668795</v>
      </c>
      <c r="S1141" s="5">
        <f t="shared" si="297"/>
        <v>27.870000000000061</v>
      </c>
      <c r="T1141" s="5">
        <f t="shared" si="298"/>
        <v>1.6599999999999682</v>
      </c>
      <c r="U1141" s="5">
        <f t="shared" si="299"/>
        <v>4.7291059788743227E-2</v>
      </c>
      <c r="V1141" s="5">
        <f t="shared" si="300"/>
        <v>1.3096204930654032</v>
      </c>
      <c r="W1141" s="5">
        <f t="shared" si="301"/>
        <v>22.985000000000014</v>
      </c>
      <c r="X1141" s="5">
        <f t="shared" si="302"/>
        <v>309.12</v>
      </c>
      <c r="Y1141" s="5">
        <f t="shared" si="303"/>
        <v>17.612786026381432</v>
      </c>
      <c r="Z1141" s="10">
        <f t="shared" si="304"/>
        <v>0.64536966151191211</v>
      </c>
      <c r="AA1141">
        <f t="shared" si="305"/>
        <v>29.53000000000003</v>
      </c>
    </row>
    <row r="1142" spans="1:27">
      <c r="A1142" s="1">
        <f t="shared" si="295"/>
        <v>2061</v>
      </c>
      <c r="B1142" s="1">
        <v>5</v>
      </c>
      <c r="C1142" s="1">
        <v>3</v>
      </c>
      <c r="D1142" s="2">
        <v>-2</v>
      </c>
      <c r="E1142" s="5">
        <v>225.07</v>
      </c>
      <c r="F1142" s="5">
        <v>215.4</v>
      </c>
      <c r="G1142" s="5">
        <v>12.89</v>
      </c>
      <c r="H1142" s="5">
        <v>231.53</v>
      </c>
      <c r="I1142" s="5">
        <v>229.57</v>
      </c>
      <c r="J1142" s="5">
        <v>15.8</v>
      </c>
      <c r="K1142" s="6">
        <f t="shared" si="306"/>
        <v>228.3</v>
      </c>
      <c r="L1142" s="6">
        <f t="shared" si="307"/>
        <v>-6.460000000000008</v>
      </c>
      <c r="M1142" s="6">
        <f t="shared" si="308"/>
        <v>222.48500000000001</v>
      </c>
      <c r="N1142" s="5">
        <f t="shared" si="309"/>
        <v>10.195490424692673</v>
      </c>
      <c r="O1142" s="6">
        <f t="shared" si="310"/>
        <v>-14.169999999999987</v>
      </c>
      <c r="P1142" s="6">
        <f t="shared" si="311"/>
        <v>20.390980849385347</v>
      </c>
      <c r="Q1142" s="6">
        <f t="shared" si="312"/>
        <v>-0.20079241524790875</v>
      </c>
      <c r="R1142" s="5">
        <f t="shared" si="296"/>
        <v>0.37810834392659365</v>
      </c>
      <c r="S1142" s="5">
        <f t="shared" si="297"/>
        <v>7.7099999999999795</v>
      </c>
      <c r="T1142" s="5">
        <f t="shared" si="298"/>
        <v>14.169999999999987</v>
      </c>
      <c r="U1142" s="5">
        <f t="shared" si="299"/>
        <v>0.69491507567313116</v>
      </c>
      <c r="V1142" s="5">
        <f t="shared" si="300"/>
        <v>0.57035019972325474</v>
      </c>
      <c r="W1142" s="5">
        <f t="shared" si="301"/>
        <v>5.8149999999999977</v>
      </c>
      <c r="X1142" s="5">
        <f t="shared" si="302"/>
        <v>222.48500000000001</v>
      </c>
      <c r="Y1142" s="5">
        <f t="shared" si="303"/>
        <v>21.821902697408149</v>
      </c>
      <c r="Z1142" s="10">
        <f t="shared" si="304"/>
        <v>0.6454045243101415</v>
      </c>
      <c r="AA1142">
        <f t="shared" si="305"/>
        <v>6.460000000000008</v>
      </c>
    </row>
    <row r="1143" spans="1:27">
      <c r="A1143" s="1">
        <f t="shared" si="295"/>
        <v>91</v>
      </c>
      <c r="B1143" s="1">
        <v>0</v>
      </c>
      <c r="C1143" s="1">
        <v>4</v>
      </c>
      <c r="D1143" s="2">
        <v>7</v>
      </c>
      <c r="E1143" s="5">
        <v>391.09</v>
      </c>
      <c r="F1143" s="5">
        <v>387.28</v>
      </c>
      <c r="G1143" s="5">
        <v>35.229999999999997</v>
      </c>
      <c r="H1143" s="5">
        <v>386.76</v>
      </c>
      <c r="I1143" s="5">
        <v>358.01</v>
      </c>
      <c r="J1143" s="5">
        <v>25</v>
      </c>
      <c r="K1143" s="6">
        <f t="shared" si="306"/>
        <v>388.92499999999995</v>
      </c>
      <c r="L1143" s="6">
        <f t="shared" si="307"/>
        <v>4.3299999999999841</v>
      </c>
      <c r="M1143" s="6">
        <f t="shared" si="308"/>
        <v>372.64499999999998</v>
      </c>
      <c r="N1143" s="5">
        <f t="shared" si="309"/>
        <v>21.599495943192746</v>
      </c>
      <c r="O1143" s="6">
        <f t="shared" si="310"/>
        <v>29.269999999999982</v>
      </c>
      <c r="P1143" s="6">
        <f t="shared" si="311"/>
        <v>43.198991886385492</v>
      </c>
      <c r="Q1143" s="6">
        <f t="shared" si="312"/>
        <v>0.33017278487738055</v>
      </c>
      <c r="R1143" s="5">
        <f t="shared" si="296"/>
        <v>0.57732828732653918</v>
      </c>
      <c r="S1143" s="5">
        <f t="shared" si="297"/>
        <v>24.939999999999998</v>
      </c>
      <c r="T1143" s="5">
        <f t="shared" si="298"/>
        <v>29.269999999999982</v>
      </c>
      <c r="U1143" s="5">
        <f t="shared" si="299"/>
        <v>0.67756210786077753</v>
      </c>
      <c r="V1143" s="5">
        <f t="shared" si="300"/>
        <v>0.75372129251612208</v>
      </c>
      <c r="W1143" s="5">
        <f t="shared" si="301"/>
        <v>16.279999999999973</v>
      </c>
      <c r="X1143" s="5">
        <f t="shared" si="302"/>
        <v>372.64499999999998</v>
      </c>
      <c r="Y1143" s="5">
        <f t="shared" si="303"/>
        <v>17.252485936711963</v>
      </c>
      <c r="Z1143" s="10">
        <f t="shared" si="304"/>
        <v>0.64558423152986011</v>
      </c>
      <c r="AA1143">
        <f t="shared" si="305"/>
        <v>4.3299999999999841</v>
      </c>
    </row>
    <row r="1144" spans="1:27">
      <c r="A1144" s="1">
        <f t="shared" si="295"/>
        <v>71</v>
      </c>
      <c r="B1144" s="1">
        <v>0</v>
      </c>
      <c r="C1144" s="1">
        <v>3</v>
      </c>
      <c r="D1144" s="2">
        <v>8</v>
      </c>
      <c r="E1144" s="5">
        <v>204.68</v>
      </c>
      <c r="F1144" s="5">
        <v>214.46</v>
      </c>
      <c r="G1144" s="5">
        <v>16.010000000000002</v>
      </c>
      <c r="H1144" s="5">
        <v>208.9</v>
      </c>
      <c r="I1144" s="5">
        <v>188.08</v>
      </c>
      <c r="J1144" s="5">
        <v>12.58</v>
      </c>
      <c r="K1144" s="6">
        <f t="shared" si="306"/>
        <v>206.79000000000002</v>
      </c>
      <c r="L1144" s="6">
        <f t="shared" si="307"/>
        <v>-4.2199999999999989</v>
      </c>
      <c r="M1144" s="6">
        <f t="shared" si="308"/>
        <v>201.27</v>
      </c>
      <c r="N1144" s="5">
        <f t="shared" si="309"/>
        <v>10.180575867798442</v>
      </c>
      <c r="O1144" s="6">
        <f t="shared" si="310"/>
        <v>26.379999999999995</v>
      </c>
      <c r="P1144" s="6">
        <f t="shared" si="311"/>
        <v>20.361151735596884</v>
      </c>
      <c r="Q1144" s="6">
        <f t="shared" si="312"/>
        <v>0.23653945652973579</v>
      </c>
      <c r="R1144" s="5">
        <f t="shared" si="296"/>
        <v>1.5028619400985452</v>
      </c>
      <c r="S1144" s="5">
        <f t="shared" si="297"/>
        <v>30.599999999999994</v>
      </c>
      <c r="T1144" s="5">
        <f t="shared" si="298"/>
        <v>26.379999999999995</v>
      </c>
      <c r="U1144" s="5">
        <f t="shared" si="299"/>
        <v>1.2956045091437784</v>
      </c>
      <c r="V1144" s="5">
        <f t="shared" si="300"/>
        <v>0.54220901368261354</v>
      </c>
      <c r="W1144" s="5">
        <f t="shared" si="301"/>
        <v>5.5200000000000102</v>
      </c>
      <c r="X1144" s="5">
        <f t="shared" si="302"/>
        <v>201.27</v>
      </c>
      <c r="Y1144" s="5">
        <f t="shared" si="303"/>
        <v>19.770001482590473</v>
      </c>
      <c r="Z1144" s="10">
        <f t="shared" si="304"/>
        <v>0.64565238325278407</v>
      </c>
      <c r="AA1144">
        <f t="shared" si="305"/>
        <v>4.2199999999999989</v>
      </c>
    </row>
    <row r="1145" spans="1:27">
      <c r="A1145" s="1">
        <f t="shared" si="295"/>
        <v>490</v>
      </c>
      <c r="B1145" s="1">
        <v>1</v>
      </c>
      <c r="C1145" s="1">
        <v>4</v>
      </c>
      <c r="D1145" s="2">
        <v>6</v>
      </c>
      <c r="E1145" s="5">
        <v>192.31</v>
      </c>
      <c r="F1145" s="5">
        <v>195.28</v>
      </c>
      <c r="G1145" s="5">
        <v>18.11</v>
      </c>
      <c r="H1145" s="5">
        <v>188.83</v>
      </c>
      <c r="I1145" s="5">
        <v>187.64</v>
      </c>
      <c r="J1145" s="5">
        <v>12.19</v>
      </c>
      <c r="K1145" s="6">
        <f t="shared" si="306"/>
        <v>190.57</v>
      </c>
      <c r="L1145" s="6">
        <f t="shared" si="307"/>
        <v>3.4799999999999898</v>
      </c>
      <c r="M1145" s="6">
        <f t="shared" si="308"/>
        <v>191.45999999999998</v>
      </c>
      <c r="N1145" s="5">
        <f t="shared" si="309"/>
        <v>10.915221023873039</v>
      </c>
      <c r="O1145" s="6">
        <f t="shared" si="310"/>
        <v>7.6400000000000148</v>
      </c>
      <c r="P1145" s="6">
        <f t="shared" si="311"/>
        <v>21.830442047746079</v>
      </c>
      <c r="Q1145" s="6">
        <f t="shared" si="312"/>
        <v>0.37639103909996513</v>
      </c>
      <c r="R1145" s="5">
        <f t="shared" si="296"/>
        <v>0.19055958605426093</v>
      </c>
      <c r="S1145" s="5">
        <f t="shared" si="297"/>
        <v>4.160000000000025</v>
      </c>
      <c r="T1145" s="5">
        <f t="shared" si="298"/>
        <v>7.6400000000000148</v>
      </c>
      <c r="U1145" s="5">
        <f t="shared" si="299"/>
        <v>0.34997000900349701</v>
      </c>
      <c r="V1145" s="5">
        <f t="shared" si="300"/>
        <v>8.153751518667722E-2</v>
      </c>
      <c r="W1145" s="5">
        <f t="shared" si="301"/>
        <v>0.88999999999998636</v>
      </c>
      <c r="X1145" s="5">
        <f t="shared" si="302"/>
        <v>191.45999999999998</v>
      </c>
      <c r="Y1145" s="5">
        <f t="shared" si="303"/>
        <v>17.540643435552198</v>
      </c>
      <c r="Z1145" s="10">
        <f t="shared" si="304"/>
        <v>0.64617722027320035</v>
      </c>
      <c r="AA1145">
        <f t="shared" si="305"/>
        <v>3.4799999999999898</v>
      </c>
    </row>
    <row r="1146" spans="1:27">
      <c r="A1146" s="1">
        <f t="shared" si="295"/>
        <v>2297</v>
      </c>
      <c r="B1146" s="1">
        <v>6</v>
      </c>
      <c r="C1146" s="1">
        <v>-5</v>
      </c>
      <c r="D1146" s="2">
        <v>2</v>
      </c>
      <c r="E1146" s="5">
        <v>226.81</v>
      </c>
      <c r="F1146" s="5">
        <v>245.79</v>
      </c>
      <c r="G1146" s="5">
        <v>26.65</v>
      </c>
      <c r="H1146" s="5">
        <v>229.24</v>
      </c>
      <c r="I1146" s="5">
        <v>245.14</v>
      </c>
      <c r="J1146" s="5">
        <v>14.45</v>
      </c>
      <c r="K1146" s="6">
        <f t="shared" si="306"/>
        <v>228.02500000000001</v>
      </c>
      <c r="L1146" s="6">
        <f t="shared" si="307"/>
        <v>-2.4300000000000068</v>
      </c>
      <c r="M1146" s="6">
        <f t="shared" si="308"/>
        <v>245.46499999999997</v>
      </c>
      <c r="N1146" s="5">
        <f t="shared" si="309"/>
        <v>15.157712558298497</v>
      </c>
      <c r="O1146" s="6">
        <f t="shared" si="310"/>
        <v>0.65000000000000568</v>
      </c>
      <c r="P1146" s="6">
        <f t="shared" si="311"/>
        <v>30.315425116596995</v>
      </c>
      <c r="Q1146" s="6">
        <f t="shared" si="312"/>
        <v>0.54559995647561266</v>
      </c>
      <c r="R1146" s="5">
        <f t="shared" si="296"/>
        <v>0.10159844330580683</v>
      </c>
      <c r="S1146" s="5">
        <f t="shared" si="297"/>
        <v>3.0800000000000125</v>
      </c>
      <c r="T1146" s="5">
        <f t="shared" si="298"/>
        <v>0.65000000000000568</v>
      </c>
      <c r="U1146" s="5">
        <f t="shared" si="299"/>
        <v>2.1441229918433363E-2</v>
      </c>
      <c r="V1146" s="5">
        <f t="shared" si="300"/>
        <v>1.150569383930689</v>
      </c>
      <c r="W1146" s="5">
        <f t="shared" si="301"/>
        <v>17.439999999999969</v>
      </c>
      <c r="X1146" s="5">
        <f t="shared" si="302"/>
        <v>245.46499999999997</v>
      </c>
      <c r="Y1146" s="5">
        <f t="shared" si="303"/>
        <v>16.194066159779073</v>
      </c>
      <c r="Z1146" s="10">
        <f t="shared" si="304"/>
        <v>0.64625149903114343</v>
      </c>
      <c r="AA1146">
        <f t="shared" si="305"/>
        <v>2.4300000000000068</v>
      </c>
    </row>
    <row r="1147" spans="1:27">
      <c r="A1147" s="1">
        <f t="shared" si="295"/>
        <v>53</v>
      </c>
      <c r="B1147" s="1">
        <v>0</v>
      </c>
      <c r="C1147" s="1">
        <v>3</v>
      </c>
      <c r="D1147" s="2">
        <v>-10</v>
      </c>
      <c r="E1147" s="5">
        <v>247.37</v>
      </c>
      <c r="F1147" s="5">
        <v>210.25</v>
      </c>
      <c r="G1147" s="5">
        <v>24.81</v>
      </c>
      <c r="H1147" s="5">
        <v>229.28</v>
      </c>
      <c r="I1147" s="5">
        <v>218.87</v>
      </c>
      <c r="J1147" s="5">
        <v>21.27</v>
      </c>
      <c r="K1147" s="6">
        <f t="shared" si="306"/>
        <v>238.32499999999999</v>
      </c>
      <c r="L1147" s="6">
        <f t="shared" si="307"/>
        <v>18.090000000000003</v>
      </c>
      <c r="M1147" s="6">
        <f t="shared" si="308"/>
        <v>214.56</v>
      </c>
      <c r="N1147" s="5">
        <f t="shared" si="309"/>
        <v>16.339744490046346</v>
      </c>
      <c r="O1147" s="6">
        <f t="shared" si="310"/>
        <v>-8.6200000000000045</v>
      </c>
      <c r="P1147" s="6">
        <f t="shared" si="311"/>
        <v>32.679488980092692</v>
      </c>
      <c r="Q1147" s="6">
        <f t="shared" si="312"/>
        <v>0.15274437262453541</v>
      </c>
      <c r="R1147" s="5">
        <f t="shared" si="296"/>
        <v>0.81733224213728961</v>
      </c>
      <c r="S1147" s="5">
        <f t="shared" si="297"/>
        <v>26.710000000000008</v>
      </c>
      <c r="T1147" s="5">
        <f t="shared" si="298"/>
        <v>8.6200000000000045</v>
      </c>
      <c r="U1147" s="5">
        <f t="shared" si="299"/>
        <v>0.2637740144973208</v>
      </c>
      <c r="V1147" s="5">
        <f t="shared" si="300"/>
        <v>1.454429107779309</v>
      </c>
      <c r="W1147" s="5">
        <f t="shared" si="301"/>
        <v>23.764999999999986</v>
      </c>
      <c r="X1147" s="5">
        <f t="shared" si="302"/>
        <v>214.56</v>
      </c>
      <c r="Y1147" s="5">
        <f t="shared" si="303"/>
        <v>13.131172285509308</v>
      </c>
      <c r="Z1147" s="10">
        <f t="shared" si="304"/>
        <v>0.64671090913947016</v>
      </c>
      <c r="AA1147">
        <f t="shared" si="305"/>
        <v>18.090000000000003</v>
      </c>
    </row>
    <row r="1148" spans="1:27">
      <c r="A1148" s="1">
        <f t="shared" si="295"/>
        <v>450</v>
      </c>
      <c r="B1148" s="1">
        <v>1</v>
      </c>
      <c r="C1148" s="1">
        <v>2</v>
      </c>
      <c r="D1148" s="2">
        <v>8</v>
      </c>
      <c r="E1148" s="5">
        <v>226.38</v>
      </c>
      <c r="F1148" s="5">
        <v>237.09</v>
      </c>
      <c r="G1148" s="5">
        <v>20.25</v>
      </c>
      <c r="H1148" s="5">
        <v>228.32</v>
      </c>
      <c r="I1148" s="5">
        <v>195.32</v>
      </c>
      <c r="J1148" s="5">
        <v>14.06</v>
      </c>
      <c r="K1148" s="6">
        <f t="shared" si="306"/>
        <v>227.35</v>
      </c>
      <c r="L1148" s="6">
        <f t="shared" si="307"/>
        <v>-1.9399999999999977</v>
      </c>
      <c r="M1148" s="6">
        <f t="shared" si="308"/>
        <v>216.20499999999998</v>
      </c>
      <c r="N1148" s="5">
        <f t="shared" si="309"/>
        <v>12.326253485954279</v>
      </c>
      <c r="O1148" s="6">
        <f t="shared" si="310"/>
        <v>41.77000000000001</v>
      </c>
      <c r="P1148" s="6">
        <f t="shared" si="311"/>
        <v>24.652506971908558</v>
      </c>
      <c r="Q1148" s="6">
        <f t="shared" si="312"/>
        <v>0.34945333256766264</v>
      </c>
      <c r="R1148" s="5">
        <f t="shared" si="296"/>
        <v>1.7730448286580911</v>
      </c>
      <c r="S1148" s="5">
        <f t="shared" si="297"/>
        <v>43.710000000000008</v>
      </c>
      <c r="T1148" s="5">
        <f t="shared" si="298"/>
        <v>41.77000000000001</v>
      </c>
      <c r="U1148" s="5">
        <f t="shared" si="299"/>
        <v>1.6943510064756</v>
      </c>
      <c r="V1148" s="5">
        <f t="shared" si="300"/>
        <v>0.90416767858130598</v>
      </c>
      <c r="W1148" s="5">
        <f t="shared" si="301"/>
        <v>11.14500000000001</v>
      </c>
      <c r="X1148" s="5">
        <f t="shared" si="302"/>
        <v>216.20499999999998</v>
      </c>
      <c r="Y1148" s="5">
        <f t="shared" si="303"/>
        <v>17.540203943263442</v>
      </c>
      <c r="Z1148" s="10">
        <f t="shared" si="304"/>
        <v>0.64706027539944067</v>
      </c>
      <c r="AA1148">
        <f t="shared" si="305"/>
        <v>1.9399999999999977</v>
      </c>
    </row>
    <row r="1149" spans="1:27">
      <c r="A1149" s="1">
        <f t="shared" si="295"/>
        <v>2330</v>
      </c>
      <c r="B1149" s="1">
        <v>6</v>
      </c>
      <c r="C1149" s="1">
        <v>-3</v>
      </c>
      <c r="D1149" s="2">
        <v>-7</v>
      </c>
      <c r="E1149" s="5">
        <v>281.70999999999998</v>
      </c>
      <c r="F1149" s="5">
        <v>255.13</v>
      </c>
      <c r="G1149" s="5">
        <v>22.01</v>
      </c>
      <c r="H1149" s="5">
        <v>271.51</v>
      </c>
      <c r="I1149" s="5">
        <v>266.5</v>
      </c>
      <c r="J1149" s="5">
        <v>14.87</v>
      </c>
      <c r="K1149" s="6">
        <f t="shared" si="306"/>
        <v>276.61</v>
      </c>
      <c r="L1149" s="6">
        <f t="shared" si="307"/>
        <v>10.199999999999989</v>
      </c>
      <c r="M1149" s="6">
        <f t="shared" si="308"/>
        <v>260.815</v>
      </c>
      <c r="N1149" s="5">
        <f t="shared" si="309"/>
        <v>13.281161470293176</v>
      </c>
      <c r="O1149" s="6">
        <f t="shared" si="310"/>
        <v>-11.370000000000005</v>
      </c>
      <c r="P1149" s="6">
        <f t="shared" si="311"/>
        <v>26.562322940586352</v>
      </c>
      <c r="Q1149" s="6">
        <f t="shared" si="312"/>
        <v>0.37321322019340764</v>
      </c>
      <c r="R1149" s="5">
        <f t="shared" si="296"/>
        <v>0.8120524717754164</v>
      </c>
      <c r="S1149" s="5">
        <f t="shared" si="297"/>
        <v>21.569999999999993</v>
      </c>
      <c r="T1149" s="5">
        <f t="shared" si="298"/>
        <v>11.370000000000005</v>
      </c>
      <c r="U1149" s="5">
        <f t="shared" si="299"/>
        <v>0.42804991210414883</v>
      </c>
      <c r="V1149" s="5">
        <f t="shared" si="300"/>
        <v>1.189278515687781</v>
      </c>
      <c r="W1149" s="5">
        <f t="shared" si="301"/>
        <v>15.795000000000016</v>
      </c>
      <c r="X1149" s="5">
        <f t="shared" si="302"/>
        <v>260.815</v>
      </c>
      <c r="Y1149" s="5">
        <f t="shared" si="303"/>
        <v>19.637966196208186</v>
      </c>
      <c r="Z1149" s="10">
        <f t="shared" si="304"/>
        <v>0.64784411705286016</v>
      </c>
      <c r="AA1149">
        <f t="shared" si="305"/>
        <v>10.199999999999989</v>
      </c>
    </row>
    <row r="1150" spans="1:27">
      <c r="A1150" s="1">
        <f t="shared" si="295"/>
        <v>1855</v>
      </c>
      <c r="B1150" s="1">
        <v>5</v>
      </c>
      <c r="C1150" s="1">
        <v>-7</v>
      </c>
      <c r="D1150" s="2">
        <v>2</v>
      </c>
      <c r="E1150" s="5">
        <v>259.20999999999998</v>
      </c>
      <c r="F1150" s="5">
        <v>272.27</v>
      </c>
      <c r="G1150" s="5">
        <v>22.09</v>
      </c>
      <c r="H1150" s="5">
        <v>251.25</v>
      </c>
      <c r="I1150" s="5">
        <v>251.23</v>
      </c>
      <c r="J1150" s="5">
        <v>21.18</v>
      </c>
      <c r="K1150" s="6">
        <f t="shared" si="306"/>
        <v>255.23</v>
      </c>
      <c r="L1150" s="6">
        <f t="shared" si="307"/>
        <v>7.9599999999999795</v>
      </c>
      <c r="M1150" s="6">
        <f t="shared" si="308"/>
        <v>261.75</v>
      </c>
      <c r="N1150" s="5">
        <f t="shared" si="309"/>
        <v>15.301637984215938</v>
      </c>
      <c r="O1150" s="6">
        <f t="shared" si="310"/>
        <v>21.039999999999992</v>
      </c>
      <c r="P1150" s="6">
        <f t="shared" si="311"/>
        <v>30.603275968431877</v>
      </c>
      <c r="Q1150" s="6">
        <f t="shared" si="312"/>
        <v>4.2042879237379746E-2</v>
      </c>
      <c r="R1150" s="5">
        <f t="shared" si="296"/>
        <v>0.42740522333270442</v>
      </c>
      <c r="S1150" s="5">
        <f t="shared" si="297"/>
        <v>13.080000000000013</v>
      </c>
      <c r="T1150" s="5">
        <f t="shared" si="298"/>
        <v>21.039999999999992</v>
      </c>
      <c r="U1150" s="5">
        <f t="shared" si="299"/>
        <v>0.68750809624771325</v>
      </c>
      <c r="V1150" s="5">
        <f t="shared" si="300"/>
        <v>0.42609817372006642</v>
      </c>
      <c r="W1150" s="5">
        <f t="shared" si="301"/>
        <v>6.5200000000000102</v>
      </c>
      <c r="X1150" s="5">
        <f t="shared" si="302"/>
        <v>261.75</v>
      </c>
      <c r="Y1150" s="5">
        <f t="shared" si="303"/>
        <v>17.106011805402947</v>
      </c>
      <c r="Z1150" s="10">
        <f t="shared" si="304"/>
        <v>0.64794521373338343</v>
      </c>
      <c r="AA1150">
        <f t="shared" si="305"/>
        <v>7.9599999999999795</v>
      </c>
    </row>
    <row r="1151" spans="1:27">
      <c r="A1151" s="1">
        <f t="shared" si="295"/>
        <v>1942</v>
      </c>
      <c r="B1151" s="1">
        <v>5</v>
      </c>
      <c r="C1151" s="1">
        <v>-3</v>
      </c>
      <c r="D1151" s="2">
        <v>5</v>
      </c>
      <c r="E1151" s="5">
        <v>395.19</v>
      </c>
      <c r="F1151" s="5">
        <v>356.97</v>
      </c>
      <c r="G1151" s="5">
        <v>34.380000000000003</v>
      </c>
      <c r="H1151" s="5">
        <v>385.94</v>
      </c>
      <c r="I1151" s="5">
        <v>350.49</v>
      </c>
      <c r="J1151" s="5">
        <v>14.87</v>
      </c>
      <c r="K1151" s="6">
        <f t="shared" si="306"/>
        <v>390.565</v>
      </c>
      <c r="L1151" s="6">
        <f t="shared" si="307"/>
        <v>9.25</v>
      </c>
      <c r="M1151" s="6">
        <f t="shared" si="308"/>
        <v>353.73</v>
      </c>
      <c r="N1151" s="5">
        <f t="shared" si="309"/>
        <v>18.728996903197995</v>
      </c>
      <c r="O1151" s="6">
        <f t="shared" si="310"/>
        <v>6.4800000000000182</v>
      </c>
      <c r="P1151" s="6">
        <f t="shared" si="311"/>
        <v>37.45799380639599</v>
      </c>
      <c r="Q1151" s="6">
        <f t="shared" si="312"/>
        <v>0.68481691236406106</v>
      </c>
      <c r="R1151" s="5">
        <f t="shared" si="296"/>
        <v>7.3949502322972815E-2</v>
      </c>
      <c r="S1151" s="5">
        <f t="shared" si="297"/>
        <v>2.7699999999999818</v>
      </c>
      <c r="T1151" s="5">
        <f t="shared" si="298"/>
        <v>6.4800000000000182</v>
      </c>
      <c r="U1151" s="5">
        <f t="shared" si="299"/>
        <v>0.1729937816075337</v>
      </c>
      <c r="V1151" s="5">
        <f t="shared" si="300"/>
        <v>1.9667364029362602</v>
      </c>
      <c r="W1151" s="5">
        <f t="shared" si="301"/>
        <v>36.83499999999998</v>
      </c>
      <c r="X1151" s="5">
        <f t="shared" si="302"/>
        <v>353.73</v>
      </c>
      <c r="Y1151" s="5">
        <f t="shared" si="303"/>
        <v>18.886756286429854</v>
      </c>
      <c r="Z1151" s="10">
        <f t="shared" si="304"/>
        <v>0.64817435925837119</v>
      </c>
      <c r="AA1151">
        <f t="shared" si="305"/>
        <v>9.25</v>
      </c>
    </row>
    <row r="1152" spans="1:27">
      <c r="A1152" s="1">
        <f t="shared" si="295"/>
        <v>2043</v>
      </c>
      <c r="B1152" s="1">
        <v>5</v>
      </c>
      <c r="C1152" s="1">
        <v>2</v>
      </c>
      <c r="D1152" s="2">
        <v>1</v>
      </c>
      <c r="E1152" s="5">
        <v>166.83</v>
      </c>
      <c r="F1152" s="5">
        <v>166.5</v>
      </c>
      <c r="G1152" s="5">
        <v>16.260000000000002</v>
      </c>
      <c r="H1152" s="5">
        <v>165.62</v>
      </c>
      <c r="I1152" s="5">
        <v>176.76</v>
      </c>
      <c r="J1152" s="5">
        <v>15.97</v>
      </c>
      <c r="K1152" s="6">
        <f t="shared" si="306"/>
        <v>166.22500000000002</v>
      </c>
      <c r="L1152" s="6">
        <f t="shared" si="307"/>
        <v>1.210000000000008</v>
      </c>
      <c r="M1152" s="6">
        <f t="shared" si="308"/>
        <v>171.63</v>
      </c>
      <c r="N1152" s="5">
        <f t="shared" si="309"/>
        <v>11.395487045317546</v>
      </c>
      <c r="O1152" s="6">
        <f t="shared" si="310"/>
        <v>-10.259999999999991</v>
      </c>
      <c r="P1152" s="6">
        <f t="shared" si="311"/>
        <v>22.790974090635093</v>
      </c>
      <c r="Q1152" s="6">
        <f t="shared" si="312"/>
        <v>1.7994199394141933E-2</v>
      </c>
      <c r="R1152" s="5">
        <f t="shared" si="296"/>
        <v>0.5032694063178752</v>
      </c>
      <c r="S1152" s="5">
        <f t="shared" si="297"/>
        <v>11.469999999999999</v>
      </c>
      <c r="T1152" s="5">
        <f t="shared" si="298"/>
        <v>10.259999999999991</v>
      </c>
      <c r="U1152" s="5">
        <f t="shared" si="299"/>
        <v>0.45017821349794207</v>
      </c>
      <c r="V1152" s="5">
        <f t="shared" si="300"/>
        <v>0.4743105738706368</v>
      </c>
      <c r="W1152" s="5">
        <f t="shared" si="301"/>
        <v>5.4049999999999727</v>
      </c>
      <c r="X1152" s="5">
        <f t="shared" si="302"/>
        <v>171.63</v>
      </c>
      <c r="Y1152" s="5">
        <f t="shared" si="303"/>
        <v>15.061225493694321</v>
      </c>
      <c r="Z1152" s="10">
        <f t="shared" si="304"/>
        <v>0.64824840917660564</v>
      </c>
      <c r="AA1152">
        <f t="shared" si="305"/>
        <v>1.210000000000008</v>
      </c>
    </row>
    <row r="1153" spans="1:27">
      <c r="A1153" s="1">
        <f t="shared" si="295"/>
        <v>1068</v>
      </c>
      <c r="B1153" s="1">
        <v>3</v>
      </c>
      <c r="C1153" s="1">
        <v>-6</v>
      </c>
      <c r="D1153" s="2">
        <v>-6</v>
      </c>
      <c r="E1153" s="5">
        <v>299.20999999999998</v>
      </c>
      <c r="F1153" s="5">
        <v>252.65</v>
      </c>
      <c r="G1153" s="5">
        <v>23.95</v>
      </c>
      <c r="H1153" s="5">
        <v>307.26</v>
      </c>
      <c r="I1153" s="5">
        <v>279.02999999999997</v>
      </c>
      <c r="J1153" s="5">
        <v>19.55</v>
      </c>
      <c r="K1153" s="6">
        <f t="shared" si="306"/>
        <v>303.23500000000001</v>
      </c>
      <c r="L1153" s="6">
        <f t="shared" si="307"/>
        <v>-8.0500000000000114</v>
      </c>
      <c r="M1153" s="6">
        <f t="shared" si="308"/>
        <v>265.83999999999997</v>
      </c>
      <c r="N1153" s="5">
        <f t="shared" si="309"/>
        <v>15.458048065651756</v>
      </c>
      <c r="O1153" s="6">
        <f t="shared" si="310"/>
        <v>-26.379999999999967</v>
      </c>
      <c r="P1153" s="6">
        <f t="shared" si="311"/>
        <v>30.916096131303512</v>
      </c>
      <c r="Q1153" s="6">
        <f t="shared" si="312"/>
        <v>0.20025005100412732</v>
      </c>
      <c r="R1153" s="5">
        <f t="shared" si="296"/>
        <v>0.59289503830466672</v>
      </c>
      <c r="S1153" s="5">
        <f t="shared" si="297"/>
        <v>18.329999999999956</v>
      </c>
      <c r="T1153" s="5">
        <f t="shared" si="298"/>
        <v>26.379999999999967</v>
      </c>
      <c r="U1153" s="5">
        <f t="shared" si="299"/>
        <v>0.85327720188091261</v>
      </c>
      <c r="V1153" s="5">
        <f t="shared" si="300"/>
        <v>2.4191282004804244</v>
      </c>
      <c r="W1153" s="5">
        <f t="shared" si="301"/>
        <v>37.395000000000039</v>
      </c>
      <c r="X1153" s="5">
        <f t="shared" si="302"/>
        <v>265.83999999999997</v>
      </c>
      <c r="Y1153" s="5">
        <f t="shared" si="303"/>
        <v>17.197514127977414</v>
      </c>
      <c r="Z1153" s="10">
        <f t="shared" si="304"/>
        <v>0.64838183194781152</v>
      </c>
      <c r="AA1153">
        <f t="shared" si="305"/>
        <v>8.0500000000000114</v>
      </c>
    </row>
    <row r="1154" spans="1:27">
      <c r="A1154" s="1">
        <f t="shared" si="295"/>
        <v>1298</v>
      </c>
      <c r="B1154" s="1">
        <v>3</v>
      </c>
      <c r="C1154" s="1">
        <v>5</v>
      </c>
      <c r="D1154" s="2">
        <v>-7</v>
      </c>
      <c r="E1154" s="5">
        <v>193.17</v>
      </c>
      <c r="F1154" s="5">
        <v>187.57</v>
      </c>
      <c r="G1154" s="5">
        <v>9.51</v>
      </c>
      <c r="H1154" s="5">
        <v>175.8</v>
      </c>
      <c r="I1154" s="5">
        <v>183.91</v>
      </c>
      <c r="J1154" s="5">
        <v>18.09</v>
      </c>
      <c r="K1154" s="6">
        <f t="shared" si="306"/>
        <v>184.48500000000001</v>
      </c>
      <c r="L1154" s="6">
        <f t="shared" si="307"/>
        <v>17.369999999999976</v>
      </c>
      <c r="M1154" s="6">
        <f t="shared" si="308"/>
        <v>185.74</v>
      </c>
      <c r="N1154" s="5">
        <f t="shared" si="309"/>
        <v>10.218710779741249</v>
      </c>
      <c r="O1154" s="6">
        <f t="shared" si="310"/>
        <v>3.6599999999999966</v>
      </c>
      <c r="P1154" s="6">
        <f t="shared" si="311"/>
        <v>20.437421559482498</v>
      </c>
      <c r="Q1154" s="6">
        <f t="shared" si="312"/>
        <v>-0.56694922193157482</v>
      </c>
      <c r="R1154" s="5">
        <f t="shared" si="296"/>
        <v>0.67082826275797258</v>
      </c>
      <c r="S1154" s="5">
        <f t="shared" si="297"/>
        <v>13.70999999999998</v>
      </c>
      <c r="T1154" s="5">
        <f t="shared" si="298"/>
        <v>3.6599999999999966</v>
      </c>
      <c r="U1154" s="5">
        <f t="shared" si="299"/>
        <v>0.17908325614107812</v>
      </c>
      <c r="V1154" s="5">
        <f t="shared" si="300"/>
        <v>0.12281392702571171</v>
      </c>
      <c r="W1154" s="5">
        <f t="shared" si="301"/>
        <v>1.2549999999999955</v>
      </c>
      <c r="X1154" s="5">
        <f t="shared" si="302"/>
        <v>185.74</v>
      </c>
      <c r="Y1154" s="5">
        <f t="shared" si="303"/>
        <v>18.176461199805402</v>
      </c>
      <c r="Z1154" s="10">
        <f t="shared" si="304"/>
        <v>0.64862315715675778</v>
      </c>
      <c r="AA1154">
        <f t="shared" si="305"/>
        <v>17.369999999999976</v>
      </c>
    </row>
    <row r="1155" spans="1:27">
      <c r="A1155" s="1">
        <f t="shared" si="295"/>
        <v>2271</v>
      </c>
      <c r="B1155" s="1">
        <v>6</v>
      </c>
      <c r="C1155" s="1">
        <v>-6</v>
      </c>
      <c r="D1155" s="2">
        <v>-3</v>
      </c>
      <c r="E1155" s="5">
        <v>215.39</v>
      </c>
      <c r="F1155" s="5">
        <v>196.76</v>
      </c>
      <c r="G1155" s="5">
        <v>20.420000000000002</v>
      </c>
      <c r="H1155" s="5">
        <v>216.25</v>
      </c>
      <c r="I1155" s="5">
        <v>213.25</v>
      </c>
      <c r="J1155" s="5">
        <v>12.61</v>
      </c>
      <c r="K1155" s="6">
        <f t="shared" si="306"/>
        <v>215.82</v>
      </c>
      <c r="L1155" s="6">
        <f t="shared" si="307"/>
        <v>-0.86000000000001364</v>
      </c>
      <c r="M1155" s="6">
        <f t="shared" si="308"/>
        <v>205.005</v>
      </c>
      <c r="N1155" s="5">
        <f t="shared" si="309"/>
        <v>11.999880207735409</v>
      </c>
      <c r="O1155" s="6">
        <f t="shared" si="310"/>
        <v>-16.490000000000009</v>
      </c>
      <c r="P1155" s="6">
        <f t="shared" si="311"/>
        <v>23.999760415470817</v>
      </c>
      <c r="Q1155" s="6">
        <f t="shared" si="312"/>
        <v>0.44786362922176409</v>
      </c>
      <c r="R1155" s="5">
        <f t="shared" si="296"/>
        <v>0.65125650129092649</v>
      </c>
      <c r="S1155" s="5">
        <f t="shared" si="297"/>
        <v>15.629999999999995</v>
      </c>
      <c r="T1155" s="5">
        <f t="shared" si="298"/>
        <v>16.490000000000009</v>
      </c>
      <c r="U1155" s="5">
        <f t="shared" si="299"/>
        <v>0.68709019234084368</v>
      </c>
      <c r="V1155" s="5">
        <f t="shared" si="300"/>
        <v>0.90125899698801915</v>
      </c>
      <c r="W1155" s="5">
        <f t="shared" si="301"/>
        <v>10.814999999999998</v>
      </c>
      <c r="X1155" s="5">
        <f t="shared" si="302"/>
        <v>205.005</v>
      </c>
      <c r="Y1155" s="5">
        <f t="shared" si="303"/>
        <v>17.083920543460835</v>
      </c>
      <c r="Z1155" s="10">
        <f t="shared" si="304"/>
        <v>0.64868713568252601</v>
      </c>
      <c r="AA1155">
        <f t="shared" si="305"/>
        <v>0.86000000000001364</v>
      </c>
    </row>
    <row r="1156" spans="1:27">
      <c r="A1156" s="1">
        <f t="shared" si="295"/>
        <v>250</v>
      </c>
      <c r="B1156" s="1">
        <v>1</v>
      </c>
      <c r="C1156" s="1">
        <v>-7</v>
      </c>
      <c r="D1156" s="2">
        <v>-3</v>
      </c>
      <c r="E1156" s="5">
        <v>217.98</v>
      </c>
      <c r="F1156" s="5">
        <v>169.1</v>
      </c>
      <c r="G1156" s="5">
        <v>15.04</v>
      </c>
      <c r="H1156" s="5">
        <v>214.49</v>
      </c>
      <c r="I1156" s="5">
        <v>202.58</v>
      </c>
      <c r="J1156" s="5">
        <v>18.440000000000001</v>
      </c>
      <c r="K1156" s="6">
        <f t="shared" si="306"/>
        <v>216.23500000000001</v>
      </c>
      <c r="L1156" s="6">
        <f t="shared" si="307"/>
        <v>3.4899999999999807</v>
      </c>
      <c r="M1156" s="6">
        <f t="shared" si="308"/>
        <v>185.84</v>
      </c>
      <c r="N1156" s="5">
        <f t="shared" si="309"/>
        <v>11.897848545010145</v>
      </c>
      <c r="O1156" s="6">
        <f t="shared" si="310"/>
        <v>-33.480000000000018</v>
      </c>
      <c r="P1156" s="6">
        <f t="shared" si="311"/>
        <v>23.79569709002029</v>
      </c>
      <c r="Q1156" s="6">
        <f t="shared" si="312"/>
        <v>-0.20103306894378878</v>
      </c>
      <c r="R1156" s="5">
        <f t="shared" si="296"/>
        <v>1.5536422345662191</v>
      </c>
      <c r="S1156" s="5">
        <f t="shared" si="297"/>
        <v>36.97</v>
      </c>
      <c r="T1156" s="5">
        <f t="shared" si="298"/>
        <v>33.480000000000018</v>
      </c>
      <c r="U1156" s="5">
        <f t="shared" si="299"/>
        <v>1.4069770628422245</v>
      </c>
      <c r="V1156" s="5">
        <f t="shared" si="300"/>
        <v>2.5546635498858667</v>
      </c>
      <c r="W1156" s="5">
        <f t="shared" si="301"/>
        <v>30.39500000000001</v>
      </c>
      <c r="X1156" s="5">
        <f t="shared" si="302"/>
        <v>185.84</v>
      </c>
      <c r="Y1156" s="5">
        <f t="shared" si="303"/>
        <v>15.619630666582967</v>
      </c>
      <c r="Z1156" s="10">
        <f t="shared" si="304"/>
        <v>0.64871719570241082</v>
      </c>
      <c r="AA1156">
        <f t="shared" si="305"/>
        <v>3.4899999999999807</v>
      </c>
    </row>
    <row r="1157" spans="1:27">
      <c r="A1157" s="1">
        <f t="shared" si="295"/>
        <v>496</v>
      </c>
      <c r="B1157" s="1">
        <v>1</v>
      </c>
      <c r="C1157" s="1">
        <v>5</v>
      </c>
      <c r="D1157" s="2">
        <v>-9</v>
      </c>
      <c r="E1157" s="5">
        <v>257.58</v>
      </c>
      <c r="F1157" s="5">
        <v>251.63</v>
      </c>
      <c r="G1157" s="5">
        <v>21.08</v>
      </c>
      <c r="H1157" s="5">
        <v>241.79</v>
      </c>
      <c r="I1157" s="5">
        <v>230.52</v>
      </c>
      <c r="J1157" s="5">
        <v>13.01</v>
      </c>
      <c r="K1157" s="6">
        <f t="shared" si="306"/>
        <v>249.685</v>
      </c>
      <c r="L1157" s="6">
        <f t="shared" si="307"/>
        <v>15.789999999999992</v>
      </c>
      <c r="M1157" s="6">
        <f t="shared" si="308"/>
        <v>241.07499999999999</v>
      </c>
      <c r="N1157" s="5">
        <f t="shared" si="309"/>
        <v>12.385742811797764</v>
      </c>
      <c r="O1157" s="6">
        <f t="shared" si="310"/>
        <v>21.109999999999985</v>
      </c>
      <c r="P1157" s="6">
        <f t="shared" si="311"/>
        <v>24.771485623595527</v>
      </c>
      <c r="Q1157" s="6">
        <f t="shared" si="312"/>
        <v>0.44832858424465033</v>
      </c>
      <c r="R1157" s="5">
        <f t="shared" si="296"/>
        <v>0.2147630578495682</v>
      </c>
      <c r="S1157" s="5">
        <f t="shared" si="297"/>
        <v>5.3199999999999932</v>
      </c>
      <c r="T1157" s="5">
        <f t="shared" si="298"/>
        <v>21.109999999999985</v>
      </c>
      <c r="U1157" s="5">
        <f t="shared" si="299"/>
        <v>0.85218950210608779</v>
      </c>
      <c r="V1157" s="5">
        <f t="shared" si="300"/>
        <v>0.69515410830255164</v>
      </c>
      <c r="W1157" s="5">
        <f t="shared" si="301"/>
        <v>8.6100000000000136</v>
      </c>
      <c r="X1157" s="5">
        <f t="shared" si="302"/>
        <v>241.07499999999999</v>
      </c>
      <c r="Y1157" s="5">
        <f t="shared" si="303"/>
        <v>19.46391134251305</v>
      </c>
      <c r="Z1157" s="10">
        <f t="shared" si="304"/>
        <v>0.64965991103037901</v>
      </c>
      <c r="AA1157">
        <f t="shared" si="305"/>
        <v>15.789999999999992</v>
      </c>
    </row>
    <row r="1158" spans="1:27">
      <c r="A1158" s="1">
        <f t="shared" si="295"/>
        <v>1921</v>
      </c>
      <c r="B1158" s="1">
        <v>5</v>
      </c>
      <c r="C1158" s="1">
        <v>-4</v>
      </c>
      <c r="D1158" s="2">
        <v>5</v>
      </c>
      <c r="E1158" s="5">
        <v>135.74</v>
      </c>
      <c r="F1158" s="5">
        <v>143.43</v>
      </c>
      <c r="G1158" s="5">
        <v>15.83</v>
      </c>
      <c r="H1158" s="5">
        <v>128.81</v>
      </c>
      <c r="I1158" s="5">
        <v>116.48</v>
      </c>
      <c r="J1158" s="5">
        <v>6.52</v>
      </c>
      <c r="K1158" s="6">
        <f t="shared" si="306"/>
        <v>132.27500000000001</v>
      </c>
      <c r="L1158" s="6">
        <f t="shared" si="307"/>
        <v>6.9300000000000068</v>
      </c>
      <c r="M1158" s="6">
        <f t="shared" si="308"/>
        <v>129.95500000000001</v>
      </c>
      <c r="N1158" s="5">
        <f t="shared" si="309"/>
        <v>8.5600715534392577</v>
      </c>
      <c r="O1158" s="6">
        <f t="shared" si="310"/>
        <v>26.950000000000003</v>
      </c>
      <c r="P1158" s="6">
        <f t="shared" si="311"/>
        <v>17.120143106878515</v>
      </c>
      <c r="Q1158" s="6">
        <f t="shared" si="312"/>
        <v>0.70992492987871347</v>
      </c>
      <c r="R1158" s="5">
        <f t="shared" si="296"/>
        <v>1.1693827484395489</v>
      </c>
      <c r="S1158" s="5">
        <f t="shared" si="297"/>
        <v>20.019999999999996</v>
      </c>
      <c r="T1158" s="5">
        <f t="shared" si="298"/>
        <v>26.950000000000003</v>
      </c>
      <c r="U1158" s="5">
        <f t="shared" si="299"/>
        <v>1.5741690844378549</v>
      </c>
      <c r="V1158" s="5">
        <f t="shared" si="300"/>
        <v>0.27102577186610849</v>
      </c>
      <c r="W1158" s="5">
        <f t="shared" si="301"/>
        <v>2.3199999999999932</v>
      </c>
      <c r="X1158" s="5">
        <f t="shared" si="302"/>
        <v>129.95500000000001</v>
      </c>
      <c r="Y1158" s="5">
        <f t="shared" si="303"/>
        <v>15.181531975370792</v>
      </c>
      <c r="Z1158" s="10">
        <f t="shared" si="304"/>
        <v>0.64972301790840081</v>
      </c>
      <c r="AA1158">
        <f t="shared" si="305"/>
        <v>6.9300000000000068</v>
      </c>
    </row>
    <row r="1159" spans="1:27">
      <c r="A1159" s="1">
        <f t="shared" si="295"/>
        <v>1970</v>
      </c>
      <c r="B1159" s="1">
        <v>5</v>
      </c>
      <c r="C1159" s="1">
        <v>-1</v>
      </c>
      <c r="D1159" s="2">
        <v>-9</v>
      </c>
      <c r="E1159" s="5">
        <v>232.33</v>
      </c>
      <c r="F1159" s="5">
        <v>199.26</v>
      </c>
      <c r="G1159" s="5">
        <v>20.63</v>
      </c>
      <c r="H1159" s="5">
        <v>239.97</v>
      </c>
      <c r="I1159" s="5">
        <v>213.68</v>
      </c>
      <c r="J1159" s="5">
        <v>15.35</v>
      </c>
      <c r="K1159" s="6">
        <f t="shared" si="306"/>
        <v>236.15</v>
      </c>
      <c r="L1159" s="6">
        <f t="shared" si="307"/>
        <v>-7.6399999999999864</v>
      </c>
      <c r="M1159" s="6">
        <f t="shared" si="308"/>
        <v>206.47</v>
      </c>
      <c r="N1159" s="5">
        <f t="shared" si="309"/>
        <v>12.857093372920646</v>
      </c>
      <c r="O1159" s="6">
        <f t="shared" si="310"/>
        <v>-14.420000000000016</v>
      </c>
      <c r="P1159" s="6">
        <f t="shared" si="311"/>
        <v>25.714186745841292</v>
      </c>
      <c r="Q1159" s="6">
        <f t="shared" si="312"/>
        <v>0.28730917453420146</v>
      </c>
      <c r="R1159" s="5">
        <f t="shared" si="296"/>
        <v>0.26366768146367864</v>
      </c>
      <c r="S1159" s="5">
        <f t="shared" si="297"/>
        <v>6.7800000000000296</v>
      </c>
      <c r="T1159" s="5">
        <f t="shared" si="298"/>
        <v>14.420000000000016</v>
      </c>
      <c r="U1159" s="5">
        <f t="shared" si="299"/>
        <v>0.56077993609236487</v>
      </c>
      <c r="V1159" s="5">
        <f t="shared" si="300"/>
        <v>2.3084533291569174</v>
      </c>
      <c r="W1159" s="5">
        <f t="shared" si="301"/>
        <v>29.680000000000007</v>
      </c>
      <c r="X1159" s="5">
        <f t="shared" si="302"/>
        <v>206.47</v>
      </c>
      <c r="Y1159" s="5">
        <f t="shared" si="303"/>
        <v>16.05883958460339</v>
      </c>
      <c r="Z1159" s="10">
        <f t="shared" si="304"/>
        <v>0.64990153100296666</v>
      </c>
      <c r="AA1159">
        <f t="shared" si="305"/>
        <v>7.6399999999999864</v>
      </c>
    </row>
    <row r="1160" spans="1:27">
      <c r="A1160" s="1">
        <f t="shared" si="295"/>
        <v>1684</v>
      </c>
      <c r="B1160" s="1">
        <v>4</v>
      </c>
      <c r="C1160" s="1">
        <v>4</v>
      </c>
      <c r="D1160" s="2">
        <v>0</v>
      </c>
      <c r="E1160" s="5">
        <v>141.08000000000001</v>
      </c>
      <c r="F1160" s="5">
        <v>129.01</v>
      </c>
      <c r="G1160" s="5">
        <v>12.12</v>
      </c>
      <c r="H1160" s="5">
        <v>136.21</v>
      </c>
      <c r="I1160" s="5">
        <v>123.6</v>
      </c>
      <c r="J1160" s="5">
        <v>10.27</v>
      </c>
      <c r="K1160" s="6">
        <f t="shared" si="306"/>
        <v>138.64500000000001</v>
      </c>
      <c r="L1160" s="6">
        <f t="shared" si="307"/>
        <v>4.8700000000000045</v>
      </c>
      <c r="M1160" s="6">
        <f t="shared" si="308"/>
        <v>126.30499999999999</v>
      </c>
      <c r="N1160" s="5">
        <f t="shared" si="309"/>
        <v>7.943036258257921</v>
      </c>
      <c r="O1160" s="6">
        <f t="shared" si="310"/>
        <v>5.4099999999999966</v>
      </c>
      <c r="P1160" s="6">
        <f t="shared" si="311"/>
        <v>15.886072516515842</v>
      </c>
      <c r="Q1160" s="6">
        <f t="shared" si="312"/>
        <v>0.16413180312980324</v>
      </c>
      <c r="R1160" s="5">
        <f t="shared" si="296"/>
        <v>3.3992039217911468E-2</v>
      </c>
      <c r="S1160" s="5">
        <f t="shared" si="297"/>
        <v>0.53999999999999204</v>
      </c>
      <c r="T1160" s="5">
        <f t="shared" si="298"/>
        <v>5.4099999999999966</v>
      </c>
      <c r="U1160" s="5">
        <f t="shared" si="299"/>
        <v>0.34054987438685858</v>
      </c>
      <c r="V1160" s="5">
        <f t="shared" si="300"/>
        <v>1.5535620887001271</v>
      </c>
      <c r="W1160" s="5">
        <f t="shared" si="301"/>
        <v>12.340000000000018</v>
      </c>
      <c r="X1160" s="5">
        <f t="shared" si="302"/>
        <v>126.30499999999999</v>
      </c>
      <c r="Y1160" s="5">
        <f t="shared" si="303"/>
        <v>15.901350049697671</v>
      </c>
      <c r="Z1160" s="10">
        <f t="shared" si="304"/>
        <v>0.64998461520254469</v>
      </c>
      <c r="AA1160">
        <f t="shared" si="305"/>
        <v>4.8700000000000045</v>
      </c>
    </row>
    <row r="1161" spans="1:27">
      <c r="A1161" s="1">
        <f t="shared" si="295"/>
        <v>1449</v>
      </c>
      <c r="B1161" s="1">
        <v>4</v>
      </c>
      <c r="C1161" s="1">
        <v>-7</v>
      </c>
      <c r="D1161" s="2">
        <v>-4</v>
      </c>
      <c r="E1161" s="5">
        <v>150.34</v>
      </c>
      <c r="F1161" s="5">
        <v>123.79</v>
      </c>
      <c r="G1161" s="5">
        <v>12.29</v>
      </c>
      <c r="H1161" s="5">
        <v>141.88999999999999</v>
      </c>
      <c r="I1161" s="5">
        <v>135.86000000000001</v>
      </c>
      <c r="J1161" s="5">
        <v>12.68</v>
      </c>
      <c r="K1161" s="6">
        <f t="shared" si="306"/>
        <v>146.11500000000001</v>
      </c>
      <c r="L1161" s="6">
        <f t="shared" si="307"/>
        <v>8.4500000000000171</v>
      </c>
      <c r="M1161" s="6">
        <f t="shared" si="308"/>
        <v>129.82500000000002</v>
      </c>
      <c r="N1161" s="5">
        <f t="shared" si="309"/>
        <v>8.8293048990280099</v>
      </c>
      <c r="O1161" s="6">
        <f t="shared" si="310"/>
        <v>-12.070000000000007</v>
      </c>
      <c r="P1161" s="6">
        <f t="shared" si="311"/>
        <v>17.65860979805602</v>
      </c>
      <c r="Q1161" s="6">
        <f t="shared" si="312"/>
        <v>-3.1229866608514699E-2</v>
      </c>
      <c r="R1161" s="5">
        <f t="shared" si="296"/>
        <v>1.1620393810535983</v>
      </c>
      <c r="S1161" s="5">
        <f t="shared" si="297"/>
        <v>20.520000000000024</v>
      </c>
      <c r="T1161" s="5">
        <f t="shared" si="298"/>
        <v>12.070000000000007</v>
      </c>
      <c r="U1161" s="5">
        <f t="shared" si="299"/>
        <v>0.68351926556125364</v>
      </c>
      <c r="V1161" s="5">
        <f t="shared" si="300"/>
        <v>1.8449923506201837</v>
      </c>
      <c r="W1161" s="5">
        <f t="shared" si="301"/>
        <v>16.289999999999992</v>
      </c>
      <c r="X1161" s="5">
        <f t="shared" si="302"/>
        <v>129.82500000000002</v>
      </c>
      <c r="Y1161" s="5">
        <f t="shared" si="303"/>
        <v>14.703875501489595</v>
      </c>
      <c r="Z1161" s="10">
        <f t="shared" si="304"/>
        <v>0.65077722762862555</v>
      </c>
      <c r="AA1161">
        <f t="shared" si="305"/>
        <v>8.4500000000000171</v>
      </c>
    </row>
    <row r="1162" spans="1:27">
      <c r="A1162" s="1">
        <f t="shared" si="295"/>
        <v>1528</v>
      </c>
      <c r="B1162" s="1">
        <v>4</v>
      </c>
      <c r="C1162" s="1">
        <v>-3</v>
      </c>
      <c r="D1162" s="2">
        <v>-9</v>
      </c>
      <c r="E1162" s="5">
        <v>244.39</v>
      </c>
      <c r="F1162" s="5">
        <v>238.4</v>
      </c>
      <c r="G1162" s="5">
        <v>12.36</v>
      </c>
      <c r="H1162" s="5">
        <v>236.65</v>
      </c>
      <c r="I1162" s="5">
        <v>208.18</v>
      </c>
      <c r="J1162" s="5">
        <v>18.149999999999999</v>
      </c>
      <c r="K1162" s="6">
        <f t="shared" si="306"/>
        <v>240.51999999999998</v>
      </c>
      <c r="L1162" s="6">
        <f t="shared" si="307"/>
        <v>7.7399999999999807</v>
      </c>
      <c r="M1162" s="6">
        <f t="shared" si="308"/>
        <v>223.29000000000002</v>
      </c>
      <c r="N1162" s="5">
        <f t="shared" si="309"/>
        <v>10.979436460948257</v>
      </c>
      <c r="O1162" s="6">
        <f t="shared" si="310"/>
        <v>30.22</v>
      </c>
      <c r="P1162" s="6">
        <f t="shared" si="311"/>
        <v>21.958872921896514</v>
      </c>
      <c r="Q1162" s="6">
        <f t="shared" si="312"/>
        <v>-0.36635378306695604</v>
      </c>
      <c r="R1162" s="5">
        <f t="shared" si="296"/>
        <v>1.0237319592839329</v>
      </c>
      <c r="S1162" s="5">
        <f t="shared" si="297"/>
        <v>22.480000000000018</v>
      </c>
      <c r="T1162" s="5">
        <f t="shared" si="298"/>
        <v>30.22</v>
      </c>
      <c r="U1162" s="5">
        <f t="shared" si="299"/>
        <v>1.3762090662615847</v>
      </c>
      <c r="V1162" s="5">
        <f t="shared" si="300"/>
        <v>1.5692973005749207</v>
      </c>
      <c r="W1162" s="5">
        <f t="shared" si="301"/>
        <v>17.229999999999961</v>
      </c>
      <c r="X1162" s="5">
        <f t="shared" si="302"/>
        <v>223.29000000000002</v>
      </c>
      <c r="Y1162" s="5">
        <f t="shared" si="303"/>
        <v>20.337109358408291</v>
      </c>
      <c r="Z1162" s="10">
        <f t="shared" si="304"/>
        <v>0.65083638496937157</v>
      </c>
      <c r="AA1162">
        <f t="shared" si="305"/>
        <v>7.7399999999999807</v>
      </c>
    </row>
    <row r="1165" spans="1:27">
      <c r="A1165" s="1" t="s">
        <v>29</v>
      </c>
    </row>
    <row r="1166" spans="1:27">
      <c r="A1166" s="3"/>
    </row>
    <row r="1167" spans="1:27">
      <c r="B1167" s="4"/>
      <c r="C1167" s="4"/>
      <c r="D1167" s="4"/>
      <c r="E1167" s="6"/>
      <c r="F1167" s="6"/>
      <c r="G1167" s="6"/>
      <c r="H1167" s="6"/>
      <c r="I1167" s="6"/>
      <c r="J1167" s="6"/>
      <c r="M1167" s="6" t="s">
        <v>29</v>
      </c>
      <c r="N1167" s="6"/>
    </row>
  </sheetData>
  <sortState ref="A146:Z1151">
    <sortCondition ref="Z14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topLeftCell="A31" workbookViewId="0">
      <selection activeCell="C17" sqref="C17"/>
    </sheetView>
  </sheetViews>
  <sheetFormatPr defaultRowHeight="12.75"/>
  <sheetData>
    <row r="1" spans="1:9">
      <c r="A1" t="s">
        <v>55</v>
      </c>
      <c r="I1" s="2"/>
    </row>
    <row r="3" spans="1:9" ht="14.25">
      <c r="A3" t="s">
        <v>53</v>
      </c>
    </row>
    <row r="4" spans="1:9" ht="14.25">
      <c r="A4" t="s">
        <v>48</v>
      </c>
      <c r="B4" t="s">
        <v>49</v>
      </c>
      <c r="C4" t="s">
        <v>50</v>
      </c>
      <c r="D4" t="s">
        <v>51</v>
      </c>
    </row>
    <row r="5" spans="1:9">
      <c r="C5" s="2"/>
      <c r="F5" t="s">
        <v>29</v>
      </c>
    </row>
    <row r="6" spans="1:9">
      <c r="A6">
        <v>0.29699999999999999</v>
      </c>
      <c r="B6">
        <v>255</v>
      </c>
      <c r="C6">
        <v>311</v>
      </c>
      <c r="D6">
        <v>506</v>
      </c>
    </row>
    <row r="7" spans="1:9">
      <c r="A7">
        <v>0.375</v>
      </c>
      <c r="B7">
        <v>355</v>
      </c>
      <c r="C7">
        <v>331</v>
      </c>
      <c r="D7">
        <v>525</v>
      </c>
    </row>
    <row r="8" spans="1:9">
      <c r="A8">
        <v>0.42599999999999999</v>
      </c>
      <c r="B8">
        <v>455</v>
      </c>
      <c r="C8">
        <v>349</v>
      </c>
      <c r="D8">
        <v>544</v>
      </c>
    </row>
    <row r="9" spans="1:9">
      <c r="A9">
        <v>0.47199999999999998</v>
      </c>
      <c r="B9">
        <v>555</v>
      </c>
      <c r="C9">
        <v>359</v>
      </c>
      <c r="D9">
        <v>547</v>
      </c>
    </row>
    <row r="10" spans="1:9">
      <c r="A10">
        <v>0.50600000000000001</v>
      </c>
      <c r="B10">
        <v>655</v>
      </c>
      <c r="C10">
        <v>370</v>
      </c>
      <c r="D10">
        <v>581</v>
      </c>
    </row>
    <row r="11" spans="1:9">
      <c r="A11">
        <v>0.54100000000000004</v>
      </c>
      <c r="B11">
        <v>755</v>
      </c>
      <c r="C11">
        <v>381</v>
      </c>
      <c r="D11">
        <v>589</v>
      </c>
    </row>
    <row r="12" spans="1:9">
      <c r="A12">
        <v>0.57299999999999995</v>
      </c>
      <c r="B12">
        <v>855</v>
      </c>
      <c r="C12">
        <v>394</v>
      </c>
      <c r="D12">
        <v>606</v>
      </c>
    </row>
    <row r="13" spans="1:9">
      <c r="A13">
        <v>0.59599999999999997</v>
      </c>
      <c r="B13">
        <v>955</v>
      </c>
      <c r="C13">
        <v>402</v>
      </c>
      <c r="D13">
        <v>628</v>
      </c>
    </row>
    <row r="14" spans="1:9">
      <c r="A14">
        <v>0.624</v>
      </c>
      <c r="B14">
        <v>1055</v>
      </c>
      <c r="C14">
        <v>410</v>
      </c>
      <c r="D14">
        <v>647</v>
      </c>
    </row>
    <row r="15" spans="1:9">
      <c r="A15">
        <v>0.65100000000000002</v>
      </c>
      <c r="B15">
        <v>1162</v>
      </c>
      <c r="C15">
        <v>418</v>
      </c>
      <c r="D15">
        <v>668</v>
      </c>
    </row>
    <row r="20" spans="1:5">
      <c r="A20" s="5"/>
    </row>
    <row r="21" spans="1:5">
      <c r="A21" s="5">
        <v>0</v>
      </c>
      <c r="C21">
        <v>217</v>
      </c>
      <c r="D21">
        <v>352</v>
      </c>
      <c r="E21" t="s">
        <v>52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8:C37"/>
  <sheetViews>
    <sheetView tabSelected="1" topLeftCell="A2" workbookViewId="0">
      <selection activeCell="B41" sqref="B41"/>
    </sheetView>
  </sheetViews>
  <sheetFormatPr defaultRowHeight="12.75"/>
  <sheetData>
    <row r="8" spans="3:3">
      <c r="C8" t="s">
        <v>59</v>
      </c>
    </row>
    <row r="37" spans="2:2">
      <c r="B37" t="s">
        <v>60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2008-04-22T13:03:17Z</dcterms:modified>
</cp:coreProperties>
</file>