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4575" windowHeight="11445" activeTab="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A467" i="1"/>
  <c r="AA466"/>
  <c r="AA465"/>
  <c r="AA464"/>
  <c r="AA463"/>
  <c r="AA462"/>
  <c r="AA461"/>
  <c r="AA460"/>
  <c r="AA459"/>
  <c r="AA458"/>
  <c r="AA457"/>
  <c r="AA456"/>
  <c r="AA455"/>
  <c r="AA454"/>
  <c r="AA453"/>
  <c r="AA452"/>
  <c r="AA451"/>
  <c r="AA450"/>
  <c r="AA449"/>
  <c r="AA448"/>
  <c r="AA447"/>
  <c r="AA446"/>
  <c r="AA445"/>
  <c r="AA444"/>
  <c r="AA443"/>
  <c r="AA442"/>
  <c r="AA441"/>
  <c r="AA440"/>
  <c r="AA439"/>
  <c r="AA438"/>
  <c r="AA437"/>
  <c r="AA436"/>
  <c r="AA435"/>
  <c r="AA434"/>
  <c r="AA433"/>
  <c r="AA432"/>
  <c r="AA431"/>
  <c r="AA430"/>
  <c r="AA429"/>
  <c r="AA428"/>
  <c r="AA427"/>
  <c r="AA426"/>
  <c r="AA425"/>
  <c r="AA424"/>
  <c r="AA423"/>
  <c r="AA422"/>
  <c r="AA421"/>
  <c r="AA420"/>
  <c r="AA419"/>
  <c r="AA418"/>
  <c r="AA417"/>
  <c r="AA416"/>
  <c r="AA415"/>
  <c r="AA414"/>
  <c r="AA413"/>
  <c r="AA412"/>
  <c r="AA411"/>
  <c r="AA410"/>
  <c r="AA409"/>
  <c r="AA408"/>
  <c r="AA407"/>
  <c r="AA406"/>
  <c r="AA405"/>
  <c r="AA404"/>
  <c r="AA403"/>
  <c r="AA402"/>
  <c r="AA401"/>
  <c r="AA400"/>
  <c r="AA399"/>
  <c r="AA398"/>
  <c r="AA397"/>
  <c r="AA396"/>
  <c r="AA395"/>
  <c r="AA394"/>
  <c r="AA393"/>
  <c r="AA392"/>
  <c r="AA391"/>
  <c r="AA390"/>
  <c r="AA389"/>
  <c r="AA388"/>
  <c r="AA387"/>
  <c r="AA386"/>
  <c r="AA385"/>
  <c r="AA384"/>
  <c r="AA383"/>
  <c r="AA382"/>
  <c r="AA381"/>
  <c r="AA380"/>
  <c r="AA379"/>
  <c r="AA378"/>
  <c r="AA377"/>
  <c r="AA376"/>
  <c r="AA375"/>
  <c r="AA374"/>
  <c r="AA373"/>
  <c r="AA372"/>
  <c r="AA371"/>
  <c r="AA370"/>
  <c r="AA369"/>
  <c r="AA368"/>
  <c r="AA367"/>
  <c r="AA366"/>
  <c r="AA365"/>
  <c r="AA364"/>
  <c r="AA363"/>
  <c r="AA362"/>
  <c r="AA361"/>
  <c r="AA360"/>
  <c r="AA359"/>
  <c r="AA358"/>
  <c r="AA357"/>
  <c r="AA356"/>
  <c r="AA355"/>
  <c r="AA354"/>
  <c r="AA353"/>
  <c r="AA352"/>
  <c r="AA351"/>
  <c r="AA350"/>
  <c r="AA349"/>
  <c r="AA348"/>
  <c r="AA347"/>
  <c r="AA346"/>
  <c r="AA345"/>
  <c r="AA344"/>
  <c r="AA343"/>
  <c r="AA342"/>
  <c r="AA341"/>
  <c r="AA340"/>
  <c r="AA339"/>
  <c r="AA338"/>
  <c r="AA337"/>
  <c r="AA336"/>
  <c r="AA335"/>
  <c r="AA334"/>
  <c r="AA333"/>
  <c r="AA332"/>
  <c r="AA331"/>
  <c r="AA330"/>
  <c r="AA329"/>
  <c r="AA328"/>
  <c r="AA327"/>
  <c r="AA326"/>
  <c r="AA325"/>
  <c r="AA324"/>
  <c r="AA323"/>
  <c r="AA322"/>
  <c r="AA321"/>
  <c r="AA320"/>
  <c r="AA319"/>
  <c r="AA318"/>
  <c r="AA317"/>
  <c r="AA316"/>
  <c r="AA315"/>
  <c r="AA314"/>
  <c r="AA313"/>
  <c r="AA312"/>
  <c r="AA311"/>
  <c r="AA310"/>
  <c r="AA309"/>
  <c r="AA308"/>
  <c r="AA307"/>
  <c r="AA306"/>
  <c r="AA305"/>
  <c r="AA304"/>
  <c r="AA303"/>
  <c r="AA302"/>
  <c r="AA301"/>
  <c r="AA300"/>
  <c r="AA299"/>
  <c r="AA298"/>
  <c r="AA297"/>
  <c r="AA296"/>
  <c r="AA295"/>
  <c r="AA294"/>
  <c r="AA293"/>
  <c r="AA292"/>
  <c r="AA291"/>
  <c r="AA290"/>
  <c r="AA289"/>
  <c r="AA288"/>
  <c r="AA287"/>
  <c r="AA286"/>
  <c r="AA285"/>
  <c r="AA284"/>
  <c r="AA283"/>
  <c r="AA282"/>
  <c r="AA281"/>
  <c r="AA280"/>
  <c r="AA279"/>
  <c r="AA278"/>
  <c r="AA277"/>
  <c r="AA276"/>
  <c r="AA275"/>
  <c r="AA274"/>
  <c r="AA273"/>
  <c r="AA272"/>
  <c r="AA271"/>
  <c r="AA270"/>
  <c r="AA269"/>
  <c r="AA268"/>
  <c r="AA267"/>
  <c r="AA266"/>
  <c r="AA265"/>
  <c r="AA264"/>
  <c r="AA263"/>
  <c r="AA262"/>
  <c r="AA261"/>
  <c r="AA260"/>
  <c r="AA259"/>
  <c r="AA258"/>
  <c r="AA257"/>
  <c r="AA256"/>
  <c r="AA255"/>
  <c r="AA254"/>
  <c r="AA253"/>
  <c r="AA252"/>
  <c r="AA251"/>
  <c r="AA250"/>
  <c r="AA249"/>
  <c r="AA248"/>
  <c r="AA247"/>
  <c r="AA246"/>
  <c r="AA245"/>
  <c r="AA244"/>
  <c r="AA243"/>
  <c r="AA242"/>
  <c r="AA241"/>
  <c r="AA240"/>
  <c r="AA239"/>
  <c r="AA238"/>
  <c r="AA237"/>
  <c r="AA236"/>
  <c r="AA235"/>
  <c r="AA234"/>
  <c r="AA233"/>
  <c r="AA232"/>
  <c r="AA231"/>
  <c r="AA230"/>
  <c r="AA229"/>
  <c r="AA228"/>
  <c r="AA227"/>
  <c r="AA226"/>
  <c r="AA225"/>
  <c r="AA224"/>
  <c r="AA223"/>
  <c r="AA222"/>
  <c r="AA221"/>
  <c r="AA220"/>
  <c r="AA219"/>
  <c r="AA218"/>
  <c r="AA217"/>
  <c r="AA216"/>
  <c r="AA215"/>
  <c r="AA214"/>
  <c r="AA213"/>
  <c r="AA212"/>
  <c r="AA211"/>
  <c r="AA210"/>
  <c r="AA209"/>
  <c r="AA208"/>
  <c r="AA207"/>
  <c r="AA206"/>
  <c r="AA205"/>
  <c r="AA204"/>
  <c r="AA203"/>
  <c r="AA202"/>
  <c r="AA201"/>
  <c r="AA200"/>
  <c r="AA199"/>
  <c r="AA198"/>
  <c r="AA197"/>
  <c r="AA196"/>
  <c r="AA195"/>
  <c r="AA194"/>
  <c r="AA193"/>
  <c r="AA192"/>
  <c r="AA191"/>
  <c r="AA190"/>
  <c r="AA189"/>
  <c r="AA188"/>
  <c r="AA187"/>
  <c r="AA186"/>
  <c r="AA185"/>
  <c r="AA184"/>
  <c r="AA183"/>
  <c r="AA182"/>
  <c r="AA181"/>
  <c r="AA180"/>
  <c r="AA179"/>
  <c r="AA178"/>
  <c r="AA177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43"/>
  <c r="AA142"/>
  <c r="AA141"/>
  <c r="AA140"/>
  <c r="AA139"/>
  <c r="AA138"/>
  <c r="AA137"/>
  <c r="AA136"/>
  <c r="AA135"/>
  <c r="AA134"/>
  <c r="AA133"/>
  <c r="AA132"/>
  <c r="AA131"/>
  <c r="AA130"/>
  <c r="AA129"/>
  <c r="AA128"/>
  <c r="AA127"/>
  <c r="AA126"/>
  <c r="AA125"/>
  <c r="AA124"/>
  <c r="AA123"/>
  <c r="AA122"/>
  <c r="AA121"/>
  <c r="AA120"/>
  <c r="AA119"/>
  <c r="AA118"/>
  <c r="AA117"/>
  <c r="AA116"/>
  <c r="AA115"/>
  <c r="AA114"/>
  <c r="AA113"/>
  <c r="AA112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9"/>
  <c r="AA78"/>
  <c r="AA77"/>
  <c r="AA76"/>
  <c r="AA75"/>
  <c r="AA74"/>
  <c r="AA73"/>
  <c r="AA72"/>
  <c r="AA71"/>
  <c r="AA70"/>
  <c r="AA69"/>
  <c r="AA68"/>
  <c r="AA67"/>
  <c r="AA66"/>
  <c r="AA65"/>
  <c r="AA64"/>
  <c r="AA63"/>
  <c r="AA62"/>
  <c r="AA61"/>
  <c r="AA60"/>
  <c r="AA59"/>
  <c r="AA58"/>
  <c r="AA57"/>
  <c r="AA56"/>
  <c r="AA55"/>
  <c r="AA54"/>
  <c r="F6"/>
  <c r="J10"/>
  <c r="J9"/>
  <c r="J8"/>
  <c r="J7"/>
  <c r="J6"/>
  <c r="I10"/>
  <c r="I9"/>
  <c r="I8"/>
  <c r="I7"/>
  <c r="I6"/>
  <c r="H10"/>
  <c r="H9"/>
  <c r="H8"/>
  <c r="H7"/>
  <c r="H6"/>
  <c r="G10"/>
  <c r="G9"/>
  <c r="G8"/>
  <c r="G7"/>
  <c r="G6"/>
  <c r="F10"/>
  <c r="F9"/>
  <c r="F8"/>
  <c r="F7"/>
  <c r="E10"/>
  <c r="E9"/>
  <c r="E8"/>
  <c r="E7"/>
  <c r="E6"/>
  <c r="D9"/>
  <c r="D8"/>
  <c r="D6"/>
  <c r="C9"/>
  <c r="C8"/>
  <c r="C6"/>
  <c r="B9"/>
  <c r="B8"/>
  <c r="B6"/>
  <c r="G44"/>
  <c r="F44"/>
  <c r="E44"/>
  <c r="E40"/>
  <c r="Z465"/>
  <c r="Z464"/>
  <c r="Z459"/>
  <c r="Z452"/>
  <c r="Z448"/>
  <c r="Z441"/>
  <c r="Z442"/>
  <c r="Z438"/>
  <c r="Z461"/>
  <c r="Z456"/>
  <c r="Z443"/>
  <c r="Z439"/>
  <c r="Z432"/>
  <c r="Z428"/>
  <c r="Z425"/>
  <c r="Z418"/>
  <c r="Z419"/>
  <c r="Z414"/>
  <c r="Z447"/>
  <c r="Z435"/>
  <c r="Z430"/>
  <c r="Z421"/>
  <c r="Z415"/>
  <c r="Z409"/>
  <c r="Z401"/>
  <c r="Z397"/>
  <c r="Z393"/>
  <c r="Z394"/>
  <c r="Z388"/>
  <c r="Z446"/>
  <c r="Z426"/>
  <c r="Z413"/>
  <c r="Z406"/>
  <c r="Z396"/>
  <c r="Z391"/>
  <c r="Z385"/>
  <c r="Z379"/>
  <c r="Z377"/>
  <c r="Z370"/>
  <c r="Z371"/>
  <c r="Z365"/>
  <c r="Z450"/>
  <c r="Z427"/>
  <c r="Z402"/>
  <c r="Z389"/>
  <c r="Z383"/>
  <c r="Z376"/>
  <c r="Z369"/>
  <c r="Z361"/>
  <c r="Z355"/>
  <c r="Z353"/>
  <c r="Z347"/>
  <c r="Z349"/>
  <c r="Z342"/>
  <c r="Z460"/>
  <c r="Z431"/>
  <c r="Z404"/>
  <c r="Z380"/>
  <c r="Z368"/>
  <c r="Z362"/>
  <c r="Z350"/>
  <c r="Z346"/>
  <c r="Z339"/>
  <c r="Z334"/>
  <c r="Z331"/>
  <c r="Z325"/>
  <c r="Z327"/>
  <c r="Z317"/>
  <c r="Z440"/>
  <c r="Z410"/>
  <c r="Z382"/>
  <c r="Z358"/>
  <c r="Z348"/>
  <c r="Z341"/>
  <c r="Z332"/>
  <c r="Z326"/>
  <c r="Z316"/>
  <c r="Z313"/>
  <c r="Z309"/>
  <c r="Z302"/>
  <c r="Z304"/>
  <c r="Z297"/>
  <c r="Z453"/>
  <c r="Z420"/>
  <c r="Z390"/>
  <c r="Z364"/>
  <c r="Z340"/>
  <c r="Z329"/>
  <c r="Z319"/>
  <c r="Z311"/>
  <c r="Z305"/>
  <c r="Z298"/>
  <c r="Z292"/>
  <c r="Z288"/>
  <c r="Z281"/>
  <c r="Z282"/>
  <c r="Z274"/>
  <c r="Z433"/>
  <c r="Z399"/>
  <c r="Z374"/>
  <c r="Z344"/>
  <c r="Z321"/>
  <c r="Z308"/>
  <c r="Z301"/>
  <c r="Z291"/>
  <c r="Z285"/>
  <c r="Z275"/>
  <c r="Z271"/>
  <c r="Z267"/>
  <c r="Z260"/>
  <c r="Z261"/>
  <c r="Z255"/>
  <c r="Z454"/>
  <c r="Z417"/>
  <c r="Z384"/>
  <c r="Z354"/>
  <c r="Z330"/>
  <c r="Z303"/>
  <c r="Z290"/>
  <c r="Z283"/>
  <c r="Z272"/>
  <c r="Z265"/>
  <c r="Z258"/>
  <c r="Z251"/>
  <c r="Z248"/>
  <c r="Z240"/>
  <c r="Z241"/>
  <c r="Z232"/>
  <c r="Z437"/>
  <c r="Z398"/>
  <c r="Z367"/>
  <c r="Z337"/>
  <c r="Z310"/>
  <c r="Z293"/>
  <c r="Z286"/>
  <c r="Z270"/>
  <c r="Z264"/>
  <c r="Z253"/>
  <c r="Z246"/>
  <c r="Z238"/>
  <c r="Z231"/>
  <c r="Z228"/>
  <c r="Z222"/>
  <c r="Z223"/>
  <c r="Z216"/>
  <c r="Z462"/>
  <c r="Z423"/>
  <c r="Z387"/>
  <c r="Z351"/>
  <c r="Z320"/>
  <c r="Z296"/>
  <c r="Z273"/>
  <c r="Z268"/>
  <c r="Z254"/>
  <c r="Z247"/>
  <c r="Z233"/>
  <c r="Z227"/>
  <c r="Z219"/>
  <c r="Z212"/>
  <c r="Z209"/>
  <c r="Z200"/>
  <c r="Z202"/>
  <c r="Z196"/>
  <c r="Z445"/>
  <c r="Z408"/>
  <c r="Z372"/>
  <c r="Z338"/>
  <c r="Z307"/>
  <c r="Z276"/>
  <c r="Z259"/>
  <c r="Z252"/>
  <c r="Z236"/>
  <c r="Z230"/>
  <c r="Z218"/>
  <c r="Z211"/>
  <c r="Z201"/>
  <c r="Z195"/>
  <c r="Z190"/>
  <c r="Z183"/>
  <c r="Z186"/>
  <c r="Z177"/>
  <c r="Z434"/>
  <c r="Z395"/>
  <c r="Z356"/>
  <c r="Z324"/>
  <c r="Z294"/>
  <c r="Z263"/>
  <c r="Z243"/>
  <c r="Z237"/>
  <c r="Z221"/>
  <c r="Z214"/>
  <c r="Z199"/>
  <c r="Z193"/>
  <c r="Z187"/>
  <c r="Z178"/>
  <c r="Z174"/>
  <c r="Z165"/>
  <c r="Z167"/>
  <c r="Z160"/>
  <c r="Z466"/>
  <c r="Z424"/>
  <c r="Z381"/>
  <c r="Z345"/>
  <c r="Z312"/>
  <c r="Z279"/>
  <c r="Z249"/>
  <c r="Z229"/>
  <c r="Z224"/>
  <c r="Z206"/>
  <c r="Z198"/>
  <c r="Z188"/>
  <c r="Z179"/>
  <c r="Z168"/>
  <c r="Z161"/>
  <c r="Z157"/>
  <c r="Z149"/>
  <c r="Z151"/>
  <c r="Z140"/>
  <c r="Z457"/>
  <c r="Z412"/>
  <c r="Z373"/>
  <c r="Z335"/>
  <c r="Z300"/>
  <c r="Z266"/>
  <c r="Z235"/>
  <c r="Z217"/>
  <c r="Z208"/>
  <c r="Z191"/>
  <c r="Z184"/>
  <c r="Z171"/>
  <c r="Z162"/>
  <c r="Z153"/>
  <c r="Z144"/>
  <c r="Z139"/>
  <c r="Z131"/>
  <c r="Z132"/>
  <c r="Z124"/>
  <c r="Z444"/>
  <c r="Z400"/>
  <c r="Z360"/>
  <c r="Z323"/>
  <c r="Z289"/>
  <c r="Z256"/>
  <c r="Z225"/>
  <c r="Z203"/>
  <c r="Z197"/>
  <c r="Z180"/>
  <c r="Z170"/>
  <c r="Z156"/>
  <c r="Z147"/>
  <c r="Z137"/>
  <c r="Z129"/>
  <c r="Z126"/>
  <c r="Z116"/>
  <c r="Z118"/>
  <c r="Z108"/>
  <c r="Z436"/>
  <c r="Z392"/>
  <c r="Z352"/>
  <c r="Z314"/>
  <c r="Z278"/>
  <c r="Z244"/>
  <c r="Z213"/>
  <c r="Z192"/>
  <c r="Z185"/>
  <c r="Z166"/>
  <c r="Z159"/>
  <c r="Z141"/>
  <c r="Z133"/>
  <c r="Z125"/>
  <c r="Z115"/>
  <c r="Z110"/>
  <c r="Z102"/>
  <c r="Z104"/>
  <c r="Z96"/>
  <c r="Z429"/>
  <c r="Z386"/>
  <c r="Z343"/>
  <c r="Z306"/>
  <c r="Z269"/>
  <c r="Z234"/>
  <c r="Z204"/>
  <c r="Z182"/>
  <c r="Z175"/>
  <c r="Z154"/>
  <c r="Z146"/>
  <c r="Z130"/>
  <c r="Z122"/>
  <c r="Z113"/>
  <c r="Z105"/>
  <c r="Z100"/>
  <c r="Z91"/>
  <c r="Z92"/>
  <c r="Z84"/>
  <c r="Z467"/>
  <c r="Z422"/>
  <c r="Z378"/>
  <c r="Z336"/>
  <c r="Z299"/>
  <c r="Z262"/>
  <c r="Z226"/>
  <c r="Z194"/>
  <c r="Z172"/>
  <c r="Z164"/>
  <c r="Z143"/>
  <c r="Z135"/>
  <c r="Z121"/>
  <c r="Z112"/>
  <c r="Z101"/>
  <c r="Z95"/>
  <c r="Z89"/>
  <c r="Z81"/>
  <c r="Z83"/>
  <c r="Z75"/>
  <c r="Z463"/>
  <c r="Z416"/>
  <c r="Z375"/>
  <c r="Z333"/>
  <c r="Z295"/>
  <c r="Z257"/>
  <c r="Z220"/>
  <c r="Z189"/>
  <c r="Z163"/>
  <c r="Z155"/>
  <c r="Z134"/>
  <c r="Z127"/>
  <c r="Z111"/>
  <c r="Z103"/>
  <c r="Z94"/>
  <c r="Z86"/>
  <c r="Z80"/>
  <c r="Z72"/>
  <c r="Z74"/>
  <c r="Z66"/>
  <c r="Z458"/>
  <c r="Z411"/>
  <c r="Z366"/>
  <c r="Z328"/>
  <c r="Z287"/>
  <c r="Z250"/>
  <c r="Z215"/>
  <c r="Z181"/>
  <c r="Z158"/>
  <c r="Z150"/>
  <c r="Z128"/>
  <c r="Z120"/>
  <c r="Z106"/>
  <c r="Z98"/>
  <c r="Z87"/>
  <c r="Z79"/>
  <c r="Z76"/>
  <c r="Z67"/>
  <c r="Z68"/>
  <c r="Z61"/>
  <c r="Z455"/>
  <c r="Z407"/>
  <c r="Z363"/>
  <c r="Z322"/>
  <c r="Z284"/>
  <c r="Z245"/>
  <c r="Z210"/>
  <c r="Z176"/>
  <c r="Z152"/>
  <c r="Z142"/>
  <c r="Z123"/>
  <c r="Z114"/>
  <c r="Z99"/>
  <c r="Z90"/>
  <c r="Z82"/>
  <c r="Z73"/>
  <c r="Z70"/>
  <c r="Z62"/>
  <c r="Z63"/>
  <c r="Z56"/>
  <c r="Z451"/>
  <c r="Z405"/>
  <c r="Z359"/>
  <c r="Z318"/>
  <c r="Z280"/>
  <c r="Z242"/>
  <c r="Z207"/>
  <c r="Z173"/>
  <c r="Z148"/>
  <c r="Z138"/>
  <c r="Z119"/>
  <c r="Z109"/>
  <c r="Z97"/>
  <c r="Z88"/>
  <c r="Z78"/>
  <c r="Z71"/>
  <c r="Z65"/>
  <c r="Z59"/>
  <c r="Z60"/>
  <c r="Z55"/>
  <c r="Z449"/>
  <c r="Z403"/>
  <c r="Z357"/>
  <c r="Z315"/>
  <c r="Z277"/>
  <c r="Z239"/>
  <c r="Z205"/>
  <c r="Z169"/>
  <c r="Z145"/>
  <c r="Z136"/>
  <c r="Z117"/>
  <c r="Z107"/>
  <c r="Z93"/>
  <c r="Z85"/>
  <c r="Z77"/>
  <c r="Z69"/>
  <c r="Z64"/>
  <c r="Z57"/>
  <c r="Z58"/>
  <c r="Z54"/>
  <c r="Z24" s="1"/>
  <c r="Q465"/>
  <c r="P465"/>
  <c r="O465"/>
  <c r="U465" s="1"/>
  <c r="N465"/>
  <c r="M465"/>
  <c r="Y465" s="1"/>
  <c r="L465"/>
  <c r="K465"/>
  <c r="Q464"/>
  <c r="P464"/>
  <c r="O464"/>
  <c r="U464" s="1"/>
  <c r="N464"/>
  <c r="M464"/>
  <c r="Y464" s="1"/>
  <c r="L464"/>
  <c r="K464"/>
  <c r="Q459"/>
  <c r="P459"/>
  <c r="O459"/>
  <c r="U459" s="1"/>
  <c r="N459"/>
  <c r="M459"/>
  <c r="Y459" s="1"/>
  <c r="L459"/>
  <c r="K459"/>
  <c r="Q452"/>
  <c r="P452"/>
  <c r="O452"/>
  <c r="U452" s="1"/>
  <c r="N452"/>
  <c r="M452"/>
  <c r="Y452" s="1"/>
  <c r="L452"/>
  <c r="K452"/>
  <c r="Q448"/>
  <c r="P448"/>
  <c r="O448"/>
  <c r="U448" s="1"/>
  <c r="N448"/>
  <c r="M448"/>
  <c r="Y448" s="1"/>
  <c r="L448"/>
  <c r="K448"/>
  <c r="Q441"/>
  <c r="P441"/>
  <c r="O441"/>
  <c r="U441" s="1"/>
  <c r="N441"/>
  <c r="M441"/>
  <c r="Y441" s="1"/>
  <c r="L441"/>
  <c r="K441"/>
  <c r="Q442"/>
  <c r="P442"/>
  <c r="O442"/>
  <c r="U442" s="1"/>
  <c r="N442"/>
  <c r="M442"/>
  <c r="Y442" s="1"/>
  <c r="L442"/>
  <c r="K442"/>
  <c r="Q438"/>
  <c r="P438"/>
  <c r="O438"/>
  <c r="U438" s="1"/>
  <c r="N438"/>
  <c r="M438"/>
  <c r="Y438" s="1"/>
  <c r="L438"/>
  <c r="K438"/>
  <c r="Q461"/>
  <c r="P461"/>
  <c r="O461"/>
  <c r="U461" s="1"/>
  <c r="N461"/>
  <c r="M461"/>
  <c r="Y461" s="1"/>
  <c r="L461"/>
  <c r="K461"/>
  <c r="Q456"/>
  <c r="P456"/>
  <c r="O456"/>
  <c r="U456" s="1"/>
  <c r="N456"/>
  <c r="M456"/>
  <c r="Y456" s="1"/>
  <c r="L456"/>
  <c r="K456"/>
  <c r="Q443"/>
  <c r="P443"/>
  <c r="O443"/>
  <c r="U443" s="1"/>
  <c r="N443"/>
  <c r="M443"/>
  <c r="Y443" s="1"/>
  <c r="L443"/>
  <c r="K443"/>
  <c r="Q439"/>
  <c r="P439"/>
  <c r="O439"/>
  <c r="U439" s="1"/>
  <c r="N439"/>
  <c r="M439"/>
  <c r="Y439" s="1"/>
  <c r="L439"/>
  <c r="K439"/>
  <c r="Q432"/>
  <c r="P432"/>
  <c r="O432"/>
  <c r="U432" s="1"/>
  <c r="N432"/>
  <c r="M432"/>
  <c r="Y432" s="1"/>
  <c r="L432"/>
  <c r="K432"/>
  <c r="Q428"/>
  <c r="P428"/>
  <c r="O428"/>
  <c r="U428" s="1"/>
  <c r="N428"/>
  <c r="M428"/>
  <c r="Y428" s="1"/>
  <c r="L428"/>
  <c r="K428"/>
  <c r="Q425"/>
  <c r="P425"/>
  <c r="O425"/>
  <c r="U425" s="1"/>
  <c r="N425"/>
  <c r="M425"/>
  <c r="Y425" s="1"/>
  <c r="L425"/>
  <c r="K425"/>
  <c r="Q418"/>
  <c r="P418"/>
  <c r="O418"/>
  <c r="U418" s="1"/>
  <c r="N418"/>
  <c r="M418"/>
  <c r="Y418" s="1"/>
  <c r="L418"/>
  <c r="K418"/>
  <c r="Q419"/>
  <c r="P419"/>
  <c r="O419"/>
  <c r="U419" s="1"/>
  <c r="N419"/>
  <c r="M419"/>
  <c r="Y419" s="1"/>
  <c r="L419"/>
  <c r="K419"/>
  <c r="Q414"/>
  <c r="P414"/>
  <c r="O414"/>
  <c r="U414" s="1"/>
  <c r="N414"/>
  <c r="M414"/>
  <c r="Y414" s="1"/>
  <c r="L414"/>
  <c r="K414"/>
  <c r="Q447"/>
  <c r="P447"/>
  <c r="O447"/>
  <c r="U447" s="1"/>
  <c r="N447"/>
  <c r="M447"/>
  <c r="Y447" s="1"/>
  <c r="L447"/>
  <c r="K447"/>
  <c r="Q435"/>
  <c r="P435"/>
  <c r="O435"/>
  <c r="U435" s="1"/>
  <c r="N435"/>
  <c r="M435"/>
  <c r="Y435" s="1"/>
  <c r="L435"/>
  <c r="K435"/>
  <c r="Q430"/>
  <c r="P430"/>
  <c r="O430"/>
  <c r="U430" s="1"/>
  <c r="N430"/>
  <c r="M430"/>
  <c r="Y430" s="1"/>
  <c r="L430"/>
  <c r="K430"/>
  <c r="Q421"/>
  <c r="P421"/>
  <c r="O421"/>
  <c r="U421" s="1"/>
  <c r="N421"/>
  <c r="M421"/>
  <c r="Y421" s="1"/>
  <c r="L421"/>
  <c r="K421"/>
  <c r="Q415"/>
  <c r="P415"/>
  <c r="O415"/>
  <c r="U415" s="1"/>
  <c r="N415"/>
  <c r="M415"/>
  <c r="Y415" s="1"/>
  <c r="L415"/>
  <c r="K415"/>
  <c r="Q409"/>
  <c r="P409"/>
  <c r="O409"/>
  <c r="U409" s="1"/>
  <c r="N409"/>
  <c r="M409"/>
  <c r="Y409" s="1"/>
  <c r="L409"/>
  <c r="K409"/>
  <c r="Q401"/>
  <c r="P401"/>
  <c r="O401"/>
  <c r="U401" s="1"/>
  <c r="N401"/>
  <c r="M401"/>
  <c r="Y401" s="1"/>
  <c r="L401"/>
  <c r="K401"/>
  <c r="Q397"/>
  <c r="P397"/>
  <c r="O397"/>
  <c r="U397" s="1"/>
  <c r="N397"/>
  <c r="M397"/>
  <c r="Y397" s="1"/>
  <c r="L397"/>
  <c r="K397"/>
  <c r="Q393"/>
  <c r="P393"/>
  <c r="O393"/>
  <c r="U393" s="1"/>
  <c r="N393"/>
  <c r="M393"/>
  <c r="Y393" s="1"/>
  <c r="L393"/>
  <c r="K393"/>
  <c r="Q394"/>
  <c r="P394"/>
  <c r="O394"/>
  <c r="U394" s="1"/>
  <c r="N394"/>
  <c r="M394"/>
  <c r="Y394" s="1"/>
  <c r="L394"/>
  <c r="K394"/>
  <c r="Q388"/>
  <c r="P388"/>
  <c r="O388"/>
  <c r="U388" s="1"/>
  <c r="N388"/>
  <c r="M388"/>
  <c r="Y388" s="1"/>
  <c r="L388"/>
  <c r="K388"/>
  <c r="Q446"/>
  <c r="P446"/>
  <c r="O446"/>
  <c r="U446" s="1"/>
  <c r="N446"/>
  <c r="M446"/>
  <c r="Y446" s="1"/>
  <c r="L446"/>
  <c r="K446"/>
  <c r="Q426"/>
  <c r="P426"/>
  <c r="O426"/>
  <c r="U426" s="1"/>
  <c r="N426"/>
  <c r="M426"/>
  <c r="Y426" s="1"/>
  <c r="L426"/>
  <c r="K426"/>
  <c r="Q413"/>
  <c r="P413"/>
  <c r="O413"/>
  <c r="N413"/>
  <c r="M413"/>
  <c r="L413"/>
  <c r="K413"/>
  <c r="Q406"/>
  <c r="P406"/>
  <c r="O406"/>
  <c r="U406" s="1"/>
  <c r="N406"/>
  <c r="M406"/>
  <c r="Y406" s="1"/>
  <c r="L406"/>
  <c r="K406"/>
  <c r="Q396"/>
  <c r="P396"/>
  <c r="O396"/>
  <c r="U396" s="1"/>
  <c r="N396"/>
  <c r="M396"/>
  <c r="Y396" s="1"/>
  <c r="L396"/>
  <c r="K396"/>
  <c r="Q391"/>
  <c r="P391"/>
  <c r="O391"/>
  <c r="U391" s="1"/>
  <c r="N391"/>
  <c r="M391"/>
  <c r="Y391" s="1"/>
  <c r="L391"/>
  <c r="K391"/>
  <c r="Q385"/>
  <c r="P385"/>
  <c r="O385"/>
  <c r="U385" s="1"/>
  <c r="N385"/>
  <c r="M385"/>
  <c r="Y385" s="1"/>
  <c r="L385"/>
  <c r="K385"/>
  <c r="Q379"/>
  <c r="P379"/>
  <c r="O379"/>
  <c r="U379" s="1"/>
  <c r="N379"/>
  <c r="M379"/>
  <c r="Y379" s="1"/>
  <c r="L379"/>
  <c r="K379"/>
  <c r="Q377"/>
  <c r="P377"/>
  <c r="O377"/>
  <c r="U377" s="1"/>
  <c r="N377"/>
  <c r="M377"/>
  <c r="Y377" s="1"/>
  <c r="L377"/>
  <c r="K377"/>
  <c r="Q370"/>
  <c r="P370"/>
  <c r="O370"/>
  <c r="U370" s="1"/>
  <c r="N370"/>
  <c r="M370"/>
  <c r="Y370" s="1"/>
  <c r="L370"/>
  <c r="K370"/>
  <c r="Q371"/>
  <c r="P371"/>
  <c r="O371"/>
  <c r="U371" s="1"/>
  <c r="N371"/>
  <c r="M371"/>
  <c r="Y371" s="1"/>
  <c r="L371"/>
  <c r="K371"/>
  <c r="Q365"/>
  <c r="P365"/>
  <c r="O365"/>
  <c r="U365" s="1"/>
  <c r="N365"/>
  <c r="M365"/>
  <c r="Y365" s="1"/>
  <c r="L365"/>
  <c r="K365"/>
  <c r="Q450"/>
  <c r="P450"/>
  <c r="O450"/>
  <c r="U450" s="1"/>
  <c r="N450"/>
  <c r="M450"/>
  <c r="Y450" s="1"/>
  <c r="L450"/>
  <c r="K450"/>
  <c r="Q427"/>
  <c r="P427"/>
  <c r="O427"/>
  <c r="U427" s="1"/>
  <c r="N427"/>
  <c r="M427"/>
  <c r="Y427" s="1"/>
  <c r="L427"/>
  <c r="K427"/>
  <c r="Q402"/>
  <c r="P402"/>
  <c r="O402"/>
  <c r="U402" s="1"/>
  <c r="N402"/>
  <c r="M402"/>
  <c r="Y402" s="1"/>
  <c r="L402"/>
  <c r="K402"/>
  <c r="Q389"/>
  <c r="P389"/>
  <c r="O389"/>
  <c r="U389" s="1"/>
  <c r="N389"/>
  <c r="M389"/>
  <c r="Y389" s="1"/>
  <c r="L389"/>
  <c r="K389"/>
  <c r="Q383"/>
  <c r="P383"/>
  <c r="O383"/>
  <c r="U383" s="1"/>
  <c r="N383"/>
  <c r="M383"/>
  <c r="Y383" s="1"/>
  <c r="L383"/>
  <c r="K383"/>
  <c r="Q376"/>
  <c r="P376"/>
  <c r="O376"/>
  <c r="U376" s="1"/>
  <c r="N376"/>
  <c r="M376"/>
  <c r="Y376" s="1"/>
  <c r="L376"/>
  <c r="K376"/>
  <c r="Q369"/>
  <c r="P369"/>
  <c r="O369"/>
  <c r="U369" s="1"/>
  <c r="N369"/>
  <c r="M369"/>
  <c r="Y369" s="1"/>
  <c r="L369"/>
  <c r="K369"/>
  <c r="Q361"/>
  <c r="P361"/>
  <c r="O361"/>
  <c r="U361" s="1"/>
  <c r="N361"/>
  <c r="M361"/>
  <c r="Y361" s="1"/>
  <c r="L361"/>
  <c r="K361"/>
  <c r="Q355"/>
  <c r="P355"/>
  <c r="O355"/>
  <c r="U355" s="1"/>
  <c r="N355"/>
  <c r="M355"/>
  <c r="Y355" s="1"/>
  <c r="L355"/>
  <c r="K355"/>
  <c r="Q353"/>
  <c r="P353"/>
  <c r="O353"/>
  <c r="U353" s="1"/>
  <c r="N353"/>
  <c r="M353"/>
  <c r="Y353" s="1"/>
  <c r="L353"/>
  <c r="K353"/>
  <c r="Q347"/>
  <c r="P347"/>
  <c r="O347"/>
  <c r="U347" s="1"/>
  <c r="N347"/>
  <c r="M347"/>
  <c r="Y347" s="1"/>
  <c r="L347"/>
  <c r="K347"/>
  <c r="Q349"/>
  <c r="P349"/>
  <c r="O349"/>
  <c r="U349" s="1"/>
  <c r="N349"/>
  <c r="M349"/>
  <c r="Y349" s="1"/>
  <c r="L349"/>
  <c r="K349"/>
  <c r="Q342"/>
  <c r="P342"/>
  <c r="O342"/>
  <c r="U342" s="1"/>
  <c r="N342"/>
  <c r="M342"/>
  <c r="Y342" s="1"/>
  <c r="L342"/>
  <c r="K342"/>
  <c r="Q460"/>
  <c r="P460"/>
  <c r="O460"/>
  <c r="U460" s="1"/>
  <c r="N460"/>
  <c r="M460"/>
  <c r="Y460" s="1"/>
  <c r="L460"/>
  <c r="K460"/>
  <c r="Q431"/>
  <c r="P431"/>
  <c r="O431"/>
  <c r="U431" s="1"/>
  <c r="N431"/>
  <c r="M431"/>
  <c r="Y431" s="1"/>
  <c r="L431"/>
  <c r="K431"/>
  <c r="Q404"/>
  <c r="P404"/>
  <c r="O404"/>
  <c r="U404" s="1"/>
  <c r="N404"/>
  <c r="M404"/>
  <c r="Y404" s="1"/>
  <c r="L404"/>
  <c r="K404"/>
  <c r="Q380"/>
  <c r="P380"/>
  <c r="O380"/>
  <c r="U380" s="1"/>
  <c r="N380"/>
  <c r="M380"/>
  <c r="Y380" s="1"/>
  <c r="L380"/>
  <c r="K380"/>
  <c r="Q368"/>
  <c r="P368"/>
  <c r="O368"/>
  <c r="U368" s="1"/>
  <c r="N368"/>
  <c r="M368"/>
  <c r="Y368" s="1"/>
  <c r="L368"/>
  <c r="K368"/>
  <c r="Q362"/>
  <c r="P362"/>
  <c r="O362"/>
  <c r="U362" s="1"/>
  <c r="N362"/>
  <c r="M362"/>
  <c r="Y362" s="1"/>
  <c r="L362"/>
  <c r="K362"/>
  <c r="Q350"/>
  <c r="P350"/>
  <c r="O350"/>
  <c r="U350" s="1"/>
  <c r="N350"/>
  <c r="M350"/>
  <c r="Y350" s="1"/>
  <c r="L350"/>
  <c r="K350"/>
  <c r="Q346"/>
  <c r="P346"/>
  <c r="O346"/>
  <c r="U346" s="1"/>
  <c r="N346"/>
  <c r="M346"/>
  <c r="Y346" s="1"/>
  <c r="L346"/>
  <c r="K346"/>
  <c r="Q339"/>
  <c r="P339"/>
  <c r="O339"/>
  <c r="U339" s="1"/>
  <c r="N339"/>
  <c r="M339"/>
  <c r="Y339" s="1"/>
  <c r="L339"/>
  <c r="K339"/>
  <c r="Q334"/>
  <c r="P334"/>
  <c r="O334"/>
  <c r="U334" s="1"/>
  <c r="N334"/>
  <c r="M334"/>
  <c r="Y334" s="1"/>
  <c r="L334"/>
  <c r="K334"/>
  <c r="Q331"/>
  <c r="P331"/>
  <c r="O331"/>
  <c r="U331" s="1"/>
  <c r="N331"/>
  <c r="M331"/>
  <c r="Y331" s="1"/>
  <c r="L331"/>
  <c r="K331"/>
  <c r="Q325"/>
  <c r="P325"/>
  <c r="O325"/>
  <c r="U325" s="1"/>
  <c r="N325"/>
  <c r="M325"/>
  <c r="Y325" s="1"/>
  <c r="L325"/>
  <c r="K325"/>
  <c r="Q327"/>
  <c r="P327"/>
  <c r="O327"/>
  <c r="U327" s="1"/>
  <c r="N327"/>
  <c r="M327"/>
  <c r="Y327" s="1"/>
  <c r="L327"/>
  <c r="K327"/>
  <c r="Q317"/>
  <c r="P317"/>
  <c r="O317"/>
  <c r="U317" s="1"/>
  <c r="N317"/>
  <c r="M317"/>
  <c r="Y317" s="1"/>
  <c r="L317"/>
  <c r="K317"/>
  <c r="Q440"/>
  <c r="P440"/>
  <c r="O440"/>
  <c r="U440" s="1"/>
  <c r="N440"/>
  <c r="M440"/>
  <c r="Y440" s="1"/>
  <c r="L440"/>
  <c r="K440"/>
  <c r="Q410"/>
  <c r="P410"/>
  <c r="O410"/>
  <c r="U410" s="1"/>
  <c r="N410"/>
  <c r="M410"/>
  <c r="Y410" s="1"/>
  <c r="L410"/>
  <c r="K410"/>
  <c r="Q382"/>
  <c r="P382"/>
  <c r="O382"/>
  <c r="U382" s="1"/>
  <c r="N382"/>
  <c r="M382"/>
  <c r="Y382" s="1"/>
  <c r="L382"/>
  <c r="K382"/>
  <c r="Q358"/>
  <c r="P358"/>
  <c r="O358"/>
  <c r="U358" s="1"/>
  <c r="N358"/>
  <c r="M358"/>
  <c r="Y358" s="1"/>
  <c r="L358"/>
  <c r="K358"/>
  <c r="Q348"/>
  <c r="P348"/>
  <c r="O348"/>
  <c r="U348" s="1"/>
  <c r="N348"/>
  <c r="M348"/>
  <c r="Y348" s="1"/>
  <c r="L348"/>
  <c r="K348"/>
  <c r="Q341"/>
  <c r="P341"/>
  <c r="O341"/>
  <c r="U341" s="1"/>
  <c r="N341"/>
  <c r="M341"/>
  <c r="Y341" s="1"/>
  <c r="L341"/>
  <c r="K341"/>
  <c r="Q332"/>
  <c r="P332"/>
  <c r="O332"/>
  <c r="U332" s="1"/>
  <c r="N332"/>
  <c r="M332"/>
  <c r="Y332" s="1"/>
  <c r="L332"/>
  <c r="K332"/>
  <c r="Q326"/>
  <c r="P326"/>
  <c r="O326"/>
  <c r="U326" s="1"/>
  <c r="N326"/>
  <c r="M326"/>
  <c r="Y326" s="1"/>
  <c r="L326"/>
  <c r="K326"/>
  <c r="Q316"/>
  <c r="P316"/>
  <c r="O316"/>
  <c r="U316" s="1"/>
  <c r="N316"/>
  <c r="M316"/>
  <c r="Y316" s="1"/>
  <c r="L316"/>
  <c r="K316"/>
  <c r="Q313"/>
  <c r="P313"/>
  <c r="O313"/>
  <c r="U313" s="1"/>
  <c r="N313"/>
  <c r="M313"/>
  <c r="Y313" s="1"/>
  <c r="L313"/>
  <c r="K313"/>
  <c r="Q309"/>
  <c r="P309"/>
  <c r="O309"/>
  <c r="U309" s="1"/>
  <c r="N309"/>
  <c r="M309"/>
  <c r="Y309" s="1"/>
  <c r="L309"/>
  <c r="K309"/>
  <c r="Q302"/>
  <c r="P302"/>
  <c r="O302"/>
  <c r="U302" s="1"/>
  <c r="N302"/>
  <c r="M302"/>
  <c r="Y302" s="1"/>
  <c r="L302"/>
  <c r="K302"/>
  <c r="Q304"/>
  <c r="P304"/>
  <c r="O304"/>
  <c r="U304" s="1"/>
  <c r="N304"/>
  <c r="M304"/>
  <c r="Y304" s="1"/>
  <c r="L304"/>
  <c r="K304"/>
  <c r="Q297"/>
  <c r="P297"/>
  <c r="O297"/>
  <c r="U297" s="1"/>
  <c r="N297"/>
  <c r="M297"/>
  <c r="Y297" s="1"/>
  <c r="L297"/>
  <c r="K297"/>
  <c r="Q453"/>
  <c r="P453"/>
  <c r="O453"/>
  <c r="U453" s="1"/>
  <c r="N453"/>
  <c r="M453"/>
  <c r="Y453" s="1"/>
  <c r="L453"/>
  <c r="K453"/>
  <c r="Q420"/>
  <c r="P420"/>
  <c r="O420"/>
  <c r="U420" s="1"/>
  <c r="N420"/>
  <c r="M420"/>
  <c r="Y420" s="1"/>
  <c r="L420"/>
  <c r="K420"/>
  <c r="Q390"/>
  <c r="P390"/>
  <c r="O390"/>
  <c r="U390" s="1"/>
  <c r="N390"/>
  <c r="M390"/>
  <c r="Y390" s="1"/>
  <c r="L390"/>
  <c r="K390"/>
  <c r="Q364"/>
  <c r="P364"/>
  <c r="O364"/>
  <c r="U364" s="1"/>
  <c r="N364"/>
  <c r="M364"/>
  <c r="Y364" s="1"/>
  <c r="L364"/>
  <c r="K364"/>
  <c r="Q340"/>
  <c r="P340"/>
  <c r="O340"/>
  <c r="U340" s="1"/>
  <c r="N340"/>
  <c r="M340"/>
  <c r="Y340" s="1"/>
  <c r="L340"/>
  <c r="K340"/>
  <c r="Q329"/>
  <c r="P329"/>
  <c r="O329"/>
  <c r="U329" s="1"/>
  <c r="N329"/>
  <c r="M329"/>
  <c r="Y329" s="1"/>
  <c r="L329"/>
  <c r="K329"/>
  <c r="Q319"/>
  <c r="P319"/>
  <c r="O319"/>
  <c r="U319" s="1"/>
  <c r="N319"/>
  <c r="M319"/>
  <c r="Y319" s="1"/>
  <c r="L319"/>
  <c r="K319"/>
  <c r="Q311"/>
  <c r="P311"/>
  <c r="O311"/>
  <c r="U311" s="1"/>
  <c r="N311"/>
  <c r="M311"/>
  <c r="Y311" s="1"/>
  <c r="L311"/>
  <c r="K311"/>
  <c r="Q305"/>
  <c r="P305"/>
  <c r="O305"/>
  <c r="U305" s="1"/>
  <c r="N305"/>
  <c r="M305"/>
  <c r="Y305" s="1"/>
  <c r="L305"/>
  <c r="K305"/>
  <c r="Q298"/>
  <c r="P298"/>
  <c r="O298"/>
  <c r="U298" s="1"/>
  <c r="N298"/>
  <c r="M298"/>
  <c r="Y298" s="1"/>
  <c r="L298"/>
  <c r="K298"/>
  <c r="Q292"/>
  <c r="P292"/>
  <c r="O292"/>
  <c r="U292" s="1"/>
  <c r="N292"/>
  <c r="M292"/>
  <c r="Y292" s="1"/>
  <c r="L292"/>
  <c r="K292"/>
  <c r="Q288"/>
  <c r="P288"/>
  <c r="O288"/>
  <c r="U288" s="1"/>
  <c r="N288"/>
  <c r="M288"/>
  <c r="Y288" s="1"/>
  <c r="L288"/>
  <c r="K288"/>
  <c r="Q281"/>
  <c r="P281"/>
  <c r="O281"/>
  <c r="U281" s="1"/>
  <c r="N281"/>
  <c r="M281"/>
  <c r="Y281" s="1"/>
  <c r="L281"/>
  <c r="K281"/>
  <c r="Q282"/>
  <c r="P282"/>
  <c r="O282"/>
  <c r="N282"/>
  <c r="M282"/>
  <c r="L282"/>
  <c r="K282"/>
  <c r="Q274"/>
  <c r="P274"/>
  <c r="O274"/>
  <c r="U274" s="1"/>
  <c r="N274"/>
  <c r="M274"/>
  <c r="Y274" s="1"/>
  <c r="L274"/>
  <c r="K274"/>
  <c r="Q433"/>
  <c r="P433"/>
  <c r="O433"/>
  <c r="U433" s="1"/>
  <c r="N433"/>
  <c r="M433"/>
  <c r="Y433" s="1"/>
  <c r="L433"/>
  <c r="K433"/>
  <c r="Q399"/>
  <c r="P399"/>
  <c r="O399"/>
  <c r="U399" s="1"/>
  <c r="N399"/>
  <c r="M399"/>
  <c r="Y399" s="1"/>
  <c r="L399"/>
  <c r="K399"/>
  <c r="Q374"/>
  <c r="P374"/>
  <c r="O374"/>
  <c r="U374" s="1"/>
  <c r="N374"/>
  <c r="M374"/>
  <c r="Y374" s="1"/>
  <c r="L374"/>
  <c r="K374"/>
  <c r="Q344"/>
  <c r="P344"/>
  <c r="O344"/>
  <c r="U344" s="1"/>
  <c r="N344"/>
  <c r="M344"/>
  <c r="Y344" s="1"/>
  <c r="L344"/>
  <c r="K344"/>
  <c r="Q321"/>
  <c r="P321"/>
  <c r="O321"/>
  <c r="U321" s="1"/>
  <c r="N321"/>
  <c r="M321"/>
  <c r="Y321" s="1"/>
  <c r="L321"/>
  <c r="K321"/>
  <c r="Q308"/>
  <c r="P308"/>
  <c r="O308"/>
  <c r="U308" s="1"/>
  <c r="N308"/>
  <c r="M308"/>
  <c r="Y308" s="1"/>
  <c r="L308"/>
  <c r="K308"/>
  <c r="Q301"/>
  <c r="P301"/>
  <c r="O301"/>
  <c r="U301" s="1"/>
  <c r="N301"/>
  <c r="M301"/>
  <c r="Y301" s="1"/>
  <c r="L301"/>
  <c r="K301"/>
  <c r="Q291"/>
  <c r="P291"/>
  <c r="O291"/>
  <c r="U291" s="1"/>
  <c r="N291"/>
  <c r="M291"/>
  <c r="Y291" s="1"/>
  <c r="L291"/>
  <c r="K291"/>
  <c r="Q285"/>
  <c r="P285"/>
  <c r="O285"/>
  <c r="U285" s="1"/>
  <c r="N285"/>
  <c r="M285"/>
  <c r="Y285" s="1"/>
  <c r="L285"/>
  <c r="K285"/>
  <c r="Q275"/>
  <c r="P275"/>
  <c r="O275"/>
  <c r="U275" s="1"/>
  <c r="N275"/>
  <c r="M275"/>
  <c r="Y275" s="1"/>
  <c r="L275"/>
  <c r="K275"/>
  <c r="Q271"/>
  <c r="P271"/>
  <c r="O271"/>
  <c r="U271" s="1"/>
  <c r="N271"/>
  <c r="M271"/>
  <c r="Y271" s="1"/>
  <c r="L271"/>
  <c r="K271"/>
  <c r="Q267"/>
  <c r="P267"/>
  <c r="O267"/>
  <c r="U267" s="1"/>
  <c r="N267"/>
  <c r="M267"/>
  <c r="Y267" s="1"/>
  <c r="L267"/>
  <c r="K267"/>
  <c r="Q260"/>
  <c r="P260"/>
  <c r="O260"/>
  <c r="U260" s="1"/>
  <c r="N260"/>
  <c r="M260"/>
  <c r="Y260" s="1"/>
  <c r="L260"/>
  <c r="K260"/>
  <c r="Q261"/>
  <c r="P261"/>
  <c r="O261"/>
  <c r="U261" s="1"/>
  <c r="N261"/>
  <c r="M261"/>
  <c r="Y261" s="1"/>
  <c r="L261"/>
  <c r="K261"/>
  <c r="Q255"/>
  <c r="P255"/>
  <c r="O255"/>
  <c r="U255" s="1"/>
  <c r="N255"/>
  <c r="M255"/>
  <c r="Y255" s="1"/>
  <c r="L255"/>
  <c r="K255"/>
  <c r="Q454"/>
  <c r="P454"/>
  <c r="O454"/>
  <c r="U454" s="1"/>
  <c r="N454"/>
  <c r="M454"/>
  <c r="Y454" s="1"/>
  <c r="L454"/>
  <c r="K454"/>
  <c r="Q417"/>
  <c r="P417"/>
  <c r="O417"/>
  <c r="U417" s="1"/>
  <c r="N417"/>
  <c r="M417"/>
  <c r="Y417" s="1"/>
  <c r="L417"/>
  <c r="K417"/>
  <c r="Q384"/>
  <c r="P384"/>
  <c r="O384"/>
  <c r="U384" s="1"/>
  <c r="N384"/>
  <c r="M384"/>
  <c r="Y384" s="1"/>
  <c r="L384"/>
  <c r="K384"/>
  <c r="Q354"/>
  <c r="P354"/>
  <c r="O354"/>
  <c r="U354" s="1"/>
  <c r="N354"/>
  <c r="M354"/>
  <c r="Y354" s="1"/>
  <c r="L354"/>
  <c r="K354"/>
  <c r="Q330"/>
  <c r="P330"/>
  <c r="O330"/>
  <c r="U330" s="1"/>
  <c r="N330"/>
  <c r="M330"/>
  <c r="Y330" s="1"/>
  <c r="L330"/>
  <c r="K330"/>
  <c r="Q303"/>
  <c r="P303"/>
  <c r="O303"/>
  <c r="U303" s="1"/>
  <c r="N303"/>
  <c r="M303"/>
  <c r="Y303" s="1"/>
  <c r="L303"/>
  <c r="K303"/>
  <c r="Q290"/>
  <c r="P290"/>
  <c r="O290"/>
  <c r="U290" s="1"/>
  <c r="N290"/>
  <c r="M290"/>
  <c r="Y290" s="1"/>
  <c r="L290"/>
  <c r="K290"/>
  <c r="Q283"/>
  <c r="P283"/>
  <c r="O283"/>
  <c r="U283" s="1"/>
  <c r="N283"/>
  <c r="M283"/>
  <c r="Y283" s="1"/>
  <c r="L283"/>
  <c r="K283"/>
  <c r="Q272"/>
  <c r="P272"/>
  <c r="O272"/>
  <c r="U272" s="1"/>
  <c r="N272"/>
  <c r="M272"/>
  <c r="Y272" s="1"/>
  <c r="L272"/>
  <c r="K272"/>
  <c r="Q265"/>
  <c r="P265"/>
  <c r="O265"/>
  <c r="U265" s="1"/>
  <c r="N265"/>
  <c r="M265"/>
  <c r="Y265" s="1"/>
  <c r="L265"/>
  <c r="K265"/>
  <c r="Q258"/>
  <c r="P258"/>
  <c r="O258"/>
  <c r="U258" s="1"/>
  <c r="N258"/>
  <c r="M258"/>
  <c r="Y258" s="1"/>
  <c r="L258"/>
  <c r="K258"/>
  <c r="Q251"/>
  <c r="P251"/>
  <c r="O251"/>
  <c r="U251" s="1"/>
  <c r="N251"/>
  <c r="M251"/>
  <c r="Y251" s="1"/>
  <c r="L251"/>
  <c r="K251"/>
  <c r="Q248"/>
  <c r="P248"/>
  <c r="O248"/>
  <c r="U248" s="1"/>
  <c r="N248"/>
  <c r="M248"/>
  <c r="Y248" s="1"/>
  <c r="L248"/>
  <c r="K248"/>
  <c r="Q240"/>
  <c r="P240"/>
  <c r="O240"/>
  <c r="U240" s="1"/>
  <c r="N240"/>
  <c r="M240"/>
  <c r="Y240" s="1"/>
  <c r="L240"/>
  <c r="K240"/>
  <c r="Q241"/>
  <c r="P241"/>
  <c r="O241"/>
  <c r="U241" s="1"/>
  <c r="N241"/>
  <c r="M241"/>
  <c r="Y241" s="1"/>
  <c r="L241"/>
  <c r="K241"/>
  <c r="Q232"/>
  <c r="P232"/>
  <c r="O232"/>
  <c r="U232" s="1"/>
  <c r="N232"/>
  <c r="M232"/>
  <c r="Y232" s="1"/>
  <c r="L232"/>
  <c r="K232"/>
  <c r="Q437"/>
  <c r="P437"/>
  <c r="O437"/>
  <c r="U437" s="1"/>
  <c r="N437"/>
  <c r="M437"/>
  <c r="Y437" s="1"/>
  <c r="L437"/>
  <c r="K437"/>
  <c r="Q398"/>
  <c r="P398"/>
  <c r="O398"/>
  <c r="U398" s="1"/>
  <c r="N398"/>
  <c r="M398"/>
  <c r="Y398" s="1"/>
  <c r="L398"/>
  <c r="K398"/>
  <c r="Q367"/>
  <c r="P367"/>
  <c r="O367"/>
  <c r="U367" s="1"/>
  <c r="N367"/>
  <c r="M367"/>
  <c r="Y367" s="1"/>
  <c r="L367"/>
  <c r="K367"/>
  <c r="Q337"/>
  <c r="P337"/>
  <c r="O337"/>
  <c r="U337" s="1"/>
  <c r="N337"/>
  <c r="M337"/>
  <c r="Y337" s="1"/>
  <c r="L337"/>
  <c r="K337"/>
  <c r="Q310"/>
  <c r="P310"/>
  <c r="O310"/>
  <c r="U310" s="1"/>
  <c r="N310"/>
  <c r="M310"/>
  <c r="Y310" s="1"/>
  <c r="L310"/>
  <c r="K310"/>
  <c r="Q293"/>
  <c r="P293"/>
  <c r="O293"/>
  <c r="U293" s="1"/>
  <c r="N293"/>
  <c r="M293"/>
  <c r="Y293" s="1"/>
  <c r="L293"/>
  <c r="K293"/>
  <c r="Q286"/>
  <c r="P286"/>
  <c r="O286"/>
  <c r="U286" s="1"/>
  <c r="N286"/>
  <c r="M286"/>
  <c r="Y286" s="1"/>
  <c r="L286"/>
  <c r="K286"/>
  <c r="Q270"/>
  <c r="P270"/>
  <c r="O270"/>
  <c r="U270" s="1"/>
  <c r="N270"/>
  <c r="M270"/>
  <c r="Y270" s="1"/>
  <c r="L270"/>
  <c r="K270"/>
  <c r="Q264"/>
  <c r="P264"/>
  <c r="O264"/>
  <c r="U264" s="1"/>
  <c r="N264"/>
  <c r="M264"/>
  <c r="Y264" s="1"/>
  <c r="L264"/>
  <c r="K264"/>
  <c r="Q253"/>
  <c r="P253"/>
  <c r="O253"/>
  <c r="U253" s="1"/>
  <c r="N253"/>
  <c r="M253"/>
  <c r="Y253" s="1"/>
  <c r="L253"/>
  <c r="K253"/>
  <c r="Q246"/>
  <c r="P246"/>
  <c r="O246"/>
  <c r="U246" s="1"/>
  <c r="N246"/>
  <c r="M246"/>
  <c r="Y246" s="1"/>
  <c r="L246"/>
  <c r="K246"/>
  <c r="Q238"/>
  <c r="P238"/>
  <c r="O238"/>
  <c r="U238" s="1"/>
  <c r="N238"/>
  <c r="M238"/>
  <c r="Y238" s="1"/>
  <c r="L238"/>
  <c r="K238"/>
  <c r="Q231"/>
  <c r="P231"/>
  <c r="O231"/>
  <c r="U231" s="1"/>
  <c r="N231"/>
  <c r="M231"/>
  <c r="Y231" s="1"/>
  <c r="L231"/>
  <c r="K231"/>
  <c r="Q228"/>
  <c r="P228"/>
  <c r="O228"/>
  <c r="U228" s="1"/>
  <c r="N228"/>
  <c r="M228"/>
  <c r="Y228" s="1"/>
  <c r="L228"/>
  <c r="K228"/>
  <c r="Q222"/>
  <c r="P222"/>
  <c r="O222"/>
  <c r="U222" s="1"/>
  <c r="N222"/>
  <c r="M222"/>
  <c r="Y222" s="1"/>
  <c r="L222"/>
  <c r="K222"/>
  <c r="Q223"/>
  <c r="P223"/>
  <c r="O223"/>
  <c r="U223" s="1"/>
  <c r="N223"/>
  <c r="M223"/>
  <c r="Y223" s="1"/>
  <c r="L223"/>
  <c r="K223"/>
  <c r="Q216"/>
  <c r="P216"/>
  <c r="O216"/>
  <c r="U216" s="1"/>
  <c r="N216"/>
  <c r="M216"/>
  <c r="Y216" s="1"/>
  <c r="L216"/>
  <c r="K216"/>
  <c r="Q462"/>
  <c r="P462"/>
  <c r="O462"/>
  <c r="U462" s="1"/>
  <c r="N462"/>
  <c r="M462"/>
  <c r="Y462" s="1"/>
  <c r="L462"/>
  <c r="K462"/>
  <c r="Q423"/>
  <c r="P423"/>
  <c r="O423"/>
  <c r="U423" s="1"/>
  <c r="N423"/>
  <c r="M423"/>
  <c r="Y423" s="1"/>
  <c r="L423"/>
  <c r="K423"/>
  <c r="Q387"/>
  <c r="P387"/>
  <c r="O387"/>
  <c r="U387" s="1"/>
  <c r="N387"/>
  <c r="M387"/>
  <c r="Y387" s="1"/>
  <c r="L387"/>
  <c r="K387"/>
  <c r="Q351"/>
  <c r="P351"/>
  <c r="O351"/>
  <c r="U351" s="1"/>
  <c r="N351"/>
  <c r="M351"/>
  <c r="Y351" s="1"/>
  <c r="L351"/>
  <c r="K351"/>
  <c r="Q320"/>
  <c r="P320"/>
  <c r="O320"/>
  <c r="U320" s="1"/>
  <c r="N320"/>
  <c r="M320"/>
  <c r="Y320" s="1"/>
  <c r="L320"/>
  <c r="K320"/>
  <c r="Q296"/>
  <c r="P296"/>
  <c r="O296"/>
  <c r="U296" s="1"/>
  <c r="N296"/>
  <c r="M296"/>
  <c r="Y296" s="1"/>
  <c r="L296"/>
  <c r="K296"/>
  <c r="Q273"/>
  <c r="P273"/>
  <c r="O273"/>
  <c r="U273" s="1"/>
  <c r="N273"/>
  <c r="M273"/>
  <c r="Y273" s="1"/>
  <c r="L273"/>
  <c r="K273"/>
  <c r="Q268"/>
  <c r="P268"/>
  <c r="O268"/>
  <c r="U268" s="1"/>
  <c r="N268"/>
  <c r="M268"/>
  <c r="Y268" s="1"/>
  <c r="L268"/>
  <c r="K268"/>
  <c r="Q254"/>
  <c r="P254"/>
  <c r="O254"/>
  <c r="U254" s="1"/>
  <c r="N254"/>
  <c r="M254"/>
  <c r="Y254" s="1"/>
  <c r="L254"/>
  <c r="K254"/>
  <c r="Q247"/>
  <c r="P247"/>
  <c r="O247"/>
  <c r="U247" s="1"/>
  <c r="N247"/>
  <c r="M247"/>
  <c r="Y247" s="1"/>
  <c r="L247"/>
  <c r="K247"/>
  <c r="Q233"/>
  <c r="P233"/>
  <c r="O233"/>
  <c r="U233" s="1"/>
  <c r="N233"/>
  <c r="M233"/>
  <c r="Y233" s="1"/>
  <c r="L233"/>
  <c r="K233"/>
  <c r="Q227"/>
  <c r="P227"/>
  <c r="O227"/>
  <c r="U227" s="1"/>
  <c r="N227"/>
  <c r="M227"/>
  <c r="Y227" s="1"/>
  <c r="L227"/>
  <c r="K227"/>
  <c r="Q219"/>
  <c r="P219"/>
  <c r="O219"/>
  <c r="U219" s="1"/>
  <c r="N219"/>
  <c r="M219"/>
  <c r="Y219" s="1"/>
  <c r="L219"/>
  <c r="K219"/>
  <c r="Q212"/>
  <c r="P212"/>
  <c r="O212"/>
  <c r="U212" s="1"/>
  <c r="N212"/>
  <c r="M212"/>
  <c r="Y212" s="1"/>
  <c r="L212"/>
  <c r="K212"/>
  <c r="Q209"/>
  <c r="P209"/>
  <c r="O209"/>
  <c r="U209" s="1"/>
  <c r="N209"/>
  <c r="M209"/>
  <c r="Y209" s="1"/>
  <c r="L209"/>
  <c r="K209"/>
  <c r="Q200"/>
  <c r="P200"/>
  <c r="O200"/>
  <c r="U200" s="1"/>
  <c r="N200"/>
  <c r="M200"/>
  <c r="Y200" s="1"/>
  <c r="L200"/>
  <c r="K200"/>
  <c r="Q202"/>
  <c r="P202"/>
  <c r="O202"/>
  <c r="U202" s="1"/>
  <c r="N202"/>
  <c r="M202"/>
  <c r="Y202" s="1"/>
  <c r="L202"/>
  <c r="K202"/>
  <c r="Q196"/>
  <c r="P196"/>
  <c r="O196"/>
  <c r="U196" s="1"/>
  <c r="N196"/>
  <c r="M196"/>
  <c r="Y196" s="1"/>
  <c r="L196"/>
  <c r="K196"/>
  <c r="Q445"/>
  <c r="P445"/>
  <c r="O445"/>
  <c r="U445" s="1"/>
  <c r="N445"/>
  <c r="M445"/>
  <c r="Y445" s="1"/>
  <c r="L445"/>
  <c r="K445"/>
  <c r="Q408"/>
  <c r="P408"/>
  <c r="O408"/>
  <c r="U408" s="1"/>
  <c r="N408"/>
  <c r="M408"/>
  <c r="Y408" s="1"/>
  <c r="L408"/>
  <c r="K408"/>
  <c r="Q372"/>
  <c r="P372"/>
  <c r="O372"/>
  <c r="U372" s="1"/>
  <c r="N372"/>
  <c r="M372"/>
  <c r="Y372" s="1"/>
  <c r="L372"/>
  <c r="K372"/>
  <c r="Q338"/>
  <c r="P338"/>
  <c r="O338"/>
  <c r="U338" s="1"/>
  <c r="N338"/>
  <c r="M338"/>
  <c r="Y338" s="1"/>
  <c r="L338"/>
  <c r="K338"/>
  <c r="Q307"/>
  <c r="P307"/>
  <c r="O307"/>
  <c r="U307" s="1"/>
  <c r="N307"/>
  <c r="M307"/>
  <c r="Y307" s="1"/>
  <c r="L307"/>
  <c r="K307"/>
  <c r="Q276"/>
  <c r="P276"/>
  <c r="O276"/>
  <c r="U276" s="1"/>
  <c r="N276"/>
  <c r="M276"/>
  <c r="Y276" s="1"/>
  <c r="L276"/>
  <c r="K276"/>
  <c r="Q259"/>
  <c r="P259"/>
  <c r="O259"/>
  <c r="U259" s="1"/>
  <c r="N259"/>
  <c r="M259"/>
  <c r="Y259" s="1"/>
  <c r="L259"/>
  <c r="K259"/>
  <c r="Q252"/>
  <c r="P252"/>
  <c r="O252"/>
  <c r="U252" s="1"/>
  <c r="N252"/>
  <c r="M252"/>
  <c r="Y252" s="1"/>
  <c r="L252"/>
  <c r="K252"/>
  <c r="Q236"/>
  <c r="P236"/>
  <c r="O236"/>
  <c r="U236" s="1"/>
  <c r="N236"/>
  <c r="M236"/>
  <c r="Y236" s="1"/>
  <c r="L236"/>
  <c r="K236"/>
  <c r="Q230"/>
  <c r="P230"/>
  <c r="O230"/>
  <c r="U230" s="1"/>
  <c r="N230"/>
  <c r="M230"/>
  <c r="Y230" s="1"/>
  <c r="L230"/>
  <c r="K230"/>
  <c r="Q218"/>
  <c r="P218"/>
  <c r="O218"/>
  <c r="U218" s="1"/>
  <c r="N218"/>
  <c r="M218"/>
  <c r="Y218" s="1"/>
  <c r="L218"/>
  <c r="K218"/>
  <c r="Q211"/>
  <c r="P211"/>
  <c r="O211"/>
  <c r="U211" s="1"/>
  <c r="N211"/>
  <c r="M211"/>
  <c r="Y211" s="1"/>
  <c r="L211"/>
  <c r="K211"/>
  <c r="Q201"/>
  <c r="P201"/>
  <c r="O201"/>
  <c r="U201" s="1"/>
  <c r="N201"/>
  <c r="M201"/>
  <c r="Y201" s="1"/>
  <c r="L201"/>
  <c r="K201"/>
  <c r="Q195"/>
  <c r="P195"/>
  <c r="O195"/>
  <c r="U195" s="1"/>
  <c r="N195"/>
  <c r="M195"/>
  <c r="Y195" s="1"/>
  <c r="L195"/>
  <c r="K195"/>
  <c r="Q190"/>
  <c r="P190"/>
  <c r="O190"/>
  <c r="U190" s="1"/>
  <c r="N190"/>
  <c r="M190"/>
  <c r="Y190" s="1"/>
  <c r="L190"/>
  <c r="K190"/>
  <c r="Q183"/>
  <c r="P183"/>
  <c r="O183"/>
  <c r="U183" s="1"/>
  <c r="N183"/>
  <c r="M183"/>
  <c r="Y183" s="1"/>
  <c r="L183"/>
  <c r="K183"/>
  <c r="Q186"/>
  <c r="P186"/>
  <c r="O186"/>
  <c r="U186" s="1"/>
  <c r="N186"/>
  <c r="M186"/>
  <c r="Y186" s="1"/>
  <c r="L186"/>
  <c r="K186"/>
  <c r="Q177"/>
  <c r="P177"/>
  <c r="O177"/>
  <c r="U177" s="1"/>
  <c r="N177"/>
  <c r="M177"/>
  <c r="Y177" s="1"/>
  <c r="L177"/>
  <c r="K177"/>
  <c r="Q434"/>
  <c r="P434"/>
  <c r="O434"/>
  <c r="U434" s="1"/>
  <c r="N434"/>
  <c r="M434"/>
  <c r="Y434" s="1"/>
  <c r="L434"/>
  <c r="K434"/>
  <c r="Q395"/>
  <c r="P395"/>
  <c r="O395"/>
  <c r="U395" s="1"/>
  <c r="N395"/>
  <c r="M395"/>
  <c r="Y395" s="1"/>
  <c r="L395"/>
  <c r="K395"/>
  <c r="Q356"/>
  <c r="P356"/>
  <c r="O356"/>
  <c r="U356" s="1"/>
  <c r="N356"/>
  <c r="M356"/>
  <c r="Y356" s="1"/>
  <c r="L356"/>
  <c r="K356"/>
  <c r="Q324"/>
  <c r="P324"/>
  <c r="O324"/>
  <c r="U324" s="1"/>
  <c r="N324"/>
  <c r="M324"/>
  <c r="Y324" s="1"/>
  <c r="L324"/>
  <c r="K324"/>
  <c r="Q294"/>
  <c r="P294"/>
  <c r="O294"/>
  <c r="U294" s="1"/>
  <c r="N294"/>
  <c r="M294"/>
  <c r="Y294" s="1"/>
  <c r="L294"/>
  <c r="K294"/>
  <c r="Q263"/>
  <c r="P263"/>
  <c r="O263"/>
  <c r="U263" s="1"/>
  <c r="N263"/>
  <c r="M263"/>
  <c r="Y263" s="1"/>
  <c r="L263"/>
  <c r="K263"/>
  <c r="Q243"/>
  <c r="P243"/>
  <c r="O243"/>
  <c r="U243" s="1"/>
  <c r="N243"/>
  <c r="M243"/>
  <c r="Y243" s="1"/>
  <c r="L243"/>
  <c r="K243"/>
  <c r="Q237"/>
  <c r="P237"/>
  <c r="O237"/>
  <c r="U237" s="1"/>
  <c r="N237"/>
  <c r="M237"/>
  <c r="Y237" s="1"/>
  <c r="L237"/>
  <c r="K237"/>
  <c r="Q221"/>
  <c r="P221"/>
  <c r="O221"/>
  <c r="U221" s="1"/>
  <c r="N221"/>
  <c r="M221"/>
  <c r="Y221" s="1"/>
  <c r="L221"/>
  <c r="K221"/>
  <c r="Q214"/>
  <c r="P214"/>
  <c r="O214"/>
  <c r="U214" s="1"/>
  <c r="N214"/>
  <c r="M214"/>
  <c r="Y214" s="1"/>
  <c r="L214"/>
  <c r="K214"/>
  <c r="Q199"/>
  <c r="P199"/>
  <c r="O199"/>
  <c r="U199" s="1"/>
  <c r="N199"/>
  <c r="M199"/>
  <c r="Y199" s="1"/>
  <c r="L199"/>
  <c r="K199"/>
  <c r="Q193"/>
  <c r="P193"/>
  <c r="O193"/>
  <c r="U193" s="1"/>
  <c r="N193"/>
  <c r="M193"/>
  <c r="Y193" s="1"/>
  <c r="L193"/>
  <c r="K193"/>
  <c r="Q187"/>
  <c r="P187"/>
  <c r="O187"/>
  <c r="U187" s="1"/>
  <c r="N187"/>
  <c r="M187"/>
  <c r="Y187" s="1"/>
  <c r="L187"/>
  <c r="K187"/>
  <c r="Q178"/>
  <c r="P178"/>
  <c r="O178"/>
  <c r="U178" s="1"/>
  <c r="N178"/>
  <c r="M178"/>
  <c r="Y178" s="1"/>
  <c r="L178"/>
  <c r="K178"/>
  <c r="Q174"/>
  <c r="P174"/>
  <c r="O174"/>
  <c r="U174" s="1"/>
  <c r="N174"/>
  <c r="M174"/>
  <c r="Y174" s="1"/>
  <c r="L174"/>
  <c r="K174"/>
  <c r="Q165"/>
  <c r="P165"/>
  <c r="O165"/>
  <c r="U165" s="1"/>
  <c r="N165"/>
  <c r="M165"/>
  <c r="Y165" s="1"/>
  <c r="L165"/>
  <c r="K165"/>
  <c r="Q167"/>
  <c r="P167"/>
  <c r="O167"/>
  <c r="U167" s="1"/>
  <c r="N167"/>
  <c r="M167"/>
  <c r="Y167" s="1"/>
  <c r="L167"/>
  <c r="K167"/>
  <c r="Q160"/>
  <c r="P160"/>
  <c r="O160"/>
  <c r="U160" s="1"/>
  <c r="N160"/>
  <c r="M160"/>
  <c r="Y160" s="1"/>
  <c r="L160"/>
  <c r="K160"/>
  <c r="Q466"/>
  <c r="P466"/>
  <c r="O466"/>
  <c r="U466" s="1"/>
  <c r="N466"/>
  <c r="M466"/>
  <c r="Y466" s="1"/>
  <c r="L466"/>
  <c r="K466"/>
  <c r="Q424"/>
  <c r="P424"/>
  <c r="O424"/>
  <c r="U424" s="1"/>
  <c r="N424"/>
  <c r="M424"/>
  <c r="Y424" s="1"/>
  <c r="L424"/>
  <c r="K424"/>
  <c r="Q381"/>
  <c r="P381"/>
  <c r="O381"/>
  <c r="U381" s="1"/>
  <c r="N381"/>
  <c r="M381"/>
  <c r="Y381" s="1"/>
  <c r="L381"/>
  <c r="K381"/>
  <c r="Q345"/>
  <c r="P345"/>
  <c r="O345"/>
  <c r="U345" s="1"/>
  <c r="N345"/>
  <c r="M345"/>
  <c r="Y345" s="1"/>
  <c r="L345"/>
  <c r="K345"/>
  <c r="Q312"/>
  <c r="P312"/>
  <c r="O312"/>
  <c r="U312" s="1"/>
  <c r="N312"/>
  <c r="M312"/>
  <c r="Y312" s="1"/>
  <c r="L312"/>
  <c r="K312"/>
  <c r="Q279"/>
  <c r="P279"/>
  <c r="O279"/>
  <c r="U279" s="1"/>
  <c r="N279"/>
  <c r="M279"/>
  <c r="Y279" s="1"/>
  <c r="L279"/>
  <c r="K279"/>
  <c r="Q249"/>
  <c r="P249"/>
  <c r="O249"/>
  <c r="U249" s="1"/>
  <c r="N249"/>
  <c r="M249"/>
  <c r="Y249" s="1"/>
  <c r="L249"/>
  <c r="K249"/>
  <c r="Q229"/>
  <c r="P229"/>
  <c r="O229"/>
  <c r="U229" s="1"/>
  <c r="N229"/>
  <c r="M229"/>
  <c r="Y229" s="1"/>
  <c r="L229"/>
  <c r="K229"/>
  <c r="Q224"/>
  <c r="P224"/>
  <c r="O224"/>
  <c r="U224" s="1"/>
  <c r="N224"/>
  <c r="M224"/>
  <c r="Y224" s="1"/>
  <c r="L224"/>
  <c r="K224"/>
  <c r="Q206"/>
  <c r="P206"/>
  <c r="O206"/>
  <c r="U206" s="1"/>
  <c r="N206"/>
  <c r="M206"/>
  <c r="Y206" s="1"/>
  <c r="L206"/>
  <c r="K206"/>
  <c r="Q198"/>
  <c r="P198"/>
  <c r="O198"/>
  <c r="U198" s="1"/>
  <c r="N198"/>
  <c r="M198"/>
  <c r="Y198" s="1"/>
  <c r="L198"/>
  <c r="K198"/>
  <c r="Q188"/>
  <c r="P188"/>
  <c r="O188"/>
  <c r="U188" s="1"/>
  <c r="N188"/>
  <c r="M188"/>
  <c r="Y188" s="1"/>
  <c r="L188"/>
  <c r="K188"/>
  <c r="Q179"/>
  <c r="P179"/>
  <c r="O179"/>
  <c r="U179" s="1"/>
  <c r="N179"/>
  <c r="M179"/>
  <c r="Y179" s="1"/>
  <c r="L179"/>
  <c r="K179"/>
  <c r="Q168"/>
  <c r="P168"/>
  <c r="O168"/>
  <c r="U168" s="1"/>
  <c r="N168"/>
  <c r="M168"/>
  <c r="Y168" s="1"/>
  <c r="L168"/>
  <c r="K168"/>
  <c r="Q161"/>
  <c r="P161"/>
  <c r="O161"/>
  <c r="U161" s="1"/>
  <c r="N161"/>
  <c r="M161"/>
  <c r="Y161" s="1"/>
  <c r="L161"/>
  <c r="K161"/>
  <c r="Q157"/>
  <c r="P157"/>
  <c r="O157"/>
  <c r="U157" s="1"/>
  <c r="N157"/>
  <c r="M157"/>
  <c r="Y157" s="1"/>
  <c r="L157"/>
  <c r="K157"/>
  <c r="Q149"/>
  <c r="P149"/>
  <c r="O149"/>
  <c r="U149" s="1"/>
  <c r="N149"/>
  <c r="M149"/>
  <c r="Y149" s="1"/>
  <c r="L149"/>
  <c r="K149"/>
  <c r="Q151"/>
  <c r="P151"/>
  <c r="O151"/>
  <c r="U151" s="1"/>
  <c r="N151"/>
  <c r="M151"/>
  <c r="Y151" s="1"/>
  <c r="L151"/>
  <c r="K151"/>
  <c r="Q140"/>
  <c r="P140"/>
  <c r="O140"/>
  <c r="U140" s="1"/>
  <c r="N140"/>
  <c r="M140"/>
  <c r="Y140" s="1"/>
  <c r="L140"/>
  <c r="K140"/>
  <c r="Q457"/>
  <c r="P457"/>
  <c r="O457"/>
  <c r="U457" s="1"/>
  <c r="N457"/>
  <c r="M457"/>
  <c r="Y457" s="1"/>
  <c r="L457"/>
  <c r="K457"/>
  <c r="Q412"/>
  <c r="P412"/>
  <c r="O412"/>
  <c r="U412" s="1"/>
  <c r="N412"/>
  <c r="M412"/>
  <c r="Y412" s="1"/>
  <c r="L412"/>
  <c r="K412"/>
  <c r="Q373"/>
  <c r="P373"/>
  <c r="O373"/>
  <c r="U373" s="1"/>
  <c r="N373"/>
  <c r="M373"/>
  <c r="Y373" s="1"/>
  <c r="L373"/>
  <c r="K373"/>
  <c r="Q335"/>
  <c r="P335"/>
  <c r="O335"/>
  <c r="U335" s="1"/>
  <c r="N335"/>
  <c r="M335"/>
  <c r="Y335" s="1"/>
  <c r="L335"/>
  <c r="K335"/>
  <c r="Q300"/>
  <c r="P300"/>
  <c r="O300"/>
  <c r="U300" s="1"/>
  <c r="N300"/>
  <c r="M300"/>
  <c r="Y300" s="1"/>
  <c r="L300"/>
  <c r="K300"/>
  <c r="Q266"/>
  <c r="P266"/>
  <c r="O266"/>
  <c r="N266"/>
  <c r="M266"/>
  <c r="L266"/>
  <c r="K266"/>
  <c r="Q235"/>
  <c r="P235"/>
  <c r="O235"/>
  <c r="U235" s="1"/>
  <c r="N235"/>
  <c r="M235"/>
  <c r="Y235" s="1"/>
  <c r="L235"/>
  <c r="K235"/>
  <c r="Q217"/>
  <c r="P217"/>
  <c r="O217"/>
  <c r="U217" s="1"/>
  <c r="N217"/>
  <c r="M217"/>
  <c r="Y217" s="1"/>
  <c r="L217"/>
  <c r="K217"/>
  <c r="Q208"/>
  <c r="P208"/>
  <c r="O208"/>
  <c r="U208" s="1"/>
  <c r="N208"/>
  <c r="M208"/>
  <c r="Y208" s="1"/>
  <c r="L208"/>
  <c r="K208"/>
  <c r="Q191"/>
  <c r="P191"/>
  <c r="O191"/>
  <c r="U191" s="1"/>
  <c r="N191"/>
  <c r="M191"/>
  <c r="Y191" s="1"/>
  <c r="L191"/>
  <c r="K191"/>
  <c r="Q184"/>
  <c r="P184"/>
  <c r="O184"/>
  <c r="U184" s="1"/>
  <c r="N184"/>
  <c r="M184"/>
  <c r="Y184" s="1"/>
  <c r="L184"/>
  <c r="K184"/>
  <c r="Q171"/>
  <c r="P171"/>
  <c r="O171"/>
  <c r="U171" s="1"/>
  <c r="N171"/>
  <c r="M171"/>
  <c r="Y171" s="1"/>
  <c r="L171"/>
  <c r="K171"/>
  <c r="Q162"/>
  <c r="P162"/>
  <c r="O162"/>
  <c r="U162" s="1"/>
  <c r="N162"/>
  <c r="M162"/>
  <c r="Y162" s="1"/>
  <c r="L162"/>
  <c r="K162"/>
  <c r="Q153"/>
  <c r="P153"/>
  <c r="O153"/>
  <c r="U153" s="1"/>
  <c r="N153"/>
  <c r="M153"/>
  <c r="Y153" s="1"/>
  <c r="L153"/>
  <c r="K153"/>
  <c r="Q144"/>
  <c r="P144"/>
  <c r="O144"/>
  <c r="U144" s="1"/>
  <c r="N144"/>
  <c r="M144"/>
  <c r="Y144" s="1"/>
  <c r="L144"/>
  <c r="K144"/>
  <c r="Q139"/>
  <c r="P139"/>
  <c r="O139"/>
  <c r="U139" s="1"/>
  <c r="N139"/>
  <c r="M139"/>
  <c r="Y139" s="1"/>
  <c r="L139"/>
  <c r="K139"/>
  <c r="Q131"/>
  <c r="P131"/>
  <c r="O131"/>
  <c r="U131" s="1"/>
  <c r="N131"/>
  <c r="M131"/>
  <c r="Y131" s="1"/>
  <c r="L131"/>
  <c r="K131"/>
  <c r="Q132"/>
  <c r="P132"/>
  <c r="O132"/>
  <c r="U132" s="1"/>
  <c r="N132"/>
  <c r="M132"/>
  <c r="Y132" s="1"/>
  <c r="L132"/>
  <c r="K132"/>
  <c r="Q124"/>
  <c r="P124"/>
  <c r="O124"/>
  <c r="U124" s="1"/>
  <c r="N124"/>
  <c r="M124"/>
  <c r="Y124" s="1"/>
  <c r="L124"/>
  <c r="K124"/>
  <c r="Q444"/>
  <c r="P444"/>
  <c r="O444"/>
  <c r="U444" s="1"/>
  <c r="N444"/>
  <c r="M444"/>
  <c r="Y444" s="1"/>
  <c r="L444"/>
  <c r="K444"/>
  <c r="Q400"/>
  <c r="P400"/>
  <c r="O400"/>
  <c r="U400" s="1"/>
  <c r="N400"/>
  <c r="M400"/>
  <c r="Y400" s="1"/>
  <c r="L400"/>
  <c r="K400"/>
  <c r="Q360"/>
  <c r="P360"/>
  <c r="O360"/>
  <c r="U360" s="1"/>
  <c r="N360"/>
  <c r="M360"/>
  <c r="Y360" s="1"/>
  <c r="L360"/>
  <c r="K360"/>
  <c r="Q323"/>
  <c r="P323"/>
  <c r="O323"/>
  <c r="U323" s="1"/>
  <c r="N323"/>
  <c r="M323"/>
  <c r="Y323" s="1"/>
  <c r="L323"/>
  <c r="K323"/>
  <c r="Q289"/>
  <c r="P289"/>
  <c r="O289"/>
  <c r="U289" s="1"/>
  <c r="N289"/>
  <c r="M289"/>
  <c r="Y289" s="1"/>
  <c r="L289"/>
  <c r="K289"/>
  <c r="Q256"/>
  <c r="P256"/>
  <c r="O256"/>
  <c r="U256" s="1"/>
  <c r="N256"/>
  <c r="M256"/>
  <c r="Y256" s="1"/>
  <c r="L256"/>
  <c r="K256"/>
  <c r="Q225"/>
  <c r="P225"/>
  <c r="O225"/>
  <c r="U225" s="1"/>
  <c r="N225"/>
  <c r="M225"/>
  <c r="Y225" s="1"/>
  <c r="L225"/>
  <c r="K225"/>
  <c r="Q203"/>
  <c r="P203"/>
  <c r="O203"/>
  <c r="U203" s="1"/>
  <c r="N203"/>
  <c r="M203"/>
  <c r="Y203" s="1"/>
  <c r="L203"/>
  <c r="K203"/>
  <c r="Q197"/>
  <c r="P197"/>
  <c r="O197"/>
  <c r="U197" s="1"/>
  <c r="N197"/>
  <c r="M197"/>
  <c r="Y197" s="1"/>
  <c r="L197"/>
  <c r="K197"/>
  <c r="Q180"/>
  <c r="P180"/>
  <c r="O180"/>
  <c r="U180" s="1"/>
  <c r="N180"/>
  <c r="M180"/>
  <c r="Y180" s="1"/>
  <c r="L180"/>
  <c r="K180"/>
  <c r="Q170"/>
  <c r="P170"/>
  <c r="O170"/>
  <c r="U170" s="1"/>
  <c r="N170"/>
  <c r="M170"/>
  <c r="Y170" s="1"/>
  <c r="L170"/>
  <c r="K170"/>
  <c r="Q156"/>
  <c r="P156"/>
  <c r="O156"/>
  <c r="U156" s="1"/>
  <c r="N156"/>
  <c r="M156"/>
  <c r="Y156" s="1"/>
  <c r="L156"/>
  <c r="K156"/>
  <c r="Q147"/>
  <c r="P147"/>
  <c r="O147"/>
  <c r="U147" s="1"/>
  <c r="N147"/>
  <c r="M147"/>
  <c r="Y147" s="1"/>
  <c r="L147"/>
  <c r="K147"/>
  <c r="Q137"/>
  <c r="P137"/>
  <c r="O137"/>
  <c r="U137" s="1"/>
  <c r="N137"/>
  <c r="M137"/>
  <c r="Y137" s="1"/>
  <c r="L137"/>
  <c r="K137"/>
  <c r="Q129"/>
  <c r="P129"/>
  <c r="O129"/>
  <c r="U129" s="1"/>
  <c r="N129"/>
  <c r="M129"/>
  <c r="Y129" s="1"/>
  <c r="L129"/>
  <c r="K129"/>
  <c r="Q126"/>
  <c r="P126"/>
  <c r="O126"/>
  <c r="U126" s="1"/>
  <c r="N126"/>
  <c r="M126"/>
  <c r="Y126" s="1"/>
  <c r="L126"/>
  <c r="K126"/>
  <c r="Q116"/>
  <c r="P116"/>
  <c r="O116"/>
  <c r="U116" s="1"/>
  <c r="N116"/>
  <c r="M116"/>
  <c r="Y116" s="1"/>
  <c r="L116"/>
  <c r="K116"/>
  <c r="Q118"/>
  <c r="P118"/>
  <c r="O118"/>
  <c r="U118" s="1"/>
  <c r="N118"/>
  <c r="M118"/>
  <c r="Y118" s="1"/>
  <c r="L118"/>
  <c r="K118"/>
  <c r="Q108"/>
  <c r="P108"/>
  <c r="O108"/>
  <c r="U108" s="1"/>
  <c r="N108"/>
  <c r="M108"/>
  <c r="Y108" s="1"/>
  <c r="L108"/>
  <c r="K108"/>
  <c r="Q436"/>
  <c r="P436"/>
  <c r="O436"/>
  <c r="U436" s="1"/>
  <c r="N436"/>
  <c r="M436"/>
  <c r="Y436" s="1"/>
  <c r="L436"/>
  <c r="K436"/>
  <c r="Q392"/>
  <c r="P392"/>
  <c r="O392"/>
  <c r="U392" s="1"/>
  <c r="N392"/>
  <c r="M392"/>
  <c r="Y392" s="1"/>
  <c r="L392"/>
  <c r="K392"/>
  <c r="Q352"/>
  <c r="P352"/>
  <c r="O352"/>
  <c r="U352" s="1"/>
  <c r="N352"/>
  <c r="M352"/>
  <c r="Y352" s="1"/>
  <c r="L352"/>
  <c r="K352"/>
  <c r="Q314"/>
  <c r="P314"/>
  <c r="O314"/>
  <c r="U314" s="1"/>
  <c r="N314"/>
  <c r="M314"/>
  <c r="Y314" s="1"/>
  <c r="L314"/>
  <c r="K314"/>
  <c r="Q278"/>
  <c r="P278"/>
  <c r="O278"/>
  <c r="U278" s="1"/>
  <c r="N278"/>
  <c r="M278"/>
  <c r="Y278" s="1"/>
  <c r="L278"/>
  <c r="K278"/>
  <c r="Q244"/>
  <c r="P244"/>
  <c r="O244"/>
  <c r="U244" s="1"/>
  <c r="N244"/>
  <c r="M244"/>
  <c r="Y244" s="1"/>
  <c r="L244"/>
  <c r="K244"/>
  <c r="Q213"/>
  <c r="P213"/>
  <c r="O213"/>
  <c r="U213" s="1"/>
  <c r="N213"/>
  <c r="M213"/>
  <c r="Y213" s="1"/>
  <c r="L213"/>
  <c r="K213"/>
  <c r="Q192"/>
  <c r="P192"/>
  <c r="O192"/>
  <c r="U192" s="1"/>
  <c r="N192"/>
  <c r="M192"/>
  <c r="Y192" s="1"/>
  <c r="L192"/>
  <c r="K192"/>
  <c r="Q185"/>
  <c r="P185"/>
  <c r="O185"/>
  <c r="U185" s="1"/>
  <c r="N185"/>
  <c r="M185"/>
  <c r="Y185" s="1"/>
  <c r="L185"/>
  <c r="K185"/>
  <c r="Q166"/>
  <c r="P166"/>
  <c r="O166"/>
  <c r="U166" s="1"/>
  <c r="N166"/>
  <c r="M166"/>
  <c r="Y166" s="1"/>
  <c r="L166"/>
  <c r="K166"/>
  <c r="Q159"/>
  <c r="P159"/>
  <c r="O159"/>
  <c r="U159" s="1"/>
  <c r="N159"/>
  <c r="M159"/>
  <c r="Y159" s="1"/>
  <c r="L159"/>
  <c r="K159"/>
  <c r="Q141"/>
  <c r="P141"/>
  <c r="O141"/>
  <c r="U141" s="1"/>
  <c r="N141"/>
  <c r="M141"/>
  <c r="Y141" s="1"/>
  <c r="L141"/>
  <c r="K141"/>
  <c r="Q133"/>
  <c r="P133"/>
  <c r="O133"/>
  <c r="U133" s="1"/>
  <c r="N133"/>
  <c r="M133"/>
  <c r="Y133" s="1"/>
  <c r="L133"/>
  <c r="K133"/>
  <c r="Q125"/>
  <c r="P125"/>
  <c r="O125"/>
  <c r="U125" s="1"/>
  <c r="N125"/>
  <c r="M125"/>
  <c r="Y125" s="1"/>
  <c r="L125"/>
  <c r="K125"/>
  <c r="Q115"/>
  <c r="P115"/>
  <c r="O115"/>
  <c r="U115" s="1"/>
  <c r="N115"/>
  <c r="M115"/>
  <c r="Y115" s="1"/>
  <c r="L115"/>
  <c r="K115"/>
  <c r="Q110"/>
  <c r="P110"/>
  <c r="O110"/>
  <c r="U110" s="1"/>
  <c r="N110"/>
  <c r="M110"/>
  <c r="Y110" s="1"/>
  <c r="L110"/>
  <c r="K110"/>
  <c r="Q102"/>
  <c r="P102"/>
  <c r="O102"/>
  <c r="U102" s="1"/>
  <c r="N102"/>
  <c r="M102"/>
  <c r="Y102" s="1"/>
  <c r="L102"/>
  <c r="K102"/>
  <c r="Q104"/>
  <c r="P104"/>
  <c r="O104"/>
  <c r="U104" s="1"/>
  <c r="N104"/>
  <c r="M104"/>
  <c r="Y104" s="1"/>
  <c r="L104"/>
  <c r="K104"/>
  <c r="Q96"/>
  <c r="P96"/>
  <c r="O96"/>
  <c r="U96" s="1"/>
  <c r="N96"/>
  <c r="M96"/>
  <c r="Y96" s="1"/>
  <c r="L96"/>
  <c r="K96"/>
  <c r="Q429"/>
  <c r="P429"/>
  <c r="O429"/>
  <c r="U429" s="1"/>
  <c r="N429"/>
  <c r="M429"/>
  <c r="Y429" s="1"/>
  <c r="L429"/>
  <c r="K429"/>
  <c r="Q386"/>
  <c r="P386"/>
  <c r="O386"/>
  <c r="U386" s="1"/>
  <c r="N386"/>
  <c r="M386"/>
  <c r="Y386" s="1"/>
  <c r="L386"/>
  <c r="K386"/>
  <c r="Q343"/>
  <c r="P343"/>
  <c r="O343"/>
  <c r="U343" s="1"/>
  <c r="N343"/>
  <c r="M343"/>
  <c r="Y343" s="1"/>
  <c r="L343"/>
  <c r="K343"/>
  <c r="Q306"/>
  <c r="P306"/>
  <c r="O306"/>
  <c r="U306" s="1"/>
  <c r="N306"/>
  <c r="M306"/>
  <c r="Y306" s="1"/>
  <c r="L306"/>
  <c r="K306"/>
  <c r="Q269"/>
  <c r="P269"/>
  <c r="O269"/>
  <c r="U269" s="1"/>
  <c r="N269"/>
  <c r="M269"/>
  <c r="Y269" s="1"/>
  <c r="L269"/>
  <c r="K269"/>
  <c r="Q234"/>
  <c r="P234"/>
  <c r="O234"/>
  <c r="U234" s="1"/>
  <c r="N234"/>
  <c r="M234"/>
  <c r="Y234" s="1"/>
  <c r="L234"/>
  <c r="K234"/>
  <c r="Q204"/>
  <c r="P204"/>
  <c r="O204"/>
  <c r="U204" s="1"/>
  <c r="N204"/>
  <c r="M204"/>
  <c r="Y204" s="1"/>
  <c r="L204"/>
  <c r="K204"/>
  <c r="Q182"/>
  <c r="P182"/>
  <c r="O182"/>
  <c r="U182" s="1"/>
  <c r="N182"/>
  <c r="M182"/>
  <c r="Y182" s="1"/>
  <c r="L182"/>
  <c r="K182"/>
  <c r="Q175"/>
  <c r="P175"/>
  <c r="O175"/>
  <c r="U175" s="1"/>
  <c r="N175"/>
  <c r="M175"/>
  <c r="Y175" s="1"/>
  <c r="L175"/>
  <c r="K175"/>
  <c r="Q154"/>
  <c r="P154"/>
  <c r="O154"/>
  <c r="U154" s="1"/>
  <c r="N154"/>
  <c r="M154"/>
  <c r="Y154" s="1"/>
  <c r="L154"/>
  <c r="K154"/>
  <c r="Q146"/>
  <c r="P146"/>
  <c r="O146"/>
  <c r="U146" s="1"/>
  <c r="N146"/>
  <c r="M146"/>
  <c r="Y146" s="1"/>
  <c r="L146"/>
  <c r="K146"/>
  <c r="Q130"/>
  <c r="P130"/>
  <c r="O130"/>
  <c r="U130" s="1"/>
  <c r="N130"/>
  <c r="M130"/>
  <c r="Y130" s="1"/>
  <c r="L130"/>
  <c r="K130"/>
  <c r="Q122"/>
  <c r="P122"/>
  <c r="O122"/>
  <c r="U122" s="1"/>
  <c r="N122"/>
  <c r="M122"/>
  <c r="Y122" s="1"/>
  <c r="L122"/>
  <c r="K122"/>
  <c r="Q113"/>
  <c r="P113"/>
  <c r="O113"/>
  <c r="U113" s="1"/>
  <c r="N113"/>
  <c r="M113"/>
  <c r="Y113" s="1"/>
  <c r="L113"/>
  <c r="K113"/>
  <c r="Q105"/>
  <c r="P105"/>
  <c r="O105"/>
  <c r="U105" s="1"/>
  <c r="N105"/>
  <c r="M105"/>
  <c r="Y105" s="1"/>
  <c r="L105"/>
  <c r="K105"/>
  <c r="Q100"/>
  <c r="P100"/>
  <c r="O100"/>
  <c r="U100" s="1"/>
  <c r="N100"/>
  <c r="M100"/>
  <c r="Y100" s="1"/>
  <c r="L100"/>
  <c r="K100"/>
  <c r="Q91"/>
  <c r="P91"/>
  <c r="O91"/>
  <c r="U91" s="1"/>
  <c r="N91"/>
  <c r="M91"/>
  <c r="Y91" s="1"/>
  <c r="L91"/>
  <c r="K91"/>
  <c r="Q92"/>
  <c r="P92"/>
  <c r="O92"/>
  <c r="U92" s="1"/>
  <c r="N92"/>
  <c r="M92"/>
  <c r="Y92" s="1"/>
  <c r="L92"/>
  <c r="K92"/>
  <c r="Q84"/>
  <c r="P84"/>
  <c r="O84"/>
  <c r="U84" s="1"/>
  <c r="N84"/>
  <c r="M84"/>
  <c r="Y84" s="1"/>
  <c r="L84"/>
  <c r="K84"/>
  <c r="Q467"/>
  <c r="P467"/>
  <c r="O467"/>
  <c r="U467" s="1"/>
  <c r="N467"/>
  <c r="M467"/>
  <c r="Y467" s="1"/>
  <c r="L467"/>
  <c r="K467"/>
  <c r="Q422"/>
  <c r="P422"/>
  <c r="O422"/>
  <c r="U422" s="1"/>
  <c r="N422"/>
  <c r="M422"/>
  <c r="Y422" s="1"/>
  <c r="L422"/>
  <c r="K422"/>
  <c r="Q378"/>
  <c r="P378"/>
  <c r="O378"/>
  <c r="U378" s="1"/>
  <c r="N378"/>
  <c r="M378"/>
  <c r="Y378" s="1"/>
  <c r="L378"/>
  <c r="K378"/>
  <c r="Q336"/>
  <c r="P336"/>
  <c r="O336"/>
  <c r="U336" s="1"/>
  <c r="N336"/>
  <c r="M336"/>
  <c r="Y336" s="1"/>
  <c r="L336"/>
  <c r="K336"/>
  <c r="Q299"/>
  <c r="P299"/>
  <c r="O299"/>
  <c r="U299" s="1"/>
  <c r="N299"/>
  <c r="M299"/>
  <c r="Y299" s="1"/>
  <c r="L299"/>
  <c r="K299"/>
  <c r="Q262"/>
  <c r="P262"/>
  <c r="O262"/>
  <c r="U262" s="1"/>
  <c r="N262"/>
  <c r="M262"/>
  <c r="Y262" s="1"/>
  <c r="L262"/>
  <c r="K262"/>
  <c r="Q226"/>
  <c r="P226"/>
  <c r="O226"/>
  <c r="U226" s="1"/>
  <c r="N226"/>
  <c r="M226"/>
  <c r="Y226" s="1"/>
  <c r="L226"/>
  <c r="K226"/>
  <c r="Q194"/>
  <c r="P194"/>
  <c r="O194"/>
  <c r="U194" s="1"/>
  <c r="N194"/>
  <c r="M194"/>
  <c r="Y194" s="1"/>
  <c r="L194"/>
  <c r="K194"/>
  <c r="Q172"/>
  <c r="P172"/>
  <c r="O172"/>
  <c r="U172" s="1"/>
  <c r="N172"/>
  <c r="M172"/>
  <c r="Y172" s="1"/>
  <c r="L172"/>
  <c r="K172"/>
  <c r="Q164"/>
  <c r="P164"/>
  <c r="O164"/>
  <c r="U164" s="1"/>
  <c r="N164"/>
  <c r="M164"/>
  <c r="Y164" s="1"/>
  <c r="L164"/>
  <c r="K164"/>
  <c r="Q143"/>
  <c r="P143"/>
  <c r="O143"/>
  <c r="U143" s="1"/>
  <c r="N143"/>
  <c r="M143"/>
  <c r="Y143" s="1"/>
  <c r="L143"/>
  <c r="K143"/>
  <c r="Q135"/>
  <c r="P135"/>
  <c r="O135"/>
  <c r="U135" s="1"/>
  <c r="N135"/>
  <c r="M135"/>
  <c r="Y135" s="1"/>
  <c r="L135"/>
  <c r="K135"/>
  <c r="Q121"/>
  <c r="P121"/>
  <c r="O121"/>
  <c r="U121" s="1"/>
  <c r="N121"/>
  <c r="M121"/>
  <c r="Y121" s="1"/>
  <c r="L121"/>
  <c r="K121"/>
  <c r="Q112"/>
  <c r="P112"/>
  <c r="O112"/>
  <c r="U112" s="1"/>
  <c r="N112"/>
  <c r="M112"/>
  <c r="Y112" s="1"/>
  <c r="L112"/>
  <c r="K112"/>
  <c r="Q101"/>
  <c r="P101"/>
  <c r="O101"/>
  <c r="U101" s="1"/>
  <c r="N101"/>
  <c r="M101"/>
  <c r="Y101" s="1"/>
  <c r="L101"/>
  <c r="K101"/>
  <c r="Q95"/>
  <c r="P95"/>
  <c r="O95"/>
  <c r="U95" s="1"/>
  <c r="N95"/>
  <c r="M95"/>
  <c r="Y95" s="1"/>
  <c r="L95"/>
  <c r="K95"/>
  <c r="Q89"/>
  <c r="P89"/>
  <c r="O89"/>
  <c r="U89" s="1"/>
  <c r="N89"/>
  <c r="M89"/>
  <c r="Y89" s="1"/>
  <c r="L89"/>
  <c r="K89"/>
  <c r="Q81"/>
  <c r="P81"/>
  <c r="O81"/>
  <c r="U81" s="1"/>
  <c r="N81"/>
  <c r="M81"/>
  <c r="Y81" s="1"/>
  <c r="L81"/>
  <c r="K81"/>
  <c r="Q83"/>
  <c r="P83"/>
  <c r="O83"/>
  <c r="U83" s="1"/>
  <c r="N83"/>
  <c r="M83"/>
  <c r="Y83" s="1"/>
  <c r="L83"/>
  <c r="K83"/>
  <c r="Q75"/>
  <c r="P75"/>
  <c r="O75"/>
  <c r="U75" s="1"/>
  <c r="N75"/>
  <c r="M75"/>
  <c r="Y75" s="1"/>
  <c r="L75"/>
  <c r="K75"/>
  <c r="Q463"/>
  <c r="P463"/>
  <c r="O463"/>
  <c r="U463" s="1"/>
  <c r="N463"/>
  <c r="M463"/>
  <c r="Y463" s="1"/>
  <c r="L463"/>
  <c r="K463"/>
  <c r="Q416"/>
  <c r="P416"/>
  <c r="O416"/>
  <c r="U416" s="1"/>
  <c r="N416"/>
  <c r="M416"/>
  <c r="Y416" s="1"/>
  <c r="L416"/>
  <c r="K416"/>
  <c r="Q375"/>
  <c r="P375"/>
  <c r="O375"/>
  <c r="U375" s="1"/>
  <c r="N375"/>
  <c r="M375"/>
  <c r="Y375" s="1"/>
  <c r="L375"/>
  <c r="K375"/>
  <c r="Q333"/>
  <c r="P333"/>
  <c r="O333"/>
  <c r="U333" s="1"/>
  <c r="N333"/>
  <c r="M333"/>
  <c r="Y333" s="1"/>
  <c r="L333"/>
  <c r="K333"/>
  <c r="Q295"/>
  <c r="P295"/>
  <c r="O295"/>
  <c r="U295" s="1"/>
  <c r="N295"/>
  <c r="M295"/>
  <c r="Y295" s="1"/>
  <c r="L295"/>
  <c r="K295"/>
  <c r="Q257"/>
  <c r="P257"/>
  <c r="O257"/>
  <c r="U257" s="1"/>
  <c r="N257"/>
  <c r="M257"/>
  <c r="Y257" s="1"/>
  <c r="L257"/>
  <c r="K257"/>
  <c r="Q220"/>
  <c r="P220"/>
  <c r="O220"/>
  <c r="U220" s="1"/>
  <c r="N220"/>
  <c r="M220"/>
  <c r="Y220" s="1"/>
  <c r="L220"/>
  <c r="K220"/>
  <c r="Q189"/>
  <c r="P189"/>
  <c r="O189"/>
  <c r="U189" s="1"/>
  <c r="N189"/>
  <c r="M189"/>
  <c r="Y189" s="1"/>
  <c r="L189"/>
  <c r="K189"/>
  <c r="Q163"/>
  <c r="P163"/>
  <c r="O163"/>
  <c r="U163" s="1"/>
  <c r="N163"/>
  <c r="M163"/>
  <c r="Y163" s="1"/>
  <c r="L163"/>
  <c r="K163"/>
  <c r="Q155"/>
  <c r="P155"/>
  <c r="O155"/>
  <c r="U155" s="1"/>
  <c r="N155"/>
  <c r="M155"/>
  <c r="Y155" s="1"/>
  <c r="L155"/>
  <c r="K155"/>
  <c r="Q134"/>
  <c r="P134"/>
  <c r="O134"/>
  <c r="U134" s="1"/>
  <c r="N134"/>
  <c r="M134"/>
  <c r="Y134" s="1"/>
  <c r="L134"/>
  <c r="K134"/>
  <c r="Q127"/>
  <c r="P127"/>
  <c r="O127"/>
  <c r="U127" s="1"/>
  <c r="N127"/>
  <c r="M127"/>
  <c r="Y127" s="1"/>
  <c r="L127"/>
  <c r="K127"/>
  <c r="Q111"/>
  <c r="P111"/>
  <c r="O111"/>
  <c r="U111" s="1"/>
  <c r="N111"/>
  <c r="M111"/>
  <c r="Y111" s="1"/>
  <c r="L111"/>
  <c r="K111"/>
  <c r="Q103"/>
  <c r="P103"/>
  <c r="O103"/>
  <c r="U103" s="1"/>
  <c r="N103"/>
  <c r="M103"/>
  <c r="Y103" s="1"/>
  <c r="L103"/>
  <c r="K103"/>
  <c r="Q94"/>
  <c r="P94"/>
  <c r="O94"/>
  <c r="U94" s="1"/>
  <c r="N94"/>
  <c r="M94"/>
  <c r="Y94" s="1"/>
  <c r="L94"/>
  <c r="K94"/>
  <c r="Q86"/>
  <c r="P86"/>
  <c r="O86"/>
  <c r="U86" s="1"/>
  <c r="N86"/>
  <c r="M86"/>
  <c r="Y86" s="1"/>
  <c r="L86"/>
  <c r="K86"/>
  <c r="Q80"/>
  <c r="P80"/>
  <c r="O80"/>
  <c r="U80" s="1"/>
  <c r="N80"/>
  <c r="M80"/>
  <c r="Y80" s="1"/>
  <c r="L80"/>
  <c r="K80"/>
  <c r="Q72"/>
  <c r="P72"/>
  <c r="O72"/>
  <c r="U72" s="1"/>
  <c r="N72"/>
  <c r="M72"/>
  <c r="Y72" s="1"/>
  <c r="L72"/>
  <c r="K72"/>
  <c r="Q74"/>
  <c r="P74"/>
  <c r="O74"/>
  <c r="U74" s="1"/>
  <c r="N74"/>
  <c r="M74"/>
  <c r="Y74" s="1"/>
  <c r="L74"/>
  <c r="K74"/>
  <c r="Q66"/>
  <c r="P66"/>
  <c r="O66"/>
  <c r="U66" s="1"/>
  <c r="N66"/>
  <c r="M66"/>
  <c r="Y66" s="1"/>
  <c r="L66"/>
  <c r="K66"/>
  <c r="Q458"/>
  <c r="P458"/>
  <c r="O458"/>
  <c r="U458" s="1"/>
  <c r="N458"/>
  <c r="M458"/>
  <c r="Y458" s="1"/>
  <c r="L458"/>
  <c r="K458"/>
  <c r="Q411"/>
  <c r="P411"/>
  <c r="O411"/>
  <c r="U411" s="1"/>
  <c r="N411"/>
  <c r="M411"/>
  <c r="Y411" s="1"/>
  <c r="L411"/>
  <c r="K411"/>
  <c r="Q366"/>
  <c r="P366"/>
  <c r="O366"/>
  <c r="U366" s="1"/>
  <c r="N366"/>
  <c r="M366"/>
  <c r="Y366" s="1"/>
  <c r="L366"/>
  <c r="K366"/>
  <c r="Q328"/>
  <c r="P328"/>
  <c r="O328"/>
  <c r="U328" s="1"/>
  <c r="N328"/>
  <c r="M328"/>
  <c r="Y328" s="1"/>
  <c r="L328"/>
  <c r="K328"/>
  <c r="Q287"/>
  <c r="P287"/>
  <c r="O287"/>
  <c r="U287" s="1"/>
  <c r="N287"/>
  <c r="M287"/>
  <c r="Y287" s="1"/>
  <c r="L287"/>
  <c r="K287"/>
  <c r="Q250"/>
  <c r="P250"/>
  <c r="O250"/>
  <c r="U250" s="1"/>
  <c r="N250"/>
  <c r="M250"/>
  <c r="Y250" s="1"/>
  <c r="L250"/>
  <c r="K250"/>
  <c r="Q215"/>
  <c r="P215"/>
  <c r="O215"/>
  <c r="U215" s="1"/>
  <c r="N215"/>
  <c r="M215"/>
  <c r="Y215" s="1"/>
  <c r="L215"/>
  <c r="K215"/>
  <c r="Q181"/>
  <c r="P181"/>
  <c r="O181"/>
  <c r="U181" s="1"/>
  <c r="N181"/>
  <c r="M181"/>
  <c r="Y181" s="1"/>
  <c r="L181"/>
  <c r="K181"/>
  <c r="Q158"/>
  <c r="P158"/>
  <c r="O158"/>
  <c r="U158" s="1"/>
  <c r="N158"/>
  <c r="M158"/>
  <c r="Y158" s="1"/>
  <c r="L158"/>
  <c r="K158"/>
  <c r="Q150"/>
  <c r="P150"/>
  <c r="O150"/>
  <c r="U150" s="1"/>
  <c r="N150"/>
  <c r="M150"/>
  <c r="Y150" s="1"/>
  <c r="L150"/>
  <c r="K150"/>
  <c r="Q128"/>
  <c r="P128"/>
  <c r="O128"/>
  <c r="U128" s="1"/>
  <c r="N128"/>
  <c r="M128"/>
  <c r="Y128" s="1"/>
  <c r="L128"/>
  <c r="K128"/>
  <c r="Q120"/>
  <c r="P120"/>
  <c r="O120"/>
  <c r="U120" s="1"/>
  <c r="N120"/>
  <c r="M120"/>
  <c r="Y120" s="1"/>
  <c r="L120"/>
  <c r="K120"/>
  <c r="Q106"/>
  <c r="P106"/>
  <c r="O106"/>
  <c r="U106" s="1"/>
  <c r="N106"/>
  <c r="M106"/>
  <c r="Y106" s="1"/>
  <c r="L106"/>
  <c r="K106"/>
  <c r="Q98"/>
  <c r="P98"/>
  <c r="O98"/>
  <c r="U98" s="1"/>
  <c r="N98"/>
  <c r="M98"/>
  <c r="Y98" s="1"/>
  <c r="L98"/>
  <c r="K98"/>
  <c r="Q87"/>
  <c r="P87"/>
  <c r="O87"/>
  <c r="U87" s="1"/>
  <c r="N87"/>
  <c r="M87"/>
  <c r="Y87" s="1"/>
  <c r="L87"/>
  <c r="K87"/>
  <c r="Q79"/>
  <c r="P79"/>
  <c r="O79"/>
  <c r="U79" s="1"/>
  <c r="N79"/>
  <c r="M79"/>
  <c r="Y79" s="1"/>
  <c r="L79"/>
  <c r="K79"/>
  <c r="Q76"/>
  <c r="P76"/>
  <c r="O76"/>
  <c r="U76" s="1"/>
  <c r="N76"/>
  <c r="M76"/>
  <c r="Y76" s="1"/>
  <c r="L76"/>
  <c r="K76"/>
  <c r="Q67"/>
  <c r="P67"/>
  <c r="O67"/>
  <c r="U67" s="1"/>
  <c r="N67"/>
  <c r="M67"/>
  <c r="Y67" s="1"/>
  <c r="L67"/>
  <c r="K67"/>
  <c r="Q68"/>
  <c r="P68"/>
  <c r="O68"/>
  <c r="U68" s="1"/>
  <c r="N68"/>
  <c r="M68"/>
  <c r="Y68" s="1"/>
  <c r="L68"/>
  <c r="K68"/>
  <c r="Q61"/>
  <c r="P61"/>
  <c r="O61"/>
  <c r="U61" s="1"/>
  <c r="N61"/>
  <c r="M61"/>
  <c r="Y61" s="1"/>
  <c r="L61"/>
  <c r="K61"/>
  <c r="Q455"/>
  <c r="P455"/>
  <c r="O455"/>
  <c r="U455" s="1"/>
  <c r="N455"/>
  <c r="M455"/>
  <c r="Y455" s="1"/>
  <c r="L455"/>
  <c r="K455"/>
  <c r="Q407"/>
  <c r="P407"/>
  <c r="O407"/>
  <c r="U407" s="1"/>
  <c r="N407"/>
  <c r="M407"/>
  <c r="Y407" s="1"/>
  <c r="L407"/>
  <c r="K407"/>
  <c r="Q363"/>
  <c r="P363"/>
  <c r="O363"/>
  <c r="U363" s="1"/>
  <c r="N363"/>
  <c r="M363"/>
  <c r="Y363" s="1"/>
  <c r="L363"/>
  <c r="K363"/>
  <c r="Q322"/>
  <c r="P322"/>
  <c r="O322"/>
  <c r="U322" s="1"/>
  <c r="N322"/>
  <c r="M322"/>
  <c r="Y322" s="1"/>
  <c r="L322"/>
  <c r="K322"/>
  <c r="Q284"/>
  <c r="P284"/>
  <c r="O284"/>
  <c r="U284" s="1"/>
  <c r="N284"/>
  <c r="M284"/>
  <c r="Y284" s="1"/>
  <c r="L284"/>
  <c r="K284"/>
  <c r="Q245"/>
  <c r="P245"/>
  <c r="O245"/>
  <c r="U245" s="1"/>
  <c r="N245"/>
  <c r="M245"/>
  <c r="Y245" s="1"/>
  <c r="L245"/>
  <c r="K245"/>
  <c r="Q210"/>
  <c r="P210"/>
  <c r="O210"/>
  <c r="U210" s="1"/>
  <c r="N210"/>
  <c r="M210"/>
  <c r="Y210" s="1"/>
  <c r="L210"/>
  <c r="K210"/>
  <c r="Q176"/>
  <c r="P176"/>
  <c r="O176"/>
  <c r="U176" s="1"/>
  <c r="N176"/>
  <c r="M176"/>
  <c r="Y176" s="1"/>
  <c r="L176"/>
  <c r="K176"/>
  <c r="Q152"/>
  <c r="P152"/>
  <c r="O152"/>
  <c r="U152" s="1"/>
  <c r="N152"/>
  <c r="M152"/>
  <c r="Y152" s="1"/>
  <c r="L152"/>
  <c r="K152"/>
  <c r="Q142"/>
  <c r="P142"/>
  <c r="O142"/>
  <c r="U142" s="1"/>
  <c r="N142"/>
  <c r="M142"/>
  <c r="Y142" s="1"/>
  <c r="L142"/>
  <c r="K142"/>
  <c r="Q123"/>
  <c r="P123"/>
  <c r="O123"/>
  <c r="U123" s="1"/>
  <c r="N123"/>
  <c r="M123"/>
  <c r="Y123" s="1"/>
  <c r="L123"/>
  <c r="K123"/>
  <c r="Q114"/>
  <c r="P114"/>
  <c r="O114"/>
  <c r="U114" s="1"/>
  <c r="N114"/>
  <c r="M114"/>
  <c r="Y114" s="1"/>
  <c r="L114"/>
  <c r="K114"/>
  <c r="Q99"/>
  <c r="P99"/>
  <c r="O99"/>
  <c r="U99" s="1"/>
  <c r="N99"/>
  <c r="M99"/>
  <c r="Y99" s="1"/>
  <c r="L99"/>
  <c r="K99"/>
  <c r="Q90"/>
  <c r="P90"/>
  <c r="O90"/>
  <c r="U90" s="1"/>
  <c r="N90"/>
  <c r="M90"/>
  <c r="Y90" s="1"/>
  <c r="L90"/>
  <c r="K90"/>
  <c r="Q82"/>
  <c r="P82"/>
  <c r="O82"/>
  <c r="U82" s="1"/>
  <c r="N82"/>
  <c r="M82"/>
  <c r="Y82" s="1"/>
  <c r="L82"/>
  <c r="K82"/>
  <c r="Q73"/>
  <c r="P73"/>
  <c r="O73"/>
  <c r="U73" s="1"/>
  <c r="N73"/>
  <c r="M73"/>
  <c r="Y73" s="1"/>
  <c r="L73"/>
  <c r="K73"/>
  <c r="Q70"/>
  <c r="P70"/>
  <c r="O70"/>
  <c r="U70" s="1"/>
  <c r="N70"/>
  <c r="M70"/>
  <c r="Y70" s="1"/>
  <c r="L70"/>
  <c r="K70"/>
  <c r="Q62"/>
  <c r="P62"/>
  <c r="O62"/>
  <c r="U62" s="1"/>
  <c r="N62"/>
  <c r="M62"/>
  <c r="Y62" s="1"/>
  <c r="L62"/>
  <c r="K62"/>
  <c r="Q63"/>
  <c r="P63"/>
  <c r="O63"/>
  <c r="U63" s="1"/>
  <c r="N63"/>
  <c r="M63"/>
  <c r="Y63" s="1"/>
  <c r="L63"/>
  <c r="K63"/>
  <c r="Q56"/>
  <c r="P56"/>
  <c r="O56"/>
  <c r="U56" s="1"/>
  <c r="N56"/>
  <c r="M56"/>
  <c r="Y56" s="1"/>
  <c r="L56"/>
  <c r="K56"/>
  <c r="Q451"/>
  <c r="P451"/>
  <c r="O451"/>
  <c r="U451" s="1"/>
  <c r="N451"/>
  <c r="M451"/>
  <c r="Y451" s="1"/>
  <c r="L451"/>
  <c r="K451"/>
  <c r="Q405"/>
  <c r="P405"/>
  <c r="O405"/>
  <c r="U405" s="1"/>
  <c r="N405"/>
  <c r="M405"/>
  <c r="Y405" s="1"/>
  <c r="L405"/>
  <c r="K405"/>
  <c r="Q359"/>
  <c r="P359"/>
  <c r="O359"/>
  <c r="U359" s="1"/>
  <c r="N359"/>
  <c r="M359"/>
  <c r="Y359" s="1"/>
  <c r="L359"/>
  <c r="K359"/>
  <c r="Q318"/>
  <c r="P318"/>
  <c r="O318"/>
  <c r="U318" s="1"/>
  <c r="N318"/>
  <c r="M318"/>
  <c r="Y318" s="1"/>
  <c r="L318"/>
  <c r="K318"/>
  <c r="Q280"/>
  <c r="P280"/>
  <c r="O280"/>
  <c r="U280" s="1"/>
  <c r="N280"/>
  <c r="M280"/>
  <c r="Y280" s="1"/>
  <c r="L280"/>
  <c r="K280"/>
  <c r="Q242"/>
  <c r="P242"/>
  <c r="O242"/>
  <c r="U242" s="1"/>
  <c r="N242"/>
  <c r="M242"/>
  <c r="Y242" s="1"/>
  <c r="L242"/>
  <c r="K242"/>
  <c r="Q207"/>
  <c r="P207"/>
  <c r="O207"/>
  <c r="U207" s="1"/>
  <c r="N207"/>
  <c r="M207"/>
  <c r="Y207" s="1"/>
  <c r="L207"/>
  <c r="K207"/>
  <c r="Q173"/>
  <c r="P173"/>
  <c r="O173"/>
  <c r="U173" s="1"/>
  <c r="N173"/>
  <c r="M173"/>
  <c r="Y173" s="1"/>
  <c r="L173"/>
  <c r="K173"/>
  <c r="Q148"/>
  <c r="P148"/>
  <c r="O148"/>
  <c r="U148" s="1"/>
  <c r="N148"/>
  <c r="M148"/>
  <c r="Y148" s="1"/>
  <c r="L148"/>
  <c r="K148"/>
  <c r="Q138"/>
  <c r="P138"/>
  <c r="O138"/>
  <c r="U138" s="1"/>
  <c r="N138"/>
  <c r="M138"/>
  <c r="Y138" s="1"/>
  <c r="L138"/>
  <c r="K138"/>
  <c r="Q119"/>
  <c r="P119"/>
  <c r="O119"/>
  <c r="U119" s="1"/>
  <c r="N119"/>
  <c r="M119"/>
  <c r="Y119" s="1"/>
  <c r="L119"/>
  <c r="K119"/>
  <c r="Q109"/>
  <c r="P109"/>
  <c r="O109"/>
  <c r="U109" s="1"/>
  <c r="N109"/>
  <c r="M109"/>
  <c r="Y109" s="1"/>
  <c r="L109"/>
  <c r="K109"/>
  <c r="Q97"/>
  <c r="P97"/>
  <c r="O97"/>
  <c r="U97" s="1"/>
  <c r="N97"/>
  <c r="M97"/>
  <c r="Y97" s="1"/>
  <c r="L97"/>
  <c r="K97"/>
  <c r="Q88"/>
  <c r="P88"/>
  <c r="O88"/>
  <c r="U88" s="1"/>
  <c r="N88"/>
  <c r="M88"/>
  <c r="Y88" s="1"/>
  <c r="L88"/>
  <c r="K88"/>
  <c r="Q78"/>
  <c r="P78"/>
  <c r="O78"/>
  <c r="U78" s="1"/>
  <c r="N78"/>
  <c r="M78"/>
  <c r="Y78" s="1"/>
  <c r="L78"/>
  <c r="K78"/>
  <c r="Q71"/>
  <c r="P71"/>
  <c r="O71"/>
  <c r="U71" s="1"/>
  <c r="N71"/>
  <c r="M71"/>
  <c r="Y71" s="1"/>
  <c r="L71"/>
  <c r="K71"/>
  <c r="Q65"/>
  <c r="P65"/>
  <c r="O65"/>
  <c r="U65" s="1"/>
  <c r="N65"/>
  <c r="M65"/>
  <c r="Y65" s="1"/>
  <c r="L65"/>
  <c r="K65"/>
  <c r="Q59"/>
  <c r="P59"/>
  <c r="O59"/>
  <c r="U59" s="1"/>
  <c r="N59"/>
  <c r="M59"/>
  <c r="Y59" s="1"/>
  <c r="L59"/>
  <c r="K59"/>
  <c r="Q60"/>
  <c r="P60"/>
  <c r="O60"/>
  <c r="U60" s="1"/>
  <c r="N60"/>
  <c r="M60"/>
  <c r="Y60" s="1"/>
  <c r="L60"/>
  <c r="K60"/>
  <c r="Q55"/>
  <c r="P55"/>
  <c r="O55"/>
  <c r="U55" s="1"/>
  <c r="N55"/>
  <c r="M55"/>
  <c r="Y55" s="1"/>
  <c r="L55"/>
  <c r="K55"/>
  <c r="Q449"/>
  <c r="P449"/>
  <c r="O449"/>
  <c r="U449" s="1"/>
  <c r="N449"/>
  <c r="M449"/>
  <c r="Y449" s="1"/>
  <c r="L449"/>
  <c r="K449"/>
  <c r="Q403"/>
  <c r="P403"/>
  <c r="O403"/>
  <c r="U403" s="1"/>
  <c r="N403"/>
  <c r="M403"/>
  <c r="Y403" s="1"/>
  <c r="L403"/>
  <c r="K403"/>
  <c r="Q357"/>
  <c r="P357"/>
  <c r="O357"/>
  <c r="U357" s="1"/>
  <c r="N357"/>
  <c r="M357"/>
  <c r="Y357" s="1"/>
  <c r="L357"/>
  <c r="K357"/>
  <c r="Q315"/>
  <c r="P315"/>
  <c r="O315"/>
  <c r="U315" s="1"/>
  <c r="N315"/>
  <c r="M315"/>
  <c r="Y315" s="1"/>
  <c r="L315"/>
  <c r="K315"/>
  <c r="Q277"/>
  <c r="P277"/>
  <c r="O277"/>
  <c r="U277" s="1"/>
  <c r="N277"/>
  <c r="M277"/>
  <c r="Y277" s="1"/>
  <c r="L277"/>
  <c r="K277"/>
  <c r="Q239"/>
  <c r="P239"/>
  <c r="O239"/>
  <c r="U239" s="1"/>
  <c r="N239"/>
  <c r="M239"/>
  <c r="Y239" s="1"/>
  <c r="L239"/>
  <c r="K239"/>
  <c r="Q205"/>
  <c r="P205"/>
  <c r="O205"/>
  <c r="U205" s="1"/>
  <c r="N205"/>
  <c r="M205"/>
  <c r="Y205" s="1"/>
  <c r="L205"/>
  <c r="K205"/>
  <c r="Q169"/>
  <c r="P169"/>
  <c r="O169"/>
  <c r="U169" s="1"/>
  <c r="N169"/>
  <c r="M169"/>
  <c r="Y169" s="1"/>
  <c r="L169"/>
  <c r="K169"/>
  <c r="Q145"/>
  <c r="P145"/>
  <c r="O145"/>
  <c r="U145" s="1"/>
  <c r="N145"/>
  <c r="M145"/>
  <c r="Y145" s="1"/>
  <c r="L145"/>
  <c r="K145"/>
  <c r="Q136"/>
  <c r="P136"/>
  <c r="O136"/>
  <c r="U136" s="1"/>
  <c r="N136"/>
  <c r="M136"/>
  <c r="Y136" s="1"/>
  <c r="L136"/>
  <c r="K136"/>
  <c r="Q117"/>
  <c r="P117"/>
  <c r="O117"/>
  <c r="U117" s="1"/>
  <c r="N117"/>
  <c r="M117"/>
  <c r="Y117" s="1"/>
  <c r="L117"/>
  <c r="K117"/>
  <c r="Q107"/>
  <c r="P107"/>
  <c r="O107"/>
  <c r="U107" s="1"/>
  <c r="N107"/>
  <c r="M107"/>
  <c r="Y107" s="1"/>
  <c r="L107"/>
  <c r="K107"/>
  <c r="Q93"/>
  <c r="P93"/>
  <c r="O93"/>
  <c r="U93" s="1"/>
  <c r="N93"/>
  <c r="M93"/>
  <c r="Y93" s="1"/>
  <c r="L93"/>
  <c r="K93"/>
  <c r="Q85"/>
  <c r="P85"/>
  <c r="O85"/>
  <c r="U85" s="1"/>
  <c r="N85"/>
  <c r="M85"/>
  <c r="Y85" s="1"/>
  <c r="L85"/>
  <c r="K85"/>
  <c r="Q77"/>
  <c r="P77"/>
  <c r="O77"/>
  <c r="U77" s="1"/>
  <c r="N77"/>
  <c r="M77"/>
  <c r="Y77" s="1"/>
  <c r="L77"/>
  <c r="K77"/>
  <c r="Q69"/>
  <c r="P69"/>
  <c r="O69"/>
  <c r="U69" s="1"/>
  <c r="N69"/>
  <c r="M69"/>
  <c r="Y69" s="1"/>
  <c r="L69"/>
  <c r="K69"/>
  <c r="Q64"/>
  <c r="P64"/>
  <c r="O64"/>
  <c r="U64" s="1"/>
  <c r="N64"/>
  <c r="M64"/>
  <c r="Y64" s="1"/>
  <c r="L64"/>
  <c r="K64"/>
  <c r="Q57"/>
  <c r="P57"/>
  <c r="O57"/>
  <c r="U57" s="1"/>
  <c r="N57"/>
  <c r="M57"/>
  <c r="Y57" s="1"/>
  <c r="L57"/>
  <c r="K57"/>
  <c r="Q58"/>
  <c r="P58"/>
  <c r="O58"/>
  <c r="U58" s="1"/>
  <c r="N58"/>
  <c r="M58"/>
  <c r="Y58" s="1"/>
  <c r="L58"/>
  <c r="K58"/>
  <c r="Z20" l="1"/>
  <c r="Z21"/>
  <c r="Z22"/>
  <c r="Z23"/>
  <c r="Y266"/>
  <c r="X266"/>
  <c r="W266"/>
  <c r="V266"/>
  <c r="U266"/>
  <c r="T266"/>
  <c r="S266"/>
  <c r="R266"/>
  <c r="R58"/>
  <c r="S58"/>
  <c r="T58"/>
  <c r="V58"/>
  <c r="W58"/>
  <c r="X58"/>
  <c r="R57"/>
  <c r="S57"/>
  <c r="T57"/>
  <c r="V57"/>
  <c r="W57"/>
  <c r="X57"/>
  <c r="R64"/>
  <c r="S64"/>
  <c r="T64"/>
  <c r="V64"/>
  <c r="W64"/>
  <c r="X64"/>
  <c r="R69"/>
  <c r="S69"/>
  <c r="T69"/>
  <c r="V69"/>
  <c r="W69"/>
  <c r="X69"/>
  <c r="R77"/>
  <c r="S77"/>
  <c r="T77"/>
  <c r="V77"/>
  <c r="W77"/>
  <c r="X77"/>
  <c r="R85"/>
  <c r="S85"/>
  <c r="T85"/>
  <c r="V85"/>
  <c r="W85"/>
  <c r="X85"/>
  <c r="R93"/>
  <c r="S93"/>
  <c r="T93"/>
  <c r="V93"/>
  <c r="W93"/>
  <c r="X93"/>
  <c r="R107"/>
  <c r="S107"/>
  <c r="T107"/>
  <c r="V107"/>
  <c r="W107"/>
  <c r="X107"/>
  <c r="R117"/>
  <c r="S117"/>
  <c r="T117"/>
  <c r="V117"/>
  <c r="W117"/>
  <c r="X117"/>
  <c r="R136"/>
  <c r="S136"/>
  <c r="T136"/>
  <c r="V136"/>
  <c r="W136"/>
  <c r="X136"/>
  <c r="R145"/>
  <c r="S145"/>
  <c r="T145"/>
  <c r="V145"/>
  <c r="W145"/>
  <c r="X145"/>
  <c r="R169"/>
  <c r="S169"/>
  <c r="T169"/>
  <c r="V169"/>
  <c r="W169"/>
  <c r="X169"/>
  <c r="R205"/>
  <c r="S205"/>
  <c r="T205"/>
  <c r="V205"/>
  <c r="W205"/>
  <c r="X205"/>
  <c r="R239"/>
  <c r="S239"/>
  <c r="T239"/>
  <c r="V239"/>
  <c r="W239"/>
  <c r="X239"/>
  <c r="R277"/>
  <c r="S277"/>
  <c r="T277"/>
  <c r="V277"/>
  <c r="W277"/>
  <c r="X277"/>
  <c r="R315"/>
  <c r="S315"/>
  <c r="T315"/>
  <c r="V315"/>
  <c r="W315"/>
  <c r="X315"/>
  <c r="R357"/>
  <c r="S357"/>
  <c r="T357"/>
  <c r="V357"/>
  <c r="W357"/>
  <c r="X357"/>
  <c r="R403"/>
  <c r="S403"/>
  <c r="T403"/>
  <c r="V403"/>
  <c r="W403"/>
  <c r="X403"/>
  <c r="R449"/>
  <c r="S449"/>
  <c r="T449"/>
  <c r="V449"/>
  <c r="W449"/>
  <c r="X449"/>
  <c r="R55"/>
  <c r="S55"/>
  <c r="T55"/>
  <c r="V55"/>
  <c r="W55"/>
  <c r="X55"/>
  <c r="R60"/>
  <c r="S60"/>
  <c r="T60"/>
  <c r="V60"/>
  <c r="W60"/>
  <c r="X60"/>
  <c r="R59"/>
  <c r="S59"/>
  <c r="T59"/>
  <c r="V59"/>
  <c r="W59"/>
  <c r="X59"/>
  <c r="R65"/>
  <c r="S65"/>
  <c r="T65"/>
  <c r="V65"/>
  <c r="W65"/>
  <c r="X65"/>
  <c r="R71"/>
  <c r="S71"/>
  <c r="T71"/>
  <c r="V71"/>
  <c r="W71"/>
  <c r="X71"/>
  <c r="R78"/>
  <c r="S78"/>
  <c r="T78"/>
  <c r="V78"/>
  <c r="W78"/>
  <c r="X78"/>
  <c r="R88"/>
  <c r="S88"/>
  <c r="T88"/>
  <c r="V88"/>
  <c r="W88"/>
  <c r="X88"/>
  <c r="R97"/>
  <c r="S97"/>
  <c r="T97"/>
  <c r="V97"/>
  <c r="W97"/>
  <c r="X97"/>
  <c r="R109"/>
  <c r="S109"/>
  <c r="T109"/>
  <c r="V109"/>
  <c r="W109"/>
  <c r="X109"/>
  <c r="R119"/>
  <c r="S119"/>
  <c r="T119"/>
  <c r="V119"/>
  <c r="W119"/>
  <c r="X119"/>
  <c r="R138"/>
  <c r="S138"/>
  <c r="T138"/>
  <c r="V138"/>
  <c r="W138"/>
  <c r="X138"/>
  <c r="R148"/>
  <c r="S148"/>
  <c r="T148"/>
  <c r="V148"/>
  <c r="W148"/>
  <c r="X148"/>
  <c r="R173"/>
  <c r="S173"/>
  <c r="T173"/>
  <c r="V173"/>
  <c r="W173"/>
  <c r="X173"/>
  <c r="R207"/>
  <c r="S207"/>
  <c r="T207"/>
  <c r="V207"/>
  <c r="W207"/>
  <c r="X207"/>
  <c r="R242"/>
  <c r="S242"/>
  <c r="T242"/>
  <c r="V242"/>
  <c r="W242"/>
  <c r="X242"/>
  <c r="R280"/>
  <c r="S280"/>
  <c r="T280"/>
  <c r="V280"/>
  <c r="W280"/>
  <c r="X280"/>
  <c r="R318"/>
  <c r="S318"/>
  <c r="T318"/>
  <c r="V318"/>
  <c r="W318"/>
  <c r="X318"/>
  <c r="R359"/>
  <c r="S359"/>
  <c r="T359"/>
  <c r="V359"/>
  <c r="W359"/>
  <c r="X359"/>
  <c r="R405"/>
  <c r="S405"/>
  <c r="T405"/>
  <c r="V405"/>
  <c r="W405"/>
  <c r="X405"/>
  <c r="R451"/>
  <c r="S451"/>
  <c r="T451"/>
  <c r="V451"/>
  <c r="W451"/>
  <c r="X451"/>
  <c r="R56"/>
  <c r="S56"/>
  <c r="T56"/>
  <c r="V56"/>
  <c r="W56"/>
  <c r="X56"/>
  <c r="R63"/>
  <c r="S63"/>
  <c r="T63"/>
  <c r="V63"/>
  <c r="W63"/>
  <c r="X63"/>
  <c r="R62"/>
  <c r="S62"/>
  <c r="T62"/>
  <c r="V62"/>
  <c r="W62"/>
  <c r="X62"/>
  <c r="R70"/>
  <c r="S70"/>
  <c r="T70"/>
  <c r="V70"/>
  <c r="W70"/>
  <c r="X70"/>
  <c r="R73"/>
  <c r="S73"/>
  <c r="T73"/>
  <c r="V73"/>
  <c r="W73"/>
  <c r="X73"/>
  <c r="R82"/>
  <c r="S82"/>
  <c r="T82"/>
  <c r="V82"/>
  <c r="W82"/>
  <c r="X82"/>
  <c r="R90"/>
  <c r="S90"/>
  <c r="T90"/>
  <c r="V90"/>
  <c r="W90"/>
  <c r="X90"/>
  <c r="R99"/>
  <c r="S99"/>
  <c r="T99"/>
  <c r="V99"/>
  <c r="W99"/>
  <c r="X99"/>
  <c r="R114"/>
  <c r="S114"/>
  <c r="T114"/>
  <c r="V114"/>
  <c r="W114"/>
  <c r="X114"/>
  <c r="R123"/>
  <c r="S123"/>
  <c r="T123"/>
  <c r="V123"/>
  <c r="W123"/>
  <c r="X123"/>
  <c r="R142"/>
  <c r="S142"/>
  <c r="T142"/>
  <c r="V142"/>
  <c r="W142"/>
  <c r="X142"/>
  <c r="R152"/>
  <c r="S152"/>
  <c r="T152"/>
  <c r="V152"/>
  <c r="W152"/>
  <c r="X152"/>
  <c r="R176"/>
  <c r="S176"/>
  <c r="T176"/>
  <c r="V176"/>
  <c r="W176"/>
  <c r="X176"/>
  <c r="R210"/>
  <c r="S210"/>
  <c r="T210"/>
  <c r="V210"/>
  <c r="W210"/>
  <c r="X210"/>
  <c r="R245"/>
  <c r="S245"/>
  <c r="T245"/>
  <c r="V245"/>
  <c r="W245"/>
  <c r="X245"/>
  <c r="R284"/>
  <c r="S284"/>
  <c r="T284"/>
  <c r="V284"/>
  <c r="W284"/>
  <c r="X284"/>
  <c r="R322"/>
  <c r="S322"/>
  <c r="T322"/>
  <c r="V322"/>
  <c r="W322"/>
  <c r="X322"/>
  <c r="R363"/>
  <c r="S363"/>
  <c r="T363"/>
  <c r="V363"/>
  <c r="W363"/>
  <c r="X363"/>
  <c r="R407"/>
  <c r="S407"/>
  <c r="T407"/>
  <c r="V407"/>
  <c r="W407"/>
  <c r="X407"/>
  <c r="R455"/>
  <c r="S455"/>
  <c r="T455"/>
  <c r="V455"/>
  <c r="W455"/>
  <c r="X455"/>
  <c r="R61"/>
  <c r="S61"/>
  <c r="T61"/>
  <c r="V61"/>
  <c r="W61"/>
  <c r="X61"/>
  <c r="R68"/>
  <c r="S68"/>
  <c r="T68"/>
  <c r="V68"/>
  <c r="W68"/>
  <c r="X68"/>
  <c r="R67"/>
  <c r="S67"/>
  <c r="T67"/>
  <c r="V67"/>
  <c r="W67"/>
  <c r="X67"/>
  <c r="R76"/>
  <c r="S76"/>
  <c r="T76"/>
  <c r="V76"/>
  <c r="W76"/>
  <c r="X76"/>
  <c r="R79"/>
  <c r="S79"/>
  <c r="T79"/>
  <c r="V79"/>
  <c r="W79"/>
  <c r="X79"/>
  <c r="R87"/>
  <c r="S87"/>
  <c r="T87"/>
  <c r="V87"/>
  <c r="W87"/>
  <c r="X87"/>
  <c r="R98"/>
  <c r="S98"/>
  <c r="T98"/>
  <c r="V98"/>
  <c r="W98"/>
  <c r="X98"/>
  <c r="R106"/>
  <c r="S106"/>
  <c r="T106"/>
  <c r="V106"/>
  <c r="W106"/>
  <c r="X106"/>
  <c r="R120"/>
  <c r="S120"/>
  <c r="T120"/>
  <c r="V120"/>
  <c r="W120"/>
  <c r="X120"/>
  <c r="R128"/>
  <c r="S128"/>
  <c r="T128"/>
  <c r="V128"/>
  <c r="W128"/>
  <c r="X128"/>
  <c r="R150"/>
  <c r="S150"/>
  <c r="T150"/>
  <c r="V150"/>
  <c r="W150"/>
  <c r="X150"/>
  <c r="R158"/>
  <c r="S158"/>
  <c r="T158"/>
  <c r="V158"/>
  <c r="W158"/>
  <c r="X158"/>
  <c r="R181"/>
  <c r="S181"/>
  <c r="T181"/>
  <c r="V181"/>
  <c r="W181"/>
  <c r="X181"/>
  <c r="R215"/>
  <c r="S215"/>
  <c r="T215"/>
  <c r="V215"/>
  <c r="W215"/>
  <c r="X215"/>
  <c r="R250"/>
  <c r="S250"/>
  <c r="T250"/>
  <c r="V250"/>
  <c r="W250"/>
  <c r="X250"/>
  <c r="R287"/>
  <c r="S287"/>
  <c r="T287"/>
  <c r="V287"/>
  <c r="W287"/>
  <c r="X287"/>
  <c r="R328"/>
  <c r="S328"/>
  <c r="T328"/>
  <c r="V328"/>
  <c r="W328"/>
  <c r="X328"/>
  <c r="R366"/>
  <c r="S366"/>
  <c r="T366"/>
  <c r="V366"/>
  <c r="W366"/>
  <c r="X366"/>
  <c r="R411"/>
  <c r="S411"/>
  <c r="T411"/>
  <c r="V411"/>
  <c r="W411"/>
  <c r="X411"/>
  <c r="R458"/>
  <c r="S458"/>
  <c r="T458"/>
  <c r="V458"/>
  <c r="W458"/>
  <c r="X458"/>
  <c r="R66"/>
  <c r="S66"/>
  <c r="T66"/>
  <c r="V66"/>
  <c r="W66"/>
  <c r="X66"/>
  <c r="R74"/>
  <c r="S74"/>
  <c r="T74"/>
  <c r="V74"/>
  <c r="W74"/>
  <c r="X74"/>
  <c r="R72"/>
  <c r="S72"/>
  <c r="T72"/>
  <c r="V72"/>
  <c r="W72"/>
  <c r="X72"/>
  <c r="R80"/>
  <c r="S80"/>
  <c r="T80"/>
  <c r="V80"/>
  <c r="W80"/>
  <c r="X80"/>
  <c r="R86"/>
  <c r="S86"/>
  <c r="T86"/>
  <c r="V86"/>
  <c r="W86"/>
  <c r="X86"/>
  <c r="R94"/>
  <c r="S94"/>
  <c r="T94"/>
  <c r="V94"/>
  <c r="W94"/>
  <c r="X94"/>
  <c r="R103"/>
  <c r="S103"/>
  <c r="T103"/>
  <c r="V103"/>
  <c r="W103"/>
  <c r="X103"/>
  <c r="R111"/>
  <c r="S111"/>
  <c r="T111"/>
  <c r="V111"/>
  <c r="W111"/>
  <c r="X111"/>
  <c r="R127"/>
  <c r="S127"/>
  <c r="T127"/>
  <c r="V127"/>
  <c r="W127"/>
  <c r="X127"/>
  <c r="R134"/>
  <c r="S134"/>
  <c r="T134"/>
  <c r="V134"/>
  <c r="W134"/>
  <c r="X134"/>
  <c r="R155"/>
  <c r="S155"/>
  <c r="T155"/>
  <c r="V155"/>
  <c r="W155"/>
  <c r="X155"/>
  <c r="R163"/>
  <c r="S163"/>
  <c r="T163"/>
  <c r="V163"/>
  <c r="W163"/>
  <c r="X163"/>
  <c r="R189"/>
  <c r="S189"/>
  <c r="T189"/>
  <c r="V189"/>
  <c r="W189"/>
  <c r="X189"/>
  <c r="R220"/>
  <c r="S220"/>
  <c r="T220"/>
  <c r="V220"/>
  <c r="W220"/>
  <c r="X220"/>
  <c r="R257"/>
  <c r="S257"/>
  <c r="T257"/>
  <c r="V257"/>
  <c r="W257"/>
  <c r="X257"/>
  <c r="R295"/>
  <c r="S295"/>
  <c r="T295"/>
  <c r="V295"/>
  <c r="W295"/>
  <c r="X295"/>
  <c r="R333"/>
  <c r="S333"/>
  <c r="T333"/>
  <c r="V333"/>
  <c r="W333"/>
  <c r="X333"/>
  <c r="R375"/>
  <c r="S375"/>
  <c r="T375"/>
  <c r="V375"/>
  <c r="W375"/>
  <c r="X375"/>
  <c r="R416"/>
  <c r="S416"/>
  <c r="T416"/>
  <c r="V416"/>
  <c r="W416"/>
  <c r="X416"/>
  <c r="R463"/>
  <c r="S463"/>
  <c r="T463"/>
  <c r="V463"/>
  <c r="W463"/>
  <c r="X463"/>
  <c r="R75"/>
  <c r="S75"/>
  <c r="T75"/>
  <c r="V75"/>
  <c r="W75"/>
  <c r="X75"/>
  <c r="R83"/>
  <c r="S83"/>
  <c r="T83"/>
  <c r="V83"/>
  <c r="W83"/>
  <c r="X83"/>
  <c r="R81"/>
  <c r="S81"/>
  <c r="T81"/>
  <c r="V81"/>
  <c r="W81"/>
  <c r="X81"/>
  <c r="R89"/>
  <c r="S89"/>
  <c r="T89"/>
  <c r="V89"/>
  <c r="W89"/>
  <c r="X89"/>
  <c r="R95"/>
  <c r="S95"/>
  <c r="T95"/>
  <c r="V95"/>
  <c r="W95"/>
  <c r="X95"/>
  <c r="R101"/>
  <c r="S101"/>
  <c r="T101"/>
  <c r="V101"/>
  <c r="W101"/>
  <c r="X101"/>
  <c r="R112"/>
  <c r="S112"/>
  <c r="T112"/>
  <c r="V112"/>
  <c r="W112"/>
  <c r="X112"/>
  <c r="R121"/>
  <c r="S121"/>
  <c r="T121"/>
  <c r="V121"/>
  <c r="W121"/>
  <c r="X121"/>
  <c r="R135"/>
  <c r="S135"/>
  <c r="T135"/>
  <c r="V135"/>
  <c r="W135"/>
  <c r="X135"/>
  <c r="R143"/>
  <c r="S143"/>
  <c r="T143"/>
  <c r="V143"/>
  <c r="W143"/>
  <c r="X143"/>
  <c r="R164"/>
  <c r="S164"/>
  <c r="T164"/>
  <c r="V164"/>
  <c r="W164"/>
  <c r="X164"/>
  <c r="R172"/>
  <c r="S172"/>
  <c r="T172"/>
  <c r="V172"/>
  <c r="W172"/>
  <c r="X172"/>
  <c r="R194"/>
  <c r="S194"/>
  <c r="T194"/>
  <c r="V194"/>
  <c r="W194"/>
  <c r="X194"/>
  <c r="R226"/>
  <c r="S226"/>
  <c r="T226"/>
  <c r="V226"/>
  <c r="W226"/>
  <c r="X226"/>
  <c r="R262"/>
  <c r="S262"/>
  <c r="T262"/>
  <c r="V262"/>
  <c r="W262"/>
  <c r="X262"/>
  <c r="R299"/>
  <c r="S299"/>
  <c r="T299"/>
  <c r="V299"/>
  <c r="W299"/>
  <c r="X299"/>
  <c r="R336"/>
  <c r="S336"/>
  <c r="T336"/>
  <c r="V336"/>
  <c r="W336"/>
  <c r="X336"/>
  <c r="R378"/>
  <c r="S378"/>
  <c r="T378"/>
  <c r="V378"/>
  <c r="W378"/>
  <c r="X378"/>
  <c r="R422"/>
  <c r="S422"/>
  <c r="T422"/>
  <c r="V422"/>
  <c r="W422"/>
  <c r="X422"/>
  <c r="R467"/>
  <c r="S467"/>
  <c r="T467"/>
  <c r="V467"/>
  <c r="W467"/>
  <c r="X467"/>
  <c r="R84"/>
  <c r="S84"/>
  <c r="T84"/>
  <c r="V84"/>
  <c r="W84"/>
  <c r="X84"/>
  <c r="R92"/>
  <c r="S92"/>
  <c r="T92"/>
  <c r="V92"/>
  <c r="W92"/>
  <c r="X92"/>
  <c r="R91"/>
  <c r="S91"/>
  <c r="T91"/>
  <c r="V91"/>
  <c r="W91"/>
  <c r="X91"/>
  <c r="R100"/>
  <c r="S100"/>
  <c r="T100"/>
  <c r="V100"/>
  <c r="W100"/>
  <c r="X100"/>
  <c r="R105"/>
  <c r="S105"/>
  <c r="T105"/>
  <c r="V105"/>
  <c r="W105"/>
  <c r="X105"/>
  <c r="R113"/>
  <c r="S113"/>
  <c r="T113"/>
  <c r="V113"/>
  <c r="W113"/>
  <c r="X113"/>
  <c r="R122"/>
  <c r="S122"/>
  <c r="T122"/>
  <c r="V122"/>
  <c r="W122"/>
  <c r="X122"/>
  <c r="R130"/>
  <c r="S130"/>
  <c r="T130"/>
  <c r="V130"/>
  <c r="W130"/>
  <c r="X130"/>
  <c r="R146"/>
  <c r="S146"/>
  <c r="T146"/>
  <c r="V146"/>
  <c r="W146"/>
  <c r="X146"/>
  <c r="R154"/>
  <c r="S154"/>
  <c r="T154"/>
  <c r="V154"/>
  <c r="W154"/>
  <c r="X154"/>
  <c r="R175"/>
  <c r="S175"/>
  <c r="T175"/>
  <c r="V175"/>
  <c r="W175"/>
  <c r="X175"/>
  <c r="R182"/>
  <c r="S182"/>
  <c r="T182"/>
  <c r="V182"/>
  <c r="W182"/>
  <c r="X182"/>
  <c r="R204"/>
  <c r="S204"/>
  <c r="T204"/>
  <c r="V204"/>
  <c r="W204"/>
  <c r="X204"/>
  <c r="R234"/>
  <c r="S234"/>
  <c r="T234"/>
  <c r="V234"/>
  <c r="W234"/>
  <c r="X234"/>
  <c r="R269"/>
  <c r="S269"/>
  <c r="T269"/>
  <c r="V269"/>
  <c r="W269"/>
  <c r="X269"/>
  <c r="R306"/>
  <c r="S306"/>
  <c r="T306"/>
  <c r="V306"/>
  <c r="W306"/>
  <c r="X306"/>
  <c r="R343"/>
  <c r="S343"/>
  <c r="T343"/>
  <c r="V343"/>
  <c r="W343"/>
  <c r="X343"/>
  <c r="R386"/>
  <c r="S386"/>
  <c r="T386"/>
  <c r="V386"/>
  <c r="W386"/>
  <c r="X386"/>
  <c r="R429"/>
  <c r="S429"/>
  <c r="T429"/>
  <c r="V429"/>
  <c r="W429"/>
  <c r="X429"/>
  <c r="R96"/>
  <c r="S96"/>
  <c r="T96"/>
  <c r="V96"/>
  <c r="W96"/>
  <c r="X96"/>
  <c r="R104"/>
  <c r="S104"/>
  <c r="T104"/>
  <c r="V104"/>
  <c r="W104"/>
  <c r="X104"/>
  <c r="R102"/>
  <c r="S102"/>
  <c r="T102"/>
  <c r="V102"/>
  <c r="W102"/>
  <c r="X102"/>
  <c r="R110"/>
  <c r="S110"/>
  <c r="T110"/>
  <c r="V110"/>
  <c r="W110"/>
  <c r="X110"/>
  <c r="R115"/>
  <c r="S115"/>
  <c r="T115"/>
  <c r="V115"/>
  <c r="W115"/>
  <c r="X115"/>
  <c r="R125"/>
  <c r="S125"/>
  <c r="T125"/>
  <c r="V125"/>
  <c r="W125"/>
  <c r="X125"/>
  <c r="R133"/>
  <c r="S133"/>
  <c r="T133"/>
  <c r="V133"/>
  <c r="W133"/>
  <c r="X133"/>
  <c r="R141"/>
  <c r="S141"/>
  <c r="T141"/>
  <c r="V141"/>
  <c r="W141"/>
  <c r="X141"/>
  <c r="R159"/>
  <c r="S159"/>
  <c r="T159"/>
  <c r="V159"/>
  <c r="W159"/>
  <c r="X159"/>
  <c r="R166"/>
  <c r="S166"/>
  <c r="T166"/>
  <c r="V166"/>
  <c r="W166"/>
  <c r="X166"/>
  <c r="R185"/>
  <c r="S185"/>
  <c r="T185"/>
  <c r="V185"/>
  <c r="W185"/>
  <c r="X185"/>
  <c r="R192"/>
  <c r="S192"/>
  <c r="T192"/>
  <c r="V192"/>
  <c r="W192"/>
  <c r="X192"/>
  <c r="R213"/>
  <c r="S213"/>
  <c r="T213"/>
  <c r="V213"/>
  <c r="W213"/>
  <c r="X213"/>
  <c r="R244"/>
  <c r="S244"/>
  <c r="T244"/>
  <c r="V244"/>
  <c r="W244"/>
  <c r="X244"/>
  <c r="R278"/>
  <c r="S278"/>
  <c r="T278"/>
  <c r="V278"/>
  <c r="W278"/>
  <c r="X278"/>
  <c r="R314"/>
  <c r="S314"/>
  <c r="T314"/>
  <c r="V314"/>
  <c r="W314"/>
  <c r="X314"/>
  <c r="R352"/>
  <c r="S352"/>
  <c r="T352"/>
  <c r="V352"/>
  <c r="W352"/>
  <c r="X352"/>
  <c r="R392"/>
  <c r="S392"/>
  <c r="T392"/>
  <c r="V392"/>
  <c r="W392"/>
  <c r="X392"/>
  <c r="R436"/>
  <c r="S436"/>
  <c r="T436"/>
  <c r="V436"/>
  <c r="W436"/>
  <c r="X436"/>
  <c r="R108"/>
  <c r="S108"/>
  <c r="T108"/>
  <c r="V108"/>
  <c r="W108"/>
  <c r="X108"/>
  <c r="R118"/>
  <c r="S118"/>
  <c r="T118"/>
  <c r="V118"/>
  <c r="W118"/>
  <c r="X118"/>
  <c r="R116"/>
  <c r="S116"/>
  <c r="T116"/>
  <c r="V116"/>
  <c r="W116"/>
  <c r="X116"/>
  <c r="R126"/>
  <c r="S126"/>
  <c r="T126"/>
  <c r="V126"/>
  <c r="W126"/>
  <c r="X126"/>
  <c r="R129"/>
  <c r="S129"/>
  <c r="T129"/>
  <c r="V129"/>
  <c r="W129"/>
  <c r="X129"/>
  <c r="R137"/>
  <c r="S137"/>
  <c r="T137"/>
  <c r="V137"/>
  <c r="W137"/>
  <c r="X137"/>
  <c r="R147"/>
  <c r="S147"/>
  <c r="T147"/>
  <c r="V147"/>
  <c r="W147"/>
  <c r="X147"/>
  <c r="R156"/>
  <c r="S156"/>
  <c r="T156"/>
  <c r="V156"/>
  <c r="W156"/>
  <c r="X156"/>
  <c r="R170"/>
  <c r="S170"/>
  <c r="T170"/>
  <c r="V170"/>
  <c r="W170"/>
  <c r="X170"/>
  <c r="R180"/>
  <c r="S180"/>
  <c r="T180"/>
  <c r="V180"/>
  <c r="W180"/>
  <c r="X180"/>
  <c r="R197"/>
  <c r="S197"/>
  <c r="T197"/>
  <c r="V197"/>
  <c r="W197"/>
  <c r="X197"/>
  <c r="R203"/>
  <c r="S203"/>
  <c r="T203"/>
  <c r="V203"/>
  <c r="W203"/>
  <c r="X203"/>
  <c r="R225"/>
  <c r="S225"/>
  <c r="T225"/>
  <c r="V225"/>
  <c r="W225"/>
  <c r="X225"/>
  <c r="R256"/>
  <c r="S256"/>
  <c r="T256"/>
  <c r="V256"/>
  <c r="W256"/>
  <c r="X256"/>
  <c r="R289"/>
  <c r="S289"/>
  <c r="T289"/>
  <c r="V289"/>
  <c r="W289"/>
  <c r="X289"/>
  <c r="R323"/>
  <c r="S323"/>
  <c r="T323"/>
  <c r="V323"/>
  <c r="W323"/>
  <c r="X323"/>
  <c r="R360"/>
  <c r="S360"/>
  <c r="T360"/>
  <c r="V360"/>
  <c r="W360"/>
  <c r="X360"/>
  <c r="R400"/>
  <c r="S400"/>
  <c r="T400"/>
  <c r="V400"/>
  <c r="W400"/>
  <c r="X400"/>
  <c r="R444"/>
  <c r="S444"/>
  <c r="T444"/>
  <c r="V444"/>
  <c r="W444"/>
  <c r="X444"/>
  <c r="R124"/>
  <c r="S124"/>
  <c r="T124"/>
  <c r="V124"/>
  <c r="W124"/>
  <c r="X124"/>
  <c r="R132"/>
  <c r="S132"/>
  <c r="T132"/>
  <c r="V132"/>
  <c r="W132"/>
  <c r="X132"/>
  <c r="R131"/>
  <c r="S131"/>
  <c r="T131"/>
  <c r="V131"/>
  <c r="W131"/>
  <c r="X131"/>
  <c r="R139"/>
  <c r="S139"/>
  <c r="T139"/>
  <c r="V139"/>
  <c r="W139"/>
  <c r="X139"/>
  <c r="R144"/>
  <c r="S144"/>
  <c r="T144"/>
  <c r="V144"/>
  <c r="W144"/>
  <c r="X144"/>
  <c r="R153"/>
  <c r="S153"/>
  <c r="T153"/>
  <c r="V153"/>
  <c r="W153"/>
  <c r="X153"/>
  <c r="R162"/>
  <c r="S162"/>
  <c r="T162"/>
  <c r="V162"/>
  <c r="W162"/>
  <c r="X162"/>
  <c r="R171"/>
  <c r="S171"/>
  <c r="T171"/>
  <c r="V171"/>
  <c r="W171"/>
  <c r="X171"/>
  <c r="R184"/>
  <c r="S184"/>
  <c r="T184"/>
  <c r="V184"/>
  <c r="W184"/>
  <c r="X184"/>
  <c r="R191"/>
  <c r="S191"/>
  <c r="T191"/>
  <c r="V191"/>
  <c r="W191"/>
  <c r="X191"/>
  <c r="R208"/>
  <c r="S208"/>
  <c r="T208"/>
  <c r="V208"/>
  <c r="W208"/>
  <c r="X208"/>
  <c r="R217"/>
  <c r="S217"/>
  <c r="T217"/>
  <c r="V217"/>
  <c r="W217"/>
  <c r="X217"/>
  <c r="R235"/>
  <c r="S235"/>
  <c r="T235"/>
  <c r="V235"/>
  <c r="W235"/>
  <c r="X235"/>
  <c r="Y282"/>
  <c r="X282"/>
  <c r="W282"/>
  <c r="V282"/>
  <c r="U282"/>
  <c r="T282"/>
  <c r="S282"/>
  <c r="R282"/>
  <c r="R300"/>
  <c r="S300"/>
  <c r="T300"/>
  <c r="V300"/>
  <c r="W300"/>
  <c r="X300"/>
  <c r="R335"/>
  <c r="S335"/>
  <c r="T335"/>
  <c r="V335"/>
  <c r="W335"/>
  <c r="X335"/>
  <c r="R373"/>
  <c r="S373"/>
  <c r="T373"/>
  <c r="V373"/>
  <c r="W373"/>
  <c r="X373"/>
  <c r="R412"/>
  <c r="S412"/>
  <c r="T412"/>
  <c r="V412"/>
  <c r="W412"/>
  <c r="X412"/>
  <c r="R457"/>
  <c r="S457"/>
  <c r="T457"/>
  <c r="V457"/>
  <c r="W457"/>
  <c r="X457"/>
  <c r="R140"/>
  <c r="S140"/>
  <c r="T140"/>
  <c r="V140"/>
  <c r="W140"/>
  <c r="X140"/>
  <c r="R151"/>
  <c r="S151"/>
  <c r="T151"/>
  <c r="V151"/>
  <c r="W151"/>
  <c r="X151"/>
  <c r="R149"/>
  <c r="S149"/>
  <c r="T149"/>
  <c r="V149"/>
  <c r="W149"/>
  <c r="X149"/>
  <c r="R157"/>
  <c r="S157"/>
  <c r="T157"/>
  <c r="V157"/>
  <c r="W157"/>
  <c r="X157"/>
  <c r="R161"/>
  <c r="S161"/>
  <c r="T161"/>
  <c r="V161"/>
  <c r="W161"/>
  <c r="X161"/>
  <c r="R168"/>
  <c r="S168"/>
  <c r="T168"/>
  <c r="V168"/>
  <c r="W168"/>
  <c r="X168"/>
  <c r="R179"/>
  <c r="S179"/>
  <c r="T179"/>
  <c r="V179"/>
  <c r="W179"/>
  <c r="X179"/>
  <c r="R188"/>
  <c r="S188"/>
  <c r="T188"/>
  <c r="V188"/>
  <c r="W188"/>
  <c r="X188"/>
  <c r="R198"/>
  <c r="S198"/>
  <c r="T198"/>
  <c r="V198"/>
  <c r="W198"/>
  <c r="X198"/>
  <c r="R206"/>
  <c r="S206"/>
  <c r="T206"/>
  <c r="V206"/>
  <c r="W206"/>
  <c r="X206"/>
  <c r="R224"/>
  <c r="S224"/>
  <c r="T224"/>
  <c r="V224"/>
  <c r="W224"/>
  <c r="X224"/>
  <c r="R229"/>
  <c r="S229"/>
  <c r="T229"/>
  <c r="V229"/>
  <c r="W229"/>
  <c r="X229"/>
  <c r="R249"/>
  <c r="S249"/>
  <c r="T249"/>
  <c r="V249"/>
  <c r="W249"/>
  <c r="X249"/>
  <c r="R279"/>
  <c r="S279"/>
  <c r="T279"/>
  <c r="V279"/>
  <c r="W279"/>
  <c r="X279"/>
  <c r="R312"/>
  <c r="S312"/>
  <c r="T312"/>
  <c r="V312"/>
  <c r="W312"/>
  <c r="X312"/>
  <c r="R345"/>
  <c r="S345"/>
  <c r="T345"/>
  <c r="V345"/>
  <c r="W345"/>
  <c r="X345"/>
  <c r="R381"/>
  <c r="S381"/>
  <c r="T381"/>
  <c r="V381"/>
  <c r="W381"/>
  <c r="X381"/>
  <c r="R424"/>
  <c r="S424"/>
  <c r="T424"/>
  <c r="V424"/>
  <c r="W424"/>
  <c r="X424"/>
  <c r="R466"/>
  <c r="S466"/>
  <c r="T466"/>
  <c r="V466"/>
  <c r="W466"/>
  <c r="X466"/>
  <c r="R160"/>
  <c r="S160"/>
  <c r="T160"/>
  <c r="V160"/>
  <c r="W160"/>
  <c r="X160"/>
  <c r="R167"/>
  <c r="S167"/>
  <c r="T167"/>
  <c r="V167"/>
  <c r="W167"/>
  <c r="X167"/>
  <c r="R165"/>
  <c r="S165"/>
  <c r="T165"/>
  <c r="V165"/>
  <c r="W165"/>
  <c r="X165"/>
  <c r="R174"/>
  <c r="S174"/>
  <c r="T174"/>
  <c r="V174"/>
  <c r="W174"/>
  <c r="X174"/>
  <c r="R178"/>
  <c r="S178"/>
  <c r="T178"/>
  <c r="V178"/>
  <c r="W178"/>
  <c r="X178"/>
  <c r="R187"/>
  <c r="S187"/>
  <c r="T187"/>
  <c r="V187"/>
  <c r="W187"/>
  <c r="X187"/>
  <c r="R193"/>
  <c r="S193"/>
  <c r="T193"/>
  <c r="V193"/>
  <c r="W193"/>
  <c r="X193"/>
  <c r="R199"/>
  <c r="S199"/>
  <c r="T199"/>
  <c r="V199"/>
  <c r="W199"/>
  <c r="X199"/>
  <c r="R214"/>
  <c r="S214"/>
  <c r="T214"/>
  <c r="V214"/>
  <c r="W214"/>
  <c r="X214"/>
  <c r="R221"/>
  <c r="S221"/>
  <c r="T221"/>
  <c r="V221"/>
  <c r="W221"/>
  <c r="X221"/>
  <c r="R237"/>
  <c r="S237"/>
  <c r="T237"/>
  <c r="V237"/>
  <c r="W237"/>
  <c r="X237"/>
  <c r="R243"/>
  <c r="S243"/>
  <c r="T243"/>
  <c r="V243"/>
  <c r="W243"/>
  <c r="X243"/>
  <c r="R263"/>
  <c r="S263"/>
  <c r="T263"/>
  <c r="V263"/>
  <c r="W263"/>
  <c r="X263"/>
  <c r="R294"/>
  <c r="S294"/>
  <c r="T294"/>
  <c r="V294"/>
  <c r="W294"/>
  <c r="X294"/>
  <c r="R324"/>
  <c r="S324"/>
  <c r="T324"/>
  <c r="V324"/>
  <c r="W324"/>
  <c r="X324"/>
  <c r="R356"/>
  <c r="S356"/>
  <c r="T356"/>
  <c r="V356"/>
  <c r="W356"/>
  <c r="X356"/>
  <c r="R395"/>
  <c r="S395"/>
  <c r="T395"/>
  <c r="V395"/>
  <c r="W395"/>
  <c r="X395"/>
  <c r="R434"/>
  <c r="S434"/>
  <c r="T434"/>
  <c r="V434"/>
  <c r="W434"/>
  <c r="X434"/>
  <c r="R177"/>
  <c r="S177"/>
  <c r="T177"/>
  <c r="V177"/>
  <c r="W177"/>
  <c r="X177"/>
  <c r="R186"/>
  <c r="S186"/>
  <c r="T186"/>
  <c r="V186"/>
  <c r="W186"/>
  <c r="X186"/>
  <c r="R183"/>
  <c r="S183"/>
  <c r="T183"/>
  <c r="V183"/>
  <c r="W183"/>
  <c r="X183"/>
  <c r="R190"/>
  <c r="S190"/>
  <c r="T190"/>
  <c r="V190"/>
  <c r="W190"/>
  <c r="X190"/>
  <c r="R195"/>
  <c r="S195"/>
  <c r="T195"/>
  <c r="V195"/>
  <c r="W195"/>
  <c r="X195"/>
  <c r="R201"/>
  <c r="S201"/>
  <c r="T201"/>
  <c r="V201"/>
  <c r="W201"/>
  <c r="X201"/>
  <c r="R211"/>
  <c r="S211"/>
  <c r="T211"/>
  <c r="V211"/>
  <c r="W211"/>
  <c r="X211"/>
  <c r="R218"/>
  <c r="S218"/>
  <c r="T218"/>
  <c r="V218"/>
  <c r="W218"/>
  <c r="X218"/>
  <c r="R230"/>
  <c r="S230"/>
  <c r="T230"/>
  <c r="V230"/>
  <c r="W230"/>
  <c r="X230"/>
  <c r="R236"/>
  <c r="S236"/>
  <c r="T236"/>
  <c r="V236"/>
  <c r="W236"/>
  <c r="X236"/>
  <c r="R252"/>
  <c r="S252"/>
  <c r="T252"/>
  <c r="V252"/>
  <c r="W252"/>
  <c r="X252"/>
  <c r="R259"/>
  <c r="S259"/>
  <c r="T259"/>
  <c r="V259"/>
  <c r="W259"/>
  <c r="X259"/>
  <c r="R276"/>
  <c r="S276"/>
  <c r="T276"/>
  <c r="V276"/>
  <c r="W276"/>
  <c r="X276"/>
  <c r="R307"/>
  <c r="S307"/>
  <c r="T307"/>
  <c r="V307"/>
  <c r="W307"/>
  <c r="X307"/>
  <c r="R338"/>
  <c r="S338"/>
  <c r="T338"/>
  <c r="V338"/>
  <c r="W338"/>
  <c r="X338"/>
  <c r="R372"/>
  <c r="S372"/>
  <c r="T372"/>
  <c r="V372"/>
  <c r="W372"/>
  <c r="X372"/>
  <c r="R408"/>
  <c r="S408"/>
  <c r="T408"/>
  <c r="V408"/>
  <c r="W408"/>
  <c r="X408"/>
  <c r="R445"/>
  <c r="S445"/>
  <c r="T445"/>
  <c r="V445"/>
  <c r="W445"/>
  <c r="X445"/>
  <c r="R196"/>
  <c r="S196"/>
  <c r="T196"/>
  <c r="V196"/>
  <c r="W196"/>
  <c r="X196"/>
  <c r="R202"/>
  <c r="S202"/>
  <c r="T202"/>
  <c r="V202"/>
  <c r="W202"/>
  <c r="X202"/>
  <c r="R200"/>
  <c r="S200"/>
  <c r="T200"/>
  <c r="V200"/>
  <c r="W200"/>
  <c r="X200"/>
  <c r="R209"/>
  <c r="S209"/>
  <c r="T209"/>
  <c r="V209"/>
  <c r="W209"/>
  <c r="X209"/>
  <c r="R212"/>
  <c r="S212"/>
  <c r="T212"/>
  <c r="V212"/>
  <c r="W212"/>
  <c r="X212"/>
  <c r="R219"/>
  <c r="S219"/>
  <c r="T219"/>
  <c r="V219"/>
  <c r="W219"/>
  <c r="X219"/>
  <c r="R227"/>
  <c r="S227"/>
  <c r="T227"/>
  <c r="V227"/>
  <c r="W227"/>
  <c r="X227"/>
  <c r="R233"/>
  <c r="S233"/>
  <c r="T233"/>
  <c r="V233"/>
  <c r="W233"/>
  <c r="X233"/>
  <c r="R247"/>
  <c r="S247"/>
  <c r="T247"/>
  <c r="V247"/>
  <c r="W247"/>
  <c r="X247"/>
  <c r="R254"/>
  <c r="S254"/>
  <c r="T254"/>
  <c r="V254"/>
  <c r="W254"/>
  <c r="X254"/>
  <c r="R268"/>
  <c r="S268"/>
  <c r="T268"/>
  <c r="V268"/>
  <c r="W268"/>
  <c r="X268"/>
  <c r="R273"/>
  <c r="S273"/>
  <c r="T273"/>
  <c r="V273"/>
  <c r="W273"/>
  <c r="X273"/>
  <c r="R296"/>
  <c r="S296"/>
  <c r="T296"/>
  <c r="V296"/>
  <c r="W296"/>
  <c r="X296"/>
  <c r="R320"/>
  <c r="S320"/>
  <c r="T320"/>
  <c r="V320"/>
  <c r="W320"/>
  <c r="X320"/>
  <c r="R351"/>
  <c r="S351"/>
  <c r="T351"/>
  <c r="V351"/>
  <c r="W351"/>
  <c r="X351"/>
  <c r="R387"/>
  <c r="S387"/>
  <c r="T387"/>
  <c r="V387"/>
  <c r="W387"/>
  <c r="X387"/>
  <c r="R423"/>
  <c r="S423"/>
  <c r="T423"/>
  <c r="V423"/>
  <c r="W423"/>
  <c r="X423"/>
  <c r="R462"/>
  <c r="S462"/>
  <c r="T462"/>
  <c r="V462"/>
  <c r="W462"/>
  <c r="X462"/>
  <c r="R216"/>
  <c r="S216"/>
  <c r="T216"/>
  <c r="V216"/>
  <c r="W216"/>
  <c r="X216"/>
  <c r="R223"/>
  <c r="S223"/>
  <c r="T223"/>
  <c r="V223"/>
  <c r="W223"/>
  <c r="X223"/>
  <c r="R222"/>
  <c r="S222"/>
  <c r="T222"/>
  <c r="V222"/>
  <c r="W222"/>
  <c r="X222"/>
  <c r="R228"/>
  <c r="S228"/>
  <c r="T228"/>
  <c r="V228"/>
  <c r="W228"/>
  <c r="X228"/>
  <c r="R231"/>
  <c r="S231"/>
  <c r="T231"/>
  <c r="V231"/>
  <c r="W231"/>
  <c r="X231"/>
  <c r="R238"/>
  <c r="S238"/>
  <c r="T238"/>
  <c r="V238"/>
  <c r="W238"/>
  <c r="X238"/>
  <c r="R246"/>
  <c r="S246"/>
  <c r="T246"/>
  <c r="V246"/>
  <c r="W246"/>
  <c r="X246"/>
  <c r="R253"/>
  <c r="S253"/>
  <c r="T253"/>
  <c r="V253"/>
  <c r="W253"/>
  <c r="X253"/>
  <c r="R264"/>
  <c r="S264"/>
  <c r="T264"/>
  <c r="V264"/>
  <c r="W264"/>
  <c r="X264"/>
  <c r="R270"/>
  <c r="S270"/>
  <c r="T270"/>
  <c r="V270"/>
  <c r="W270"/>
  <c r="X270"/>
  <c r="R286"/>
  <c r="S286"/>
  <c r="T286"/>
  <c r="V286"/>
  <c r="W286"/>
  <c r="X286"/>
  <c r="R293"/>
  <c r="S293"/>
  <c r="T293"/>
  <c r="V293"/>
  <c r="W293"/>
  <c r="X293"/>
  <c r="R310"/>
  <c r="S310"/>
  <c r="T310"/>
  <c r="V310"/>
  <c r="W310"/>
  <c r="X310"/>
  <c r="R337"/>
  <c r="S337"/>
  <c r="T337"/>
  <c r="V337"/>
  <c r="W337"/>
  <c r="X337"/>
  <c r="R367"/>
  <c r="S367"/>
  <c r="T367"/>
  <c r="V367"/>
  <c r="W367"/>
  <c r="X367"/>
  <c r="R398"/>
  <c r="S398"/>
  <c r="T398"/>
  <c r="V398"/>
  <c r="W398"/>
  <c r="X398"/>
  <c r="R437"/>
  <c r="S437"/>
  <c r="T437"/>
  <c r="V437"/>
  <c r="W437"/>
  <c r="X437"/>
  <c r="R232"/>
  <c r="S232"/>
  <c r="T232"/>
  <c r="V232"/>
  <c r="W232"/>
  <c r="X232"/>
  <c r="R241"/>
  <c r="S241"/>
  <c r="T241"/>
  <c r="V241"/>
  <c r="W241"/>
  <c r="X241"/>
  <c r="R240"/>
  <c r="S240"/>
  <c r="T240"/>
  <c r="V240"/>
  <c r="W240"/>
  <c r="X240"/>
  <c r="R248"/>
  <c r="S248"/>
  <c r="T248"/>
  <c r="V248"/>
  <c r="W248"/>
  <c r="X248"/>
  <c r="R251"/>
  <c r="S251"/>
  <c r="T251"/>
  <c r="V251"/>
  <c r="W251"/>
  <c r="X251"/>
  <c r="R258"/>
  <c r="S258"/>
  <c r="T258"/>
  <c r="V258"/>
  <c r="W258"/>
  <c r="X258"/>
  <c r="R265"/>
  <c r="S265"/>
  <c r="T265"/>
  <c r="V265"/>
  <c r="W265"/>
  <c r="X265"/>
  <c r="R272"/>
  <c r="S272"/>
  <c r="T272"/>
  <c r="V272"/>
  <c r="W272"/>
  <c r="X272"/>
  <c r="R283"/>
  <c r="S283"/>
  <c r="T283"/>
  <c r="V283"/>
  <c r="W283"/>
  <c r="X283"/>
  <c r="R290"/>
  <c r="S290"/>
  <c r="T290"/>
  <c r="V290"/>
  <c r="W290"/>
  <c r="X290"/>
  <c r="R303"/>
  <c r="S303"/>
  <c r="T303"/>
  <c r="V303"/>
  <c r="W303"/>
  <c r="X303"/>
  <c r="R330"/>
  <c r="S330"/>
  <c r="T330"/>
  <c r="V330"/>
  <c r="W330"/>
  <c r="X330"/>
  <c r="R354"/>
  <c r="S354"/>
  <c r="T354"/>
  <c r="V354"/>
  <c r="W354"/>
  <c r="X354"/>
  <c r="R384"/>
  <c r="S384"/>
  <c r="T384"/>
  <c r="V384"/>
  <c r="W384"/>
  <c r="X384"/>
  <c r="R417"/>
  <c r="S417"/>
  <c r="T417"/>
  <c r="V417"/>
  <c r="W417"/>
  <c r="X417"/>
  <c r="R454"/>
  <c r="S454"/>
  <c r="T454"/>
  <c r="V454"/>
  <c r="W454"/>
  <c r="X454"/>
  <c r="R255"/>
  <c r="S255"/>
  <c r="T255"/>
  <c r="V255"/>
  <c r="W255"/>
  <c r="X255"/>
  <c r="R261"/>
  <c r="S261"/>
  <c r="T261"/>
  <c r="V261"/>
  <c r="W261"/>
  <c r="X261"/>
  <c r="R260"/>
  <c r="S260"/>
  <c r="T260"/>
  <c r="V260"/>
  <c r="W260"/>
  <c r="X260"/>
  <c r="R267"/>
  <c r="S267"/>
  <c r="T267"/>
  <c r="V267"/>
  <c r="W267"/>
  <c r="X267"/>
  <c r="R271"/>
  <c r="S271"/>
  <c r="T271"/>
  <c r="V271"/>
  <c r="W271"/>
  <c r="X271"/>
  <c r="R275"/>
  <c r="S275"/>
  <c r="T275"/>
  <c r="V275"/>
  <c r="W275"/>
  <c r="X275"/>
  <c r="R285"/>
  <c r="S285"/>
  <c r="T285"/>
  <c r="V285"/>
  <c r="W285"/>
  <c r="X285"/>
  <c r="R291"/>
  <c r="S291"/>
  <c r="T291"/>
  <c r="V291"/>
  <c r="W291"/>
  <c r="X291"/>
  <c r="R301"/>
  <c r="S301"/>
  <c r="T301"/>
  <c r="V301"/>
  <c r="W301"/>
  <c r="X301"/>
  <c r="R308"/>
  <c r="S308"/>
  <c r="T308"/>
  <c r="V308"/>
  <c r="W308"/>
  <c r="X308"/>
  <c r="R321"/>
  <c r="S321"/>
  <c r="T321"/>
  <c r="V321"/>
  <c r="W321"/>
  <c r="X321"/>
  <c r="R344"/>
  <c r="S344"/>
  <c r="T344"/>
  <c r="V344"/>
  <c r="W344"/>
  <c r="X344"/>
  <c r="R374"/>
  <c r="S374"/>
  <c r="T374"/>
  <c r="V374"/>
  <c r="W374"/>
  <c r="X374"/>
  <c r="R399"/>
  <c r="S399"/>
  <c r="T399"/>
  <c r="V399"/>
  <c r="W399"/>
  <c r="X399"/>
  <c r="R433"/>
  <c r="S433"/>
  <c r="T433"/>
  <c r="V433"/>
  <c r="W433"/>
  <c r="X433"/>
  <c r="R274"/>
  <c r="S274"/>
  <c r="T274"/>
  <c r="V274"/>
  <c r="W274"/>
  <c r="X274"/>
  <c r="Y413"/>
  <c r="X413"/>
  <c r="W413"/>
  <c r="V413"/>
  <c r="U413"/>
  <c r="T413"/>
  <c r="S413"/>
  <c r="R413"/>
  <c r="R281"/>
  <c r="S281"/>
  <c r="T281"/>
  <c r="V281"/>
  <c r="W281"/>
  <c r="X281"/>
  <c r="R288"/>
  <c r="S288"/>
  <c r="T288"/>
  <c r="V288"/>
  <c r="W288"/>
  <c r="X288"/>
  <c r="R292"/>
  <c r="S292"/>
  <c r="T292"/>
  <c r="V292"/>
  <c r="W292"/>
  <c r="X292"/>
  <c r="R298"/>
  <c r="S298"/>
  <c r="T298"/>
  <c r="V298"/>
  <c r="W298"/>
  <c r="X298"/>
  <c r="R305"/>
  <c r="S305"/>
  <c r="T305"/>
  <c r="V305"/>
  <c r="W305"/>
  <c r="X305"/>
  <c r="R311"/>
  <c r="S311"/>
  <c r="T311"/>
  <c r="V311"/>
  <c r="W311"/>
  <c r="X311"/>
  <c r="R319"/>
  <c r="S319"/>
  <c r="T319"/>
  <c r="V319"/>
  <c r="W319"/>
  <c r="X319"/>
  <c r="R329"/>
  <c r="S329"/>
  <c r="T329"/>
  <c r="V329"/>
  <c r="W329"/>
  <c r="X329"/>
  <c r="R340"/>
  <c r="S340"/>
  <c r="T340"/>
  <c r="V340"/>
  <c r="W340"/>
  <c r="X340"/>
  <c r="R364"/>
  <c r="S364"/>
  <c r="T364"/>
  <c r="V364"/>
  <c r="W364"/>
  <c r="X364"/>
  <c r="R390"/>
  <c r="S390"/>
  <c r="T390"/>
  <c r="V390"/>
  <c r="W390"/>
  <c r="X390"/>
  <c r="R420"/>
  <c r="S420"/>
  <c r="T420"/>
  <c r="V420"/>
  <c r="W420"/>
  <c r="X420"/>
  <c r="R453"/>
  <c r="S453"/>
  <c r="T453"/>
  <c r="V453"/>
  <c r="W453"/>
  <c r="X453"/>
  <c r="R297"/>
  <c r="S297"/>
  <c r="T297"/>
  <c r="V297"/>
  <c r="W297"/>
  <c r="X297"/>
  <c r="R304"/>
  <c r="S304"/>
  <c r="T304"/>
  <c r="V304"/>
  <c r="W304"/>
  <c r="X304"/>
  <c r="R302"/>
  <c r="S302"/>
  <c r="T302"/>
  <c r="V302"/>
  <c r="W302"/>
  <c r="X302"/>
  <c r="R309"/>
  <c r="S309"/>
  <c r="T309"/>
  <c r="V309"/>
  <c r="W309"/>
  <c r="X309"/>
  <c r="R313"/>
  <c r="S313"/>
  <c r="T313"/>
  <c r="V313"/>
  <c r="W313"/>
  <c r="X313"/>
  <c r="R316"/>
  <c r="S316"/>
  <c r="T316"/>
  <c r="V316"/>
  <c r="W316"/>
  <c r="X316"/>
  <c r="R326"/>
  <c r="S326"/>
  <c r="T326"/>
  <c r="V326"/>
  <c r="W326"/>
  <c r="X326"/>
  <c r="R332"/>
  <c r="S332"/>
  <c r="T332"/>
  <c r="V332"/>
  <c r="W332"/>
  <c r="X332"/>
  <c r="R341"/>
  <c r="S341"/>
  <c r="T341"/>
  <c r="V341"/>
  <c r="W341"/>
  <c r="X341"/>
  <c r="R348"/>
  <c r="S348"/>
  <c r="T348"/>
  <c r="V348"/>
  <c r="W348"/>
  <c r="X348"/>
  <c r="R358"/>
  <c r="S358"/>
  <c r="T358"/>
  <c r="V358"/>
  <c r="W358"/>
  <c r="X358"/>
  <c r="R382"/>
  <c r="S382"/>
  <c r="T382"/>
  <c r="V382"/>
  <c r="W382"/>
  <c r="X382"/>
  <c r="R410"/>
  <c r="S410"/>
  <c r="T410"/>
  <c r="V410"/>
  <c r="W410"/>
  <c r="X410"/>
  <c r="R440"/>
  <c r="S440"/>
  <c r="T440"/>
  <c r="V440"/>
  <c r="W440"/>
  <c r="X440"/>
  <c r="R317"/>
  <c r="S317"/>
  <c r="T317"/>
  <c r="V317"/>
  <c r="W317"/>
  <c r="X317"/>
  <c r="R327"/>
  <c r="S327"/>
  <c r="T327"/>
  <c r="V327"/>
  <c r="W327"/>
  <c r="X327"/>
  <c r="R325"/>
  <c r="S325"/>
  <c r="T325"/>
  <c r="V325"/>
  <c r="W325"/>
  <c r="X325"/>
  <c r="R331"/>
  <c r="S331"/>
  <c r="T331"/>
  <c r="V331"/>
  <c r="W331"/>
  <c r="X331"/>
  <c r="R334"/>
  <c r="S334"/>
  <c r="T334"/>
  <c r="V334"/>
  <c r="W334"/>
  <c r="X334"/>
  <c r="R339"/>
  <c r="S339"/>
  <c r="T339"/>
  <c r="V339"/>
  <c r="W339"/>
  <c r="X339"/>
  <c r="R346"/>
  <c r="S346"/>
  <c r="T346"/>
  <c r="V346"/>
  <c r="W346"/>
  <c r="X346"/>
  <c r="R350"/>
  <c r="S350"/>
  <c r="T350"/>
  <c r="V350"/>
  <c r="W350"/>
  <c r="X350"/>
  <c r="R362"/>
  <c r="S362"/>
  <c r="T362"/>
  <c r="V362"/>
  <c r="W362"/>
  <c r="X362"/>
  <c r="R368"/>
  <c r="S368"/>
  <c r="T368"/>
  <c r="V368"/>
  <c r="W368"/>
  <c r="X368"/>
  <c r="R380"/>
  <c r="S380"/>
  <c r="T380"/>
  <c r="V380"/>
  <c r="W380"/>
  <c r="X380"/>
  <c r="R404"/>
  <c r="S404"/>
  <c r="T404"/>
  <c r="V404"/>
  <c r="W404"/>
  <c r="X404"/>
  <c r="R431"/>
  <c r="S431"/>
  <c r="T431"/>
  <c r="V431"/>
  <c r="W431"/>
  <c r="X431"/>
  <c r="R460"/>
  <c r="S460"/>
  <c r="T460"/>
  <c r="V460"/>
  <c r="W460"/>
  <c r="X460"/>
  <c r="R342"/>
  <c r="S342"/>
  <c r="T342"/>
  <c r="V342"/>
  <c r="W342"/>
  <c r="X342"/>
  <c r="R349"/>
  <c r="S349"/>
  <c r="T349"/>
  <c r="V349"/>
  <c r="W349"/>
  <c r="X349"/>
  <c r="R347"/>
  <c r="S347"/>
  <c r="T347"/>
  <c r="V347"/>
  <c r="W347"/>
  <c r="X347"/>
  <c r="R353"/>
  <c r="S353"/>
  <c r="T353"/>
  <c r="V353"/>
  <c r="W353"/>
  <c r="X353"/>
  <c r="R355"/>
  <c r="S355"/>
  <c r="T355"/>
  <c r="V355"/>
  <c r="W355"/>
  <c r="X355"/>
  <c r="R361"/>
  <c r="S361"/>
  <c r="T361"/>
  <c r="V361"/>
  <c r="W361"/>
  <c r="X361"/>
  <c r="R369"/>
  <c r="S369"/>
  <c r="T369"/>
  <c r="V369"/>
  <c r="W369"/>
  <c r="X369"/>
  <c r="R376"/>
  <c r="S376"/>
  <c r="T376"/>
  <c r="V376"/>
  <c r="W376"/>
  <c r="X376"/>
  <c r="R383"/>
  <c r="S383"/>
  <c r="T383"/>
  <c r="V383"/>
  <c r="W383"/>
  <c r="X383"/>
  <c r="R389"/>
  <c r="S389"/>
  <c r="T389"/>
  <c r="V389"/>
  <c r="W389"/>
  <c r="X389"/>
  <c r="R402"/>
  <c r="S402"/>
  <c r="T402"/>
  <c r="V402"/>
  <c r="W402"/>
  <c r="X402"/>
  <c r="R427"/>
  <c r="S427"/>
  <c r="T427"/>
  <c r="V427"/>
  <c r="W427"/>
  <c r="X427"/>
  <c r="R450"/>
  <c r="S450"/>
  <c r="T450"/>
  <c r="V450"/>
  <c r="W450"/>
  <c r="X450"/>
  <c r="R365"/>
  <c r="S365"/>
  <c r="T365"/>
  <c r="V365"/>
  <c r="W365"/>
  <c r="X365"/>
  <c r="R371"/>
  <c r="S371"/>
  <c r="T371"/>
  <c r="V371"/>
  <c r="W371"/>
  <c r="X371"/>
  <c r="R370"/>
  <c r="S370"/>
  <c r="T370"/>
  <c r="V370"/>
  <c r="W370"/>
  <c r="X370"/>
  <c r="R377"/>
  <c r="S377"/>
  <c r="T377"/>
  <c r="V377"/>
  <c r="W377"/>
  <c r="X377"/>
  <c r="R379"/>
  <c r="S379"/>
  <c r="T379"/>
  <c r="V379"/>
  <c r="W379"/>
  <c r="X379"/>
  <c r="R385"/>
  <c r="S385"/>
  <c r="T385"/>
  <c r="V385"/>
  <c r="W385"/>
  <c r="X385"/>
  <c r="R391"/>
  <c r="S391"/>
  <c r="T391"/>
  <c r="V391"/>
  <c r="W391"/>
  <c r="X391"/>
  <c r="R396"/>
  <c r="S396"/>
  <c r="T396"/>
  <c r="V396"/>
  <c r="W396"/>
  <c r="X396"/>
  <c r="R406"/>
  <c r="S406"/>
  <c r="T406"/>
  <c r="V406"/>
  <c r="W406"/>
  <c r="X406"/>
  <c r="R426"/>
  <c r="S426"/>
  <c r="T426"/>
  <c r="V426"/>
  <c r="W426"/>
  <c r="X426"/>
  <c r="R446"/>
  <c r="S446"/>
  <c r="T446"/>
  <c r="V446"/>
  <c r="W446"/>
  <c r="X446"/>
  <c r="R388"/>
  <c r="S388"/>
  <c r="T388"/>
  <c r="V388"/>
  <c r="W388"/>
  <c r="X388"/>
  <c r="R394"/>
  <c r="S394"/>
  <c r="T394"/>
  <c r="V394"/>
  <c r="W394"/>
  <c r="X394"/>
  <c r="R393"/>
  <c r="S393"/>
  <c r="T393"/>
  <c r="V393"/>
  <c r="W393"/>
  <c r="X393"/>
  <c r="R397"/>
  <c r="S397"/>
  <c r="T397"/>
  <c r="V397"/>
  <c r="W397"/>
  <c r="X397"/>
  <c r="R401"/>
  <c r="S401"/>
  <c r="T401"/>
  <c r="V401"/>
  <c r="W401"/>
  <c r="X401"/>
  <c r="R409"/>
  <c r="S409"/>
  <c r="T409"/>
  <c r="V409"/>
  <c r="W409"/>
  <c r="X409"/>
  <c r="R415"/>
  <c r="S415"/>
  <c r="T415"/>
  <c r="V415"/>
  <c r="W415"/>
  <c r="X415"/>
  <c r="R421"/>
  <c r="S421"/>
  <c r="T421"/>
  <c r="V421"/>
  <c r="W421"/>
  <c r="X421"/>
  <c r="R430"/>
  <c r="S430"/>
  <c r="T430"/>
  <c r="V430"/>
  <c r="W430"/>
  <c r="X430"/>
  <c r="R435"/>
  <c r="S435"/>
  <c r="T435"/>
  <c r="V435"/>
  <c r="W435"/>
  <c r="X435"/>
  <c r="R447"/>
  <c r="S447"/>
  <c r="T447"/>
  <c r="V447"/>
  <c r="W447"/>
  <c r="X447"/>
  <c r="R414"/>
  <c r="S414"/>
  <c r="T414"/>
  <c r="V414"/>
  <c r="W414"/>
  <c r="X414"/>
  <c r="R419"/>
  <c r="S419"/>
  <c r="T419"/>
  <c r="V419"/>
  <c r="W419"/>
  <c r="X419"/>
  <c r="R418"/>
  <c r="S418"/>
  <c r="T418"/>
  <c r="V418"/>
  <c r="W418"/>
  <c r="X418"/>
  <c r="R425"/>
  <c r="S425"/>
  <c r="T425"/>
  <c r="V425"/>
  <c r="W425"/>
  <c r="X425"/>
  <c r="R428"/>
  <c r="S428"/>
  <c r="T428"/>
  <c r="V428"/>
  <c r="W428"/>
  <c r="X428"/>
  <c r="R432"/>
  <c r="S432"/>
  <c r="T432"/>
  <c r="V432"/>
  <c r="W432"/>
  <c r="X432"/>
  <c r="R439"/>
  <c r="S439"/>
  <c r="T439"/>
  <c r="V439"/>
  <c r="W439"/>
  <c r="X439"/>
  <c r="R443"/>
  <c r="S443"/>
  <c r="T443"/>
  <c r="V443"/>
  <c r="W443"/>
  <c r="X443"/>
  <c r="R456"/>
  <c r="S456"/>
  <c r="T456"/>
  <c r="V456"/>
  <c r="W456"/>
  <c r="X456"/>
  <c r="R461"/>
  <c r="S461"/>
  <c r="T461"/>
  <c r="V461"/>
  <c r="W461"/>
  <c r="X461"/>
  <c r="R438"/>
  <c r="S438"/>
  <c r="T438"/>
  <c r="V438"/>
  <c r="W438"/>
  <c r="X438"/>
  <c r="R442"/>
  <c r="S442"/>
  <c r="T442"/>
  <c r="V442"/>
  <c r="W442"/>
  <c r="X442"/>
  <c r="R441"/>
  <c r="S441"/>
  <c r="T441"/>
  <c r="V441"/>
  <c r="W441"/>
  <c r="X441"/>
  <c r="R448"/>
  <c r="S448"/>
  <c r="T448"/>
  <c r="V448"/>
  <c r="W448"/>
  <c r="X448"/>
  <c r="R452"/>
  <c r="S452"/>
  <c r="T452"/>
  <c r="V452"/>
  <c r="W452"/>
  <c r="X452"/>
  <c r="R459"/>
  <c r="S459"/>
  <c r="T459"/>
  <c r="V459"/>
  <c r="W459"/>
  <c r="X459"/>
  <c r="R464"/>
  <c r="S464"/>
  <c r="T464"/>
  <c r="V464"/>
  <c r="W464"/>
  <c r="X464"/>
  <c r="R465"/>
  <c r="S465"/>
  <c r="T465"/>
  <c r="V465"/>
  <c r="W465"/>
  <c r="X465"/>
  <c r="Q54"/>
  <c r="P54"/>
  <c r="O54"/>
  <c r="N54"/>
  <c r="M54"/>
  <c r="L54"/>
  <c r="K54"/>
  <c r="G43"/>
  <c r="G42"/>
  <c r="G41"/>
  <c r="G40"/>
  <c r="F43"/>
  <c r="F42"/>
  <c r="F41"/>
  <c r="F40"/>
  <c r="E43"/>
  <c r="E42"/>
  <c r="E41"/>
  <c r="D43"/>
  <c r="D42"/>
  <c r="D40"/>
  <c r="C43"/>
  <c r="C42"/>
  <c r="C40"/>
  <c r="B43"/>
  <c r="B42"/>
  <c r="B40"/>
  <c r="A66"/>
  <c r="A55"/>
  <c r="A1710"/>
  <c r="A1591"/>
  <c r="A1472"/>
  <c r="A1351"/>
  <c r="A1230"/>
  <c r="A1935"/>
  <c r="A1818"/>
  <c r="A1699"/>
  <c r="A1580"/>
  <c r="A1461"/>
  <c r="A1340"/>
  <c r="A1219"/>
  <c r="A2038"/>
  <c r="A1924"/>
  <c r="A1807"/>
  <c r="A1688"/>
  <c r="A1569"/>
  <c r="A1450"/>
  <c r="A1329"/>
  <c r="A1208"/>
  <c r="A2027"/>
  <c r="A1913"/>
  <c r="A1796"/>
  <c r="A1677"/>
  <c r="A1558"/>
  <c r="A1439"/>
  <c r="A1318"/>
  <c r="A1197"/>
  <c r="A1382"/>
  <c r="A1261"/>
  <c r="A1965"/>
  <c r="A1848"/>
  <c r="A1730"/>
  <c r="A1611"/>
  <c r="A1492"/>
  <c r="A1371"/>
  <c r="A1250"/>
  <c r="A2176"/>
  <c r="A2068"/>
  <c r="A1955"/>
  <c r="A1838"/>
  <c r="A1720"/>
  <c r="A1601"/>
  <c r="A1482"/>
  <c r="A1361"/>
  <c r="A1240"/>
  <c r="A2272"/>
  <c r="A2166"/>
  <c r="A2058"/>
  <c r="A1945"/>
  <c r="A1828"/>
  <c r="A1709"/>
  <c r="A1590"/>
  <c r="A1471"/>
  <c r="A1350"/>
  <c r="A1229"/>
  <c r="A2364"/>
  <c r="A2262"/>
  <c r="A2156"/>
  <c r="A2048"/>
  <c r="A1934"/>
  <c r="A1817"/>
  <c r="A1698"/>
  <c r="A1579"/>
  <c r="A1460"/>
  <c r="A1339"/>
  <c r="A1218"/>
  <c r="A2452"/>
  <c r="A2354"/>
  <c r="A2252"/>
  <c r="A2146"/>
  <c r="A2037"/>
  <c r="A1923"/>
  <c r="A1806"/>
  <c r="A1687"/>
  <c r="A1568"/>
  <c r="A1449"/>
  <c r="A1328"/>
  <c r="A1207"/>
  <c r="A2442"/>
  <c r="A2344"/>
  <c r="A2242"/>
  <c r="A2136"/>
  <c r="A2026"/>
  <c r="A1912"/>
  <c r="A1795"/>
  <c r="A1676"/>
  <c r="A1557"/>
  <c r="A1438"/>
  <c r="A1317"/>
  <c r="A1196"/>
  <c r="A1868"/>
  <c r="A1750"/>
  <c r="A1631"/>
  <c r="A1512"/>
  <c r="A1392"/>
  <c r="A1271"/>
  <c r="A2195"/>
  <c r="A2087"/>
  <c r="A1975"/>
  <c r="A1858"/>
  <c r="A1740"/>
  <c r="A1621"/>
  <c r="A1502"/>
  <c r="A1381"/>
  <c r="A1260"/>
  <c r="A2391"/>
  <c r="A2290"/>
  <c r="A2185"/>
  <c r="A2077"/>
  <c r="A1964"/>
  <c r="A1847"/>
  <c r="A1729"/>
  <c r="A1610"/>
  <c r="A1491"/>
  <c r="A1370"/>
  <c r="A1249"/>
  <c r="A2570"/>
  <c r="A2479"/>
  <c r="A2382"/>
  <c r="A2281"/>
  <c r="A2175"/>
  <c r="A2067"/>
  <c r="A1954"/>
  <c r="A1837"/>
  <c r="A1719"/>
  <c r="A1600"/>
  <c r="A1481"/>
  <c r="A1360"/>
  <c r="A1239"/>
  <c r="A2649"/>
  <c r="A2561"/>
  <c r="A2470"/>
  <c r="A2373"/>
  <c r="A2271"/>
  <c r="A2165"/>
  <c r="A2057"/>
  <c r="A1944"/>
  <c r="A1827"/>
  <c r="A1708"/>
  <c r="A1589"/>
  <c r="A1470"/>
  <c r="A1349"/>
  <c r="A1228"/>
  <c r="A2640"/>
  <c r="A2552"/>
  <c r="A2461"/>
  <c r="A2363"/>
  <c r="A2261"/>
  <c r="A2155"/>
  <c r="A2047"/>
  <c r="A1933"/>
  <c r="A1816"/>
  <c r="A1697"/>
  <c r="A1578"/>
  <c r="A1459"/>
  <c r="A1338"/>
  <c r="A1217"/>
  <c r="A2714"/>
  <c r="A2631"/>
  <c r="A2543"/>
  <c r="A2451"/>
  <c r="A2353"/>
  <c r="A2251"/>
  <c r="A2145"/>
  <c r="A2036"/>
  <c r="A1922"/>
  <c r="A1805"/>
  <c r="A1686"/>
  <c r="A1567"/>
  <c r="A1448"/>
  <c r="A1327"/>
  <c r="A1206"/>
  <c r="A2705"/>
  <c r="A2622"/>
  <c r="A2534"/>
  <c r="A2441"/>
  <c r="A2343"/>
  <c r="A2241"/>
  <c r="A2135"/>
  <c r="A2025"/>
  <c r="A1911"/>
  <c r="A1794"/>
  <c r="A1675"/>
  <c r="A1556"/>
  <c r="A1437"/>
  <c r="A1316"/>
  <c r="A1195"/>
  <c r="A1993"/>
  <c r="A1877"/>
  <c r="A1759"/>
  <c r="A1640"/>
  <c r="A1521"/>
  <c r="A1401"/>
  <c r="A1280"/>
  <c r="A2308"/>
  <c r="A2204"/>
  <c r="A2096"/>
  <c r="A1984"/>
  <c r="A1867"/>
  <c r="A1749"/>
  <c r="A1630"/>
  <c r="A1511"/>
  <c r="A1391"/>
  <c r="A1270"/>
  <c r="A2496"/>
  <c r="A2400"/>
  <c r="A2299"/>
  <c r="A2194"/>
  <c r="A2086"/>
  <c r="A1974"/>
  <c r="A1857"/>
  <c r="A1739"/>
  <c r="A1620"/>
  <c r="A1501"/>
  <c r="A1380"/>
  <c r="A1259"/>
  <c r="A2665"/>
  <c r="A2578"/>
  <c r="A2487"/>
  <c r="A2390"/>
  <c r="A2289"/>
  <c r="A2184"/>
  <c r="A2076"/>
  <c r="A1963"/>
  <c r="A1846"/>
  <c r="A1728"/>
  <c r="A1609"/>
  <c r="A1490"/>
  <c r="A1369"/>
  <c r="A1248"/>
  <c r="A2738"/>
  <c r="A2657"/>
  <c r="A2569"/>
  <c r="A2478"/>
  <c r="A2381"/>
  <c r="A2280"/>
  <c r="A2174"/>
  <c r="A2066"/>
  <c r="A1953"/>
  <c r="A1836"/>
  <c r="A1718"/>
  <c r="A1599"/>
  <c r="A1480"/>
  <c r="A1359"/>
  <c r="A1238"/>
  <c r="A2806"/>
  <c r="A2730"/>
  <c r="A2648"/>
  <c r="A2560"/>
  <c r="A2469"/>
  <c r="A2372"/>
  <c r="A2270"/>
  <c r="A2164"/>
  <c r="A2056"/>
  <c r="A1943"/>
  <c r="A1826"/>
  <c r="A1707"/>
  <c r="A1588"/>
  <c r="A1469"/>
  <c r="A1348"/>
  <c r="A1227"/>
  <c r="A2869"/>
  <c r="A2798"/>
  <c r="A2722"/>
  <c r="A2639"/>
  <c r="A2551"/>
  <c r="A2460"/>
  <c r="A2362"/>
  <c r="A2260"/>
  <c r="A2154"/>
  <c r="A2046"/>
  <c r="A1932"/>
  <c r="A1815"/>
  <c r="A1696"/>
  <c r="A1577"/>
  <c r="A1458"/>
  <c r="A1337"/>
  <c r="A1216"/>
  <c r="A2861"/>
  <c r="A2790"/>
  <c r="A2713"/>
  <c r="A2630"/>
  <c r="A2542"/>
  <c r="A2450"/>
  <c r="A2352"/>
  <c r="A2250"/>
  <c r="A2144"/>
  <c r="A2035"/>
  <c r="A1921"/>
  <c r="A1804"/>
  <c r="A1685"/>
  <c r="A1566"/>
  <c r="A1447"/>
  <c r="A1326"/>
  <c r="A1205"/>
  <c r="A2919"/>
  <c r="A2853"/>
  <c r="A2782"/>
  <c r="A2704"/>
  <c r="A2621"/>
  <c r="A2533"/>
  <c r="A2440"/>
  <c r="A2342"/>
  <c r="A2240"/>
  <c r="A2134"/>
  <c r="A2024"/>
  <c r="A1910"/>
  <c r="A1793"/>
  <c r="A1674"/>
  <c r="A1555"/>
  <c r="A1436"/>
  <c r="A1315"/>
  <c r="A1194"/>
  <c r="A2112"/>
  <c r="A2001"/>
  <c r="A1885"/>
  <c r="A1767"/>
  <c r="A1648"/>
  <c r="A1529"/>
  <c r="A1409"/>
  <c r="A1288"/>
  <c r="A2416"/>
  <c r="A2316"/>
  <c r="A2212"/>
  <c r="A2104"/>
  <c r="A1992"/>
  <c r="A1876"/>
  <c r="A1758"/>
  <c r="A1639"/>
  <c r="A1520"/>
  <c r="A1400"/>
  <c r="A1279"/>
  <c r="A2594"/>
  <c r="A2504"/>
  <c r="A2408"/>
  <c r="A2307"/>
  <c r="A2203"/>
  <c r="A2095"/>
  <c r="A1983"/>
  <c r="A1866"/>
  <c r="A1748"/>
  <c r="A1629"/>
  <c r="A1510"/>
  <c r="A1390"/>
  <c r="A1269"/>
  <c r="A2753"/>
  <c r="A2673"/>
  <c r="A2586"/>
  <c r="A2495"/>
  <c r="A2399"/>
  <c r="A2298"/>
  <c r="A2193"/>
  <c r="A2085"/>
  <c r="A1973"/>
  <c r="A1856"/>
  <c r="A1738"/>
  <c r="A1619"/>
  <c r="A1500"/>
  <c r="A1379"/>
  <c r="A1258"/>
  <c r="A2821"/>
  <c r="A2745"/>
  <c r="A2664"/>
  <c r="A2577"/>
  <c r="A2486"/>
  <c r="A2389"/>
  <c r="A2288"/>
  <c r="A2183"/>
  <c r="A2075"/>
  <c r="A1962"/>
  <c r="A1845"/>
  <c r="A1727"/>
  <c r="A1608"/>
  <c r="A1489"/>
  <c r="A1368"/>
  <c r="A1247"/>
  <c r="A2883"/>
  <c r="A2813"/>
  <c r="A2737"/>
  <c r="A2656"/>
  <c r="A2568"/>
  <c r="A2477"/>
  <c r="A2380"/>
  <c r="A2279"/>
  <c r="A2173"/>
  <c r="A2065"/>
  <c r="A1952"/>
  <c r="A1835"/>
  <c r="A1717"/>
  <c r="A1598"/>
  <c r="A1479"/>
  <c r="A1358"/>
  <c r="A1237"/>
  <c r="A2940"/>
  <c r="A2876"/>
  <c r="A2805"/>
  <c r="A2729"/>
  <c r="A2647"/>
  <c r="A2559"/>
  <c r="A2468"/>
  <c r="A2371"/>
  <c r="A2269"/>
  <c r="A2163"/>
  <c r="A2055"/>
  <c r="A1942"/>
  <c r="A1825"/>
  <c r="A1706"/>
  <c r="A1587"/>
  <c r="A1468"/>
  <c r="A1347"/>
  <c r="A1226"/>
  <c r="A2991"/>
  <c r="A2933"/>
  <c r="A2868"/>
  <c r="A2797"/>
  <c r="A2721"/>
  <c r="A2638"/>
  <c r="A2550"/>
  <c r="A2459"/>
  <c r="A2361"/>
  <c r="A2259"/>
  <c r="A2153"/>
  <c r="A2045"/>
  <c r="A1931"/>
  <c r="A1814"/>
  <c r="A1695"/>
  <c r="A1576"/>
  <c r="A1457"/>
  <c r="A1336"/>
  <c r="A1215"/>
  <c r="A2984"/>
  <c r="A2926"/>
  <c r="A2860"/>
  <c r="A2789"/>
  <c r="A2712"/>
  <c r="A2629"/>
  <c r="A2541"/>
  <c r="A2449"/>
  <c r="A2351"/>
  <c r="A2249"/>
  <c r="A2143"/>
  <c r="A2034"/>
  <c r="A1920"/>
  <c r="A1803"/>
  <c r="A1684"/>
  <c r="A1565"/>
  <c r="A1446"/>
  <c r="A1325"/>
  <c r="A1204"/>
  <c r="A2977"/>
  <c r="A2918"/>
  <c r="A2852"/>
  <c r="A2781"/>
  <c r="A2703"/>
  <c r="A2620"/>
  <c r="A2532"/>
  <c r="A2439"/>
  <c r="A2341"/>
  <c r="A2239"/>
  <c r="A2133"/>
  <c r="A2023"/>
  <c r="A1909"/>
  <c r="A1792"/>
  <c r="A1673"/>
  <c r="A1554"/>
  <c r="A1435"/>
  <c r="A1314"/>
  <c r="A1193"/>
  <c r="A2008"/>
  <c r="A1892"/>
  <c r="A1774"/>
  <c r="A1655"/>
  <c r="A1536"/>
  <c r="A1416"/>
  <c r="A1295"/>
  <c r="A2423"/>
  <c r="A2323"/>
  <c r="A2219"/>
  <c r="A2111"/>
  <c r="A2000"/>
  <c r="A1884"/>
  <c r="A1766"/>
  <c r="A1647"/>
  <c r="A1528"/>
  <c r="A1408"/>
  <c r="A1287"/>
  <c r="A2601"/>
  <c r="A2511"/>
  <c r="A2415"/>
  <c r="A2315"/>
  <c r="A2211"/>
  <c r="A2103"/>
  <c r="A1991"/>
  <c r="A1875"/>
  <c r="A1757"/>
  <c r="A1638"/>
  <c r="A1519"/>
  <c r="A1399"/>
  <c r="A1278"/>
  <c r="A2760"/>
  <c r="A2680"/>
  <c r="A2593"/>
  <c r="A2503"/>
  <c r="A2407"/>
  <c r="A2306"/>
  <c r="A2202"/>
  <c r="A2094"/>
  <c r="A1982"/>
  <c r="A1865"/>
  <c r="A1747"/>
  <c r="A1628"/>
  <c r="A1509"/>
  <c r="A1389"/>
  <c r="A1268"/>
  <c r="A2897"/>
  <c r="A2828"/>
  <c r="A2752"/>
  <c r="A2672"/>
  <c r="A2585"/>
  <c r="A2494"/>
  <c r="A2398"/>
  <c r="A2297"/>
  <c r="A2192"/>
  <c r="A2084"/>
  <c r="A1972"/>
  <c r="A1855"/>
  <c r="A1737"/>
  <c r="A1618"/>
  <c r="A1499"/>
  <c r="A1378"/>
  <c r="A1257"/>
  <c r="A2953"/>
  <c r="A2890"/>
  <c r="A2820"/>
  <c r="A2744"/>
  <c r="A2663"/>
  <c r="A2576"/>
  <c r="A2485"/>
  <c r="A2388"/>
  <c r="A2287"/>
  <c r="A2182"/>
  <c r="A2074"/>
  <c r="A1961"/>
  <c r="A1844"/>
  <c r="A1726"/>
  <c r="A1607"/>
  <c r="A1488"/>
  <c r="A1367"/>
  <c r="A1246"/>
  <c r="A3003"/>
  <c r="A2946"/>
  <c r="A2882"/>
  <c r="A2812"/>
  <c r="A2736"/>
  <c r="A2655"/>
  <c r="A2567"/>
  <c r="A2476"/>
  <c r="A2379"/>
  <c r="A2278"/>
  <c r="A2172"/>
  <c r="A2064"/>
  <c r="A1951"/>
  <c r="A1834"/>
  <c r="A1716"/>
  <c r="A1597"/>
  <c r="A1478"/>
  <c r="A1357"/>
  <c r="A1236"/>
  <c r="A3045"/>
  <c r="A2997"/>
  <c r="A2939"/>
  <c r="A2875"/>
  <c r="A2804"/>
  <c r="A2728"/>
  <c r="A2646"/>
  <c r="A2558"/>
  <c r="A2467"/>
  <c r="A2370"/>
  <c r="A2268"/>
  <c r="A2162"/>
  <c r="A2054"/>
  <c r="A1941"/>
  <c r="A1824"/>
  <c r="A1705"/>
  <c r="A1586"/>
  <c r="A1467"/>
  <c r="A1346"/>
  <c r="A1225"/>
  <c r="A3039"/>
  <c r="A2990"/>
  <c r="A2932"/>
  <c r="A2867"/>
  <c r="A2796"/>
  <c r="A2720"/>
  <c r="A2637"/>
  <c r="A2549"/>
  <c r="A2458"/>
  <c r="A2360"/>
  <c r="A2258"/>
  <c r="A2152"/>
  <c r="A2044"/>
  <c r="A1930"/>
  <c r="A1813"/>
  <c r="A1694"/>
  <c r="A1575"/>
  <c r="A1456"/>
  <c r="A1335"/>
  <c r="A1214"/>
  <c r="A3075"/>
  <c r="A3033"/>
  <c r="A2983"/>
  <c r="A2925"/>
  <c r="A2859"/>
  <c r="A2788"/>
  <c r="A2711"/>
  <c r="A2628"/>
  <c r="A2540"/>
  <c r="A2448"/>
  <c r="A2350"/>
  <c r="A2248"/>
  <c r="A2142"/>
  <c r="A2033"/>
  <c r="A1919"/>
  <c r="A1802"/>
  <c r="A1683"/>
  <c r="A1564"/>
  <c r="A1445"/>
  <c r="A1324"/>
  <c r="A1203"/>
  <c r="A3069"/>
  <c r="A3027"/>
  <c r="A2976"/>
  <c r="A2917"/>
  <c r="A2851"/>
  <c r="A2780"/>
  <c r="A2702"/>
  <c r="A2619"/>
  <c r="A2531"/>
  <c r="A2438"/>
  <c r="A2340"/>
  <c r="A2238"/>
  <c r="A2132"/>
  <c r="A2022"/>
  <c r="A1908"/>
  <c r="A1791"/>
  <c r="A1672"/>
  <c r="A1553"/>
  <c r="A1434"/>
  <c r="A1313"/>
  <c r="A1192"/>
  <c r="A1898"/>
  <c r="A1780"/>
  <c r="A1661"/>
  <c r="A1542"/>
  <c r="A1422"/>
  <c r="A1301"/>
  <c r="A2329"/>
  <c r="A2225"/>
  <c r="A2118"/>
  <c r="A2007"/>
  <c r="A1891"/>
  <c r="A1773"/>
  <c r="A1654"/>
  <c r="A1535"/>
  <c r="A1415"/>
  <c r="A1294"/>
  <c r="A2607"/>
  <c r="A2517"/>
  <c r="A2422"/>
  <c r="A2322"/>
  <c r="A2218"/>
  <c r="A2110"/>
  <c r="A1999"/>
  <c r="A1883"/>
  <c r="A1765"/>
  <c r="A1646"/>
  <c r="A1527"/>
  <c r="A1407"/>
  <c r="A1286"/>
  <c r="A2766"/>
  <c r="A2686"/>
  <c r="A2600"/>
  <c r="A2510"/>
  <c r="A2414"/>
  <c r="A2314"/>
  <c r="A2210"/>
  <c r="A2102"/>
  <c r="A1990"/>
  <c r="A1874"/>
  <c r="A1756"/>
  <c r="A1637"/>
  <c r="A1518"/>
  <c r="A1398"/>
  <c r="A1277"/>
  <c r="A2903"/>
  <c r="A2834"/>
  <c r="A2759"/>
  <c r="A2679"/>
  <c r="A2592"/>
  <c r="A2502"/>
  <c r="A2406"/>
  <c r="A2305"/>
  <c r="A2201"/>
  <c r="A2093"/>
  <c r="A1981"/>
  <c r="A1864"/>
  <c r="A1746"/>
  <c r="A1627"/>
  <c r="A1508"/>
  <c r="A1388"/>
  <c r="A1267"/>
  <c r="A2959"/>
  <c r="A2896"/>
  <c r="A2827"/>
  <c r="A2751"/>
  <c r="A2671"/>
  <c r="A2584"/>
  <c r="A2493"/>
  <c r="A2397"/>
  <c r="A2296"/>
  <c r="A2191"/>
  <c r="A2083"/>
  <c r="A1971"/>
  <c r="A1854"/>
  <c r="A1736"/>
  <c r="A1617"/>
  <c r="A1498"/>
  <c r="A1377"/>
  <c r="A1256"/>
  <c r="A3009"/>
  <c r="A2952"/>
  <c r="A2889"/>
  <c r="A2819"/>
  <c r="A2743"/>
  <c r="A2662"/>
  <c r="A2575"/>
  <c r="A2484"/>
  <c r="A2387"/>
  <c r="A2286"/>
  <c r="A2181"/>
  <c r="A2073"/>
  <c r="A1960"/>
  <c r="A1843"/>
  <c r="A1725"/>
  <c r="A1606"/>
  <c r="A1487"/>
  <c r="A1366"/>
  <c r="A1245"/>
  <c r="A3050"/>
  <c r="A3002"/>
  <c r="A2945"/>
  <c r="A2881"/>
  <c r="A2811"/>
  <c r="A2735"/>
  <c r="A2654"/>
  <c r="A2566"/>
  <c r="A2475"/>
  <c r="A2378"/>
  <c r="A2277"/>
  <c r="A2171"/>
  <c r="A2063"/>
  <c r="A1950"/>
  <c r="A1833"/>
  <c r="A1715"/>
  <c r="A1596"/>
  <c r="A1477"/>
  <c r="A1356"/>
  <c r="A1235"/>
  <c r="A3085"/>
  <c r="A3044"/>
  <c r="A2996"/>
  <c r="A2938"/>
  <c r="A2874"/>
  <c r="A2803"/>
  <c r="A2727"/>
  <c r="A2645"/>
  <c r="A2557"/>
  <c r="A2466"/>
  <c r="A2369"/>
  <c r="A2267"/>
  <c r="A2161"/>
  <c r="A2053"/>
  <c r="A1940"/>
  <c r="A1823"/>
  <c r="A1704"/>
  <c r="A1585"/>
  <c r="A1466"/>
  <c r="A1345"/>
  <c r="A1224"/>
  <c r="A3114"/>
  <c r="A3080"/>
  <c r="A3038"/>
  <c r="A2989"/>
  <c r="A2931"/>
  <c r="A2866"/>
  <c r="A2795"/>
  <c r="A2719"/>
  <c r="A2636"/>
  <c r="A2548"/>
  <c r="A2457"/>
  <c r="A2359"/>
  <c r="A2257"/>
  <c r="A2151"/>
  <c r="A2043"/>
  <c r="A1929"/>
  <c r="A1812"/>
  <c r="A1693"/>
  <c r="A1574"/>
  <c r="A1455"/>
  <c r="A1334"/>
  <c r="A1213"/>
  <c r="A3109"/>
  <c r="A3074"/>
  <c r="A3032"/>
  <c r="A2982"/>
  <c r="A2924"/>
  <c r="A2858"/>
  <c r="A2787"/>
  <c r="A2710"/>
  <c r="A2627"/>
  <c r="A2539"/>
  <c r="A2447"/>
  <c r="A2349"/>
  <c r="A2247"/>
  <c r="A2141"/>
  <c r="A2032"/>
  <c r="A1918"/>
  <c r="A1801"/>
  <c r="A1682"/>
  <c r="A1563"/>
  <c r="A1444"/>
  <c r="A1323"/>
  <c r="A1202"/>
  <c r="A3104"/>
  <c r="A3068"/>
  <c r="A3026"/>
  <c r="A2975"/>
  <c r="A2916"/>
  <c r="A2850"/>
  <c r="A2779"/>
  <c r="A2701"/>
  <c r="A2618"/>
  <c r="A2530"/>
  <c r="A2437"/>
  <c r="A2339"/>
  <c r="A2237"/>
  <c r="A2131"/>
  <c r="A2021"/>
  <c r="A1907"/>
  <c r="A1790"/>
  <c r="A1671"/>
  <c r="A1552"/>
  <c r="A1433"/>
  <c r="A1312"/>
  <c r="A1191"/>
  <c r="A2230"/>
  <c r="A2123"/>
  <c r="A2013"/>
  <c r="A1897"/>
  <c r="A1779"/>
  <c r="A1660"/>
  <c r="A1541"/>
  <c r="A1421"/>
  <c r="A1300"/>
  <c r="A2522"/>
  <c r="A2428"/>
  <c r="A2328"/>
  <c r="A2224"/>
  <c r="A2117"/>
  <c r="A2006"/>
  <c r="A1890"/>
  <c r="A1772"/>
  <c r="A1653"/>
  <c r="A1534"/>
  <c r="A1414"/>
  <c r="A1293"/>
  <c r="A2771"/>
  <c r="A2691"/>
  <c r="A2606"/>
  <c r="A2516"/>
  <c r="A2421"/>
  <c r="A2321"/>
  <c r="A2217"/>
  <c r="A2109"/>
  <c r="A1998"/>
  <c r="A1882"/>
  <c r="A1764"/>
  <c r="A1645"/>
  <c r="A1526"/>
  <c r="A1406"/>
  <c r="A1285"/>
  <c r="A2908"/>
  <c r="A2839"/>
  <c r="A2765"/>
  <c r="A2685"/>
  <c r="A2599"/>
  <c r="A2509"/>
  <c r="A2413"/>
  <c r="A2313"/>
  <c r="A2209"/>
  <c r="A2101"/>
  <c r="A1989"/>
  <c r="A1873"/>
  <c r="A1755"/>
  <c r="A1636"/>
  <c r="A1517"/>
  <c r="A1397"/>
  <c r="A1276"/>
  <c r="A2964"/>
  <c r="A2902"/>
  <c r="A2833"/>
  <c r="A2758"/>
  <c r="A2678"/>
  <c r="A2591"/>
  <c r="A2501"/>
  <c r="A2405"/>
  <c r="A2304"/>
  <c r="A2200"/>
  <c r="A2092"/>
  <c r="A1980"/>
  <c r="A1863"/>
  <c r="A1745"/>
  <c r="A1626"/>
  <c r="A1507"/>
  <c r="A1387"/>
  <c r="A1266"/>
  <c r="A3014"/>
  <c r="A2958"/>
  <c r="A2895"/>
  <c r="A2826"/>
  <c r="A2750"/>
  <c r="A2670"/>
  <c r="A2583"/>
  <c r="A2492"/>
  <c r="A2396"/>
  <c r="A2295"/>
  <c r="A2190"/>
  <c r="A2082"/>
  <c r="A1970"/>
  <c r="A1853"/>
  <c r="A1735"/>
  <c r="A1616"/>
  <c r="A1497"/>
  <c r="A1376"/>
  <c r="A1255"/>
  <c r="A3094"/>
  <c r="A3055"/>
  <c r="A3008"/>
  <c r="A2951"/>
  <c r="A2888"/>
  <c r="A2818"/>
  <c r="A2742"/>
  <c r="A2661"/>
  <c r="A2574"/>
  <c r="A2483"/>
  <c r="A2386"/>
  <c r="A2285"/>
  <c r="A2180"/>
  <c r="A2072"/>
  <c r="A1959"/>
  <c r="A1842"/>
  <c r="A1724"/>
  <c r="A1605"/>
  <c r="A1486"/>
  <c r="A1365"/>
  <c r="A1244"/>
  <c r="A3089"/>
  <c r="A3049"/>
  <c r="A3001"/>
  <c r="A2944"/>
  <c r="A2880"/>
  <c r="A2810"/>
  <c r="A2734"/>
  <c r="A2653"/>
  <c r="A2565"/>
  <c r="A2474"/>
  <c r="A2377"/>
  <c r="A2276"/>
  <c r="A2170"/>
  <c r="A2062"/>
  <c r="A1949"/>
  <c r="A1832"/>
  <c r="A1714"/>
  <c r="A1595"/>
  <c r="A1476"/>
  <c r="A1355"/>
  <c r="A1234"/>
  <c r="A3118"/>
  <c r="A3084"/>
  <c r="A3043"/>
  <c r="A2995"/>
  <c r="A2937"/>
  <c r="A2873"/>
  <c r="A2802"/>
  <c r="A2726"/>
  <c r="A2644"/>
  <c r="A2556"/>
  <c r="A2465"/>
  <c r="A2368"/>
  <c r="A2266"/>
  <c r="A2160"/>
  <c r="A2052"/>
  <c r="A1939"/>
  <c r="A1822"/>
  <c r="A1703"/>
  <c r="A1584"/>
  <c r="A1465"/>
  <c r="A1344"/>
  <c r="A1223"/>
  <c r="A3138"/>
  <c r="A3113"/>
  <c r="A3079"/>
  <c r="A3037"/>
  <c r="A2988"/>
  <c r="A2930"/>
  <c r="A2865"/>
  <c r="A2794"/>
  <c r="A2718"/>
  <c r="A2635"/>
  <c r="A2547"/>
  <c r="A2456"/>
  <c r="A2358"/>
  <c r="A2256"/>
  <c r="A2150"/>
  <c r="A2042"/>
  <c r="A1928"/>
  <c r="A1811"/>
  <c r="A1692"/>
  <c r="A1573"/>
  <c r="A1454"/>
  <c r="A1333"/>
  <c r="A1212"/>
  <c r="A3134"/>
  <c r="A3108"/>
  <c r="A3073"/>
  <c r="A3031"/>
  <c r="A2981"/>
  <c r="A2923"/>
  <c r="A2857"/>
  <c r="A2786"/>
  <c r="A2709"/>
  <c r="A2626"/>
  <c r="A2538"/>
  <c r="A2446"/>
  <c r="A2348"/>
  <c r="A2246"/>
  <c r="A2140"/>
  <c r="A2031"/>
  <c r="A1917"/>
  <c r="A1800"/>
  <c r="A1681"/>
  <c r="A1562"/>
  <c r="A1443"/>
  <c r="A1322"/>
  <c r="A1201"/>
  <c r="A3130"/>
  <c r="A3103"/>
  <c r="A3067"/>
  <c r="A3025"/>
  <c r="A2974"/>
  <c r="A2915"/>
  <c r="A2849"/>
  <c r="A2778"/>
  <c r="A2700"/>
  <c r="A2617"/>
  <c r="A2529"/>
  <c r="A2436"/>
  <c r="A2338"/>
  <c r="A2236"/>
  <c r="A2130"/>
  <c r="A2020"/>
  <c r="A1906"/>
  <c r="A1789"/>
  <c r="A1670"/>
  <c r="A1551"/>
  <c r="A1432"/>
  <c r="A1311"/>
  <c r="A1190"/>
  <c r="A1902"/>
  <c r="A1784"/>
  <c r="A1665"/>
  <c r="A1546"/>
  <c r="A1426"/>
  <c r="A1305"/>
  <c r="A2432"/>
  <c r="A2333"/>
  <c r="A2229"/>
  <c r="A2122"/>
  <c r="A2012"/>
  <c r="A1896"/>
  <c r="A1778"/>
  <c r="A1659"/>
  <c r="A1540"/>
  <c r="A1420"/>
  <c r="A1299"/>
  <c r="A2695"/>
  <c r="A2611"/>
  <c r="A2521"/>
  <c r="A2427"/>
  <c r="A2327"/>
  <c r="A2223"/>
  <c r="A2116"/>
  <c r="A2005"/>
  <c r="A1889"/>
  <c r="A1771"/>
  <c r="A1652"/>
  <c r="A1533"/>
  <c r="A1413"/>
  <c r="A1292"/>
  <c r="A2843"/>
  <c r="A2770"/>
  <c r="A2690"/>
  <c r="A2605"/>
  <c r="A2515"/>
  <c r="A2420"/>
  <c r="A2320"/>
  <c r="A2216"/>
  <c r="A2108"/>
  <c r="A1997"/>
  <c r="A1881"/>
  <c r="A1763"/>
  <c r="A1644"/>
  <c r="A1525"/>
  <c r="A1405"/>
  <c r="A1284"/>
  <c r="A2968"/>
  <c r="A2907"/>
  <c r="A2838"/>
  <c r="A2764"/>
  <c r="A2684"/>
  <c r="A2598"/>
  <c r="A2508"/>
  <c r="A2412"/>
  <c r="A2312"/>
  <c r="A2208"/>
  <c r="A2100"/>
  <c r="A1988"/>
  <c r="A1872"/>
  <c r="A1754"/>
  <c r="A1635"/>
  <c r="A1516"/>
  <c r="A1396"/>
  <c r="A1275"/>
  <c r="A3018"/>
  <c r="A2963"/>
  <c r="A2901"/>
  <c r="A2832"/>
  <c r="A2757"/>
  <c r="A2677"/>
  <c r="A2590"/>
  <c r="A2500"/>
  <c r="A2404"/>
  <c r="A2303"/>
  <c r="A2199"/>
  <c r="A2091"/>
  <c r="A1979"/>
  <c r="A1862"/>
  <c r="A1744"/>
  <c r="A1625"/>
  <c r="A1506"/>
  <c r="A1386"/>
  <c r="A1265"/>
  <c r="A3059"/>
  <c r="A3013"/>
  <c r="A2957"/>
  <c r="A2894"/>
  <c r="A2825"/>
  <c r="A2749"/>
  <c r="A2669"/>
  <c r="A2582"/>
  <c r="A2491"/>
  <c r="A2395"/>
  <c r="A2294"/>
  <c r="A2189"/>
  <c r="A2081"/>
  <c r="A1969"/>
  <c r="A1852"/>
  <c r="A1734"/>
  <c r="A1615"/>
  <c r="A1496"/>
  <c r="A1375"/>
  <c r="A1254"/>
  <c r="A3093"/>
  <c r="A3054"/>
  <c r="A3007"/>
  <c r="A2950"/>
  <c r="A2887"/>
  <c r="A2817"/>
  <c r="A2741"/>
  <c r="A2660"/>
  <c r="A2573"/>
  <c r="A2482"/>
  <c r="A2385"/>
  <c r="A2284"/>
  <c r="A2179"/>
  <c r="A2071"/>
  <c r="A1958"/>
  <c r="A1841"/>
  <c r="A1723"/>
  <c r="A1604"/>
  <c r="A1485"/>
  <c r="A1364"/>
  <c r="A1243"/>
  <c r="A3121"/>
  <c r="A3088"/>
  <c r="A3048"/>
  <c r="A3000"/>
  <c r="A2943"/>
  <c r="A2879"/>
  <c r="A2809"/>
  <c r="A2733"/>
  <c r="A2652"/>
  <c r="A2564"/>
  <c r="A2473"/>
  <c r="A2376"/>
  <c r="A2275"/>
  <c r="A2169"/>
  <c r="A2061"/>
  <c r="A1948"/>
  <c r="A1831"/>
  <c r="A1713"/>
  <c r="A1594"/>
  <c r="A1475"/>
  <c r="A1354"/>
  <c r="A1233"/>
  <c r="A3141"/>
  <c r="A3117"/>
  <c r="A3083"/>
  <c r="A3042"/>
  <c r="A2994"/>
  <c r="A2936"/>
  <c r="A2872"/>
  <c r="A2801"/>
  <c r="A2725"/>
  <c r="A2643"/>
  <c r="A2555"/>
  <c r="A2464"/>
  <c r="A2367"/>
  <c r="A2265"/>
  <c r="A2159"/>
  <c r="A2051"/>
  <c r="A1938"/>
  <c r="A1821"/>
  <c r="A1702"/>
  <c r="A1583"/>
  <c r="A1464"/>
  <c r="A1343"/>
  <c r="A1222"/>
  <c r="A3137"/>
  <c r="A3112"/>
  <c r="A3078"/>
  <c r="A3036"/>
  <c r="A2987"/>
  <c r="A2929"/>
  <c r="A2864"/>
  <c r="A2793"/>
  <c r="A2717"/>
  <c r="A2634"/>
  <c r="A2546"/>
  <c r="A2455"/>
  <c r="A2357"/>
  <c r="A2255"/>
  <c r="A2149"/>
  <c r="A2041"/>
  <c r="A1927"/>
  <c r="A1810"/>
  <c r="A1691"/>
  <c r="A1572"/>
  <c r="A1453"/>
  <c r="A1332"/>
  <c r="A1211"/>
  <c r="A3151"/>
  <c r="A3133"/>
  <c r="A3107"/>
  <c r="A3072"/>
  <c r="A3030"/>
  <c r="A2980"/>
  <c r="A2922"/>
  <c r="A2856"/>
  <c r="A2785"/>
  <c r="A2708"/>
  <c r="A2625"/>
  <c r="A2537"/>
  <c r="A2445"/>
  <c r="A2347"/>
  <c r="A2245"/>
  <c r="A2139"/>
  <c r="A2030"/>
  <c r="A1916"/>
  <c r="A1799"/>
  <c r="A1680"/>
  <c r="A1561"/>
  <c r="A1442"/>
  <c r="A1321"/>
  <c r="A1200"/>
  <c r="A3148"/>
  <c r="A3129"/>
  <c r="A3102"/>
  <c r="A3066"/>
  <c r="A3024"/>
  <c r="A2973"/>
  <c r="A2914"/>
  <c r="A2848"/>
  <c r="A2777"/>
  <c r="A2699"/>
  <c r="A2616"/>
  <c r="A2528"/>
  <c r="A2435"/>
  <c r="A2337"/>
  <c r="A2235"/>
  <c r="A2129"/>
  <c r="A2019"/>
  <c r="A1905"/>
  <c r="A1788"/>
  <c r="A1669"/>
  <c r="A1550"/>
  <c r="A1431"/>
  <c r="A1310"/>
  <c r="A1189"/>
  <c r="A2126"/>
  <c r="A2016"/>
  <c r="A1901"/>
  <c r="A1783"/>
  <c r="A1664"/>
  <c r="A1545"/>
  <c r="A1425"/>
  <c r="A1304"/>
  <c r="A2525"/>
  <c r="A2431"/>
  <c r="A2332"/>
  <c r="A2228"/>
  <c r="A2121"/>
  <c r="A2011"/>
  <c r="A1895"/>
  <c r="A1777"/>
  <c r="A1658"/>
  <c r="A1539"/>
  <c r="A1419"/>
  <c r="A1298"/>
  <c r="A2774"/>
  <c r="A2694"/>
  <c r="A2610"/>
  <c r="A2520"/>
  <c r="A2426"/>
  <c r="A2326"/>
  <c r="A2222"/>
  <c r="A2115"/>
  <c r="A2004"/>
  <c r="A1888"/>
  <c r="A1770"/>
  <c r="A1651"/>
  <c r="A1532"/>
  <c r="A1412"/>
  <c r="A1291"/>
  <c r="A2911"/>
  <c r="A2842"/>
  <c r="A2769"/>
  <c r="A2689"/>
  <c r="A2604"/>
  <c r="A2514"/>
  <c r="A2419"/>
  <c r="A2319"/>
  <c r="A2215"/>
  <c r="A2107"/>
  <c r="A1996"/>
  <c r="A1880"/>
  <c r="A1762"/>
  <c r="A1643"/>
  <c r="A1524"/>
  <c r="A1404"/>
  <c r="A1283"/>
  <c r="A3021"/>
  <c r="A2967"/>
  <c r="A2906"/>
  <c r="A2837"/>
  <c r="A2763"/>
  <c r="A2683"/>
  <c r="A2597"/>
  <c r="A2507"/>
  <c r="A2411"/>
  <c r="A2311"/>
  <c r="A2207"/>
  <c r="A2099"/>
  <c r="A1987"/>
  <c r="A1871"/>
  <c r="A1753"/>
  <c r="A1634"/>
  <c r="A1515"/>
  <c r="A1395"/>
  <c r="A1274"/>
  <c r="A3062"/>
  <c r="A3017"/>
  <c r="A2962"/>
  <c r="A2900"/>
  <c r="A2831"/>
  <c r="A2756"/>
  <c r="A2676"/>
  <c r="A2589"/>
  <c r="A2499"/>
  <c r="A2403"/>
  <c r="A2302"/>
  <c r="A2198"/>
  <c r="A2090"/>
  <c r="A1978"/>
  <c r="A1861"/>
  <c r="A1743"/>
  <c r="A1624"/>
  <c r="A1505"/>
  <c r="A1385"/>
  <c r="A1264"/>
  <c r="A3097"/>
  <c r="A3058"/>
  <c r="A3012"/>
  <c r="A2956"/>
  <c r="A2893"/>
  <c r="A2824"/>
  <c r="A2748"/>
  <c r="A2668"/>
  <c r="A2581"/>
  <c r="A2490"/>
  <c r="A2394"/>
  <c r="A2293"/>
  <c r="A2188"/>
  <c r="A2080"/>
  <c r="A1968"/>
  <c r="A1851"/>
  <c r="A1733"/>
  <c r="A1614"/>
  <c r="A1495"/>
  <c r="A1374"/>
  <c r="A1253"/>
  <c r="A3124"/>
  <c r="A3092"/>
  <c r="A3053"/>
  <c r="A3006"/>
  <c r="A2949"/>
  <c r="A2886"/>
  <c r="A2816"/>
  <c r="A2740"/>
  <c r="A2659"/>
  <c r="A2572"/>
  <c r="A2481"/>
  <c r="A2384"/>
  <c r="A2283"/>
  <c r="A2178"/>
  <c r="A2070"/>
  <c r="A1957"/>
  <c r="A1840"/>
  <c r="A1722"/>
  <c r="A1603"/>
  <c r="A1484"/>
  <c r="A1363"/>
  <c r="A1242"/>
  <c r="A3143"/>
  <c r="A3120"/>
  <c r="A3087"/>
  <c r="A3047"/>
  <c r="A2999"/>
  <c r="A2942"/>
  <c r="A2878"/>
  <c r="A2808"/>
  <c r="A2732"/>
  <c r="A2651"/>
  <c r="A2563"/>
  <c r="A2472"/>
  <c r="A2375"/>
  <c r="A2274"/>
  <c r="A2168"/>
  <c r="A2060"/>
  <c r="A1947"/>
  <c r="A1830"/>
  <c r="A1712"/>
  <c r="A1593"/>
  <c r="A1474"/>
  <c r="A1353"/>
  <c r="A1232"/>
  <c r="A3155"/>
  <c r="A3140"/>
  <c r="A3116"/>
  <c r="A3082"/>
  <c r="A3041"/>
  <c r="A2993"/>
  <c r="A2935"/>
  <c r="A2871"/>
  <c r="A2800"/>
  <c r="A2724"/>
  <c r="A2642"/>
  <c r="A2554"/>
  <c r="A2463"/>
  <c r="A2366"/>
  <c r="A2264"/>
  <c r="A2158"/>
  <c r="A2050"/>
  <c r="A1937"/>
  <c r="A1820"/>
  <c r="A1701"/>
  <c r="A1582"/>
  <c r="A1463"/>
  <c r="A1342"/>
  <c r="A1221"/>
  <c r="A3153"/>
  <c r="A3136"/>
  <c r="A3111"/>
  <c r="A3077"/>
  <c r="A3035"/>
  <c r="A2986"/>
  <c r="A2928"/>
  <c r="A2863"/>
  <c r="A2792"/>
  <c r="A2716"/>
  <c r="A2633"/>
  <c r="A2545"/>
  <c r="A2454"/>
  <c r="A2356"/>
  <c r="A2254"/>
  <c r="A2148"/>
  <c r="A2040"/>
  <c r="A1926"/>
  <c r="A1809"/>
  <c r="A1690"/>
  <c r="A1571"/>
  <c r="A1452"/>
  <c r="A1331"/>
  <c r="A1210"/>
  <c r="A3150"/>
  <c r="A3132"/>
  <c r="A3106"/>
  <c r="A3071"/>
  <c r="A3029"/>
  <c r="A2979"/>
  <c r="A2921"/>
  <c r="A2855"/>
  <c r="A2784"/>
  <c r="A2707"/>
  <c r="A2624"/>
  <c r="A2536"/>
  <c r="A2444"/>
  <c r="A2346"/>
  <c r="A2244"/>
  <c r="A2138"/>
  <c r="A2029"/>
  <c r="A1915"/>
  <c r="A1798"/>
  <c r="A1679"/>
  <c r="A1560"/>
  <c r="A1441"/>
  <c r="A1320"/>
  <c r="A1199"/>
  <c r="A3158"/>
  <c r="A3147"/>
  <c r="A3128"/>
  <c r="A3101"/>
  <c r="A3065"/>
  <c r="A3023"/>
  <c r="A2972"/>
  <c r="A2913"/>
  <c r="A2847"/>
  <c r="A2776"/>
  <c r="A2698"/>
  <c r="A2615"/>
  <c r="A2527"/>
  <c r="A2434"/>
  <c r="A2336"/>
  <c r="A2234"/>
  <c r="A2128"/>
  <c r="A2018"/>
  <c r="A1904"/>
  <c r="A1787"/>
  <c r="A1668"/>
  <c r="A1549"/>
  <c r="A1430"/>
  <c r="A1309"/>
  <c r="A1188"/>
  <c r="A1428"/>
  <c r="A1307"/>
  <c r="A2232"/>
  <c r="A2125"/>
  <c r="A2015"/>
  <c r="A1900"/>
  <c r="A1782"/>
  <c r="A1663"/>
  <c r="A1544"/>
  <c r="A1424"/>
  <c r="A1303"/>
  <c r="A2613"/>
  <c r="A2524"/>
  <c r="A2430"/>
  <c r="A2331"/>
  <c r="A2227"/>
  <c r="A2120"/>
  <c r="A2010"/>
  <c r="A1894"/>
  <c r="A1776"/>
  <c r="A1657"/>
  <c r="A1538"/>
  <c r="A1418"/>
  <c r="A1297"/>
  <c r="A2845"/>
  <c r="A2773"/>
  <c r="A2693"/>
  <c r="A2609"/>
  <c r="A2519"/>
  <c r="A2425"/>
  <c r="A2325"/>
  <c r="A2221"/>
  <c r="A2114"/>
  <c r="A2003"/>
  <c r="A1887"/>
  <c r="A1769"/>
  <c r="A1650"/>
  <c r="A1531"/>
  <c r="A1411"/>
  <c r="A1290"/>
  <c r="A2970"/>
  <c r="A2910"/>
  <c r="A2841"/>
  <c r="A2768"/>
  <c r="A2688"/>
  <c r="A2603"/>
  <c r="A2513"/>
  <c r="A2418"/>
  <c r="A2318"/>
  <c r="A2214"/>
  <c r="A2106"/>
  <c r="A1995"/>
  <c r="A1879"/>
  <c r="A1761"/>
  <c r="A1642"/>
  <c r="A1523"/>
  <c r="A1403"/>
  <c r="A1282"/>
  <c r="A3020"/>
  <c r="A2966"/>
  <c r="A2905"/>
  <c r="A2836"/>
  <c r="A2762"/>
  <c r="A2682"/>
  <c r="A2596"/>
  <c r="A2506"/>
  <c r="A2410"/>
  <c r="A2310"/>
  <c r="A2206"/>
  <c r="A2098"/>
  <c r="A1986"/>
  <c r="A1870"/>
  <c r="A1752"/>
  <c r="A1633"/>
  <c r="A1514"/>
  <c r="A1394"/>
  <c r="A1273"/>
  <c r="A3099"/>
  <c r="A3061"/>
  <c r="A3016"/>
  <c r="A2961"/>
  <c r="A2899"/>
  <c r="A2830"/>
  <c r="A2755"/>
  <c r="A2675"/>
  <c r="A2588"/>
  <c r="A2498"/>
  <c r="A2402"/>
  <c r="A2301"/>
  <c r="A2197"/>
  <c r="A2089"/>
  <c r="A1977"/>
  <c r="A1860"/>
  <c r="A1742"/>
  <c r="A1623"/>
  <c r="A1504"/>
  <c r="A1384"/>
  <c r="A1263"/>
  <c r="A3126"/>
  <c r="A3096"/>
  <c r="A3057"/>
  <c r="A3011"/>
  <c r="A2955"/>
  <c r="A2892"/>
  <c r="A2823"/>
  <c r="A2747"/>
  <c r="A2667"/>
  <c r="A2580"/>
  <c r="A2489"/>
  <c r="A2393"/>
  <c r="A2292"/>
  <c r="A2187"/>
  <c r="A2079"/>
  <c r="A1967"/>
  <c r="A1850"/>
  <c r="A1732"/>
  <c r="A1613"/>
  <c r="A1494"/>
  <c r="A1373"/>
  <c r="A1252"/>
  <c r="A3145"/>
  <c r="A3123"/>
  <c r="A3091"/>
  <c r="A3052"/>
  <c r="A3005"/>
  <c r="A2948"/>
  <c r="A2885"/>
  <c r="A2815"/>
  <c r="A2739"/>
  <c r="A2658"/>
  <c r="A2571"/>
  <c r="A2480"/>
  <c r="A2383"/>
  <c r="A2282"/>
  <c r="A2177"/>
  <c r="A2069"/>
  <c r="A1956"/>
  <c r="A1839"/>
  <c r="A1721"/>
  <c r="A1602"/>
  <c r="A1483"/>
  <c r="A1362"/>
  <c r="A1241"/>
  <c r="A3156"/>
  <c r="A3142"/>
  <c r="A3119"/>
  <c r="A3086"/>
  <c r="A3046"/>
  <c r="A2998"/>
  <c r="A2941"/>
  <c r="A2877"/>
  <c r="A2807"/>
  <c r="A2731"/>
  <c r="A2650"/>
  <c r="A2562"/>
  <c r="A2471"/>
  <c r="A2374"/>
  <c r="A2273"/>
  <c r="A2167"/>
  <c r="A2059"/>
  <c r="A1946"/>
  <c r="A1829"/>
  <c r="A1711"/>
  <c r="A1592"/>
  <c r="A1473"/>
  <c r="A1352"/>
  <c r="A1231"/>
  <c r="A3154"/>
  <c r="A3139"/>
  <c r="A3115"/>
  <c r="A3081"/>
  <c r="A3040"/>
  <c r="A2992"/>
  <c r="A2934"/>
  <c r="A2870"/>
  <c r="A2799"/>
  <c r="A2723"/>
  <c r="A2641"/>
  <c r="A2553"/>
  <c r="A2462"/>
  <c r="A2365"/>
  <c r="A2263"/>
  <c r="A2157"/>
  <c r="A2049"/>
  <c r="A1936"/>
  <c r="A1819"/>
  <c r="A1700"/>
  <c r="A1581"/>
  <c r="A1462"/>
  <c r="A1341"/>
  <c r="A1220"/>
  <c r="A3160"/>
  <c r="A3152"/>
  <c r="A3135"/>
  <c r="A3110"/>
  <c r="A3076"/>
  <c r="A3034"/>
  <c r="A2985"/>
  <c r="A2927"/>
  <c r="A2862"/>
  <c r="A2791"/>
  <c r="A2715"/>
  <c r="A2632"/>
  <c r="A2544"/>
  <c r="A2453"/>
  <c r="A2355"/>
  <c r="A2253"/>
  <c r="A2147"/>
  <c r="A2039"/>
  <c r="A1925"/>
  <c r="A1808"/>
  <c r="A1689"/>
  <c r="A1570"/>
  <c r="A1451"/>
  <c r="A1330"/>
  <c r="A1209"/>
  <c r="A3159"/>
  <c r="A3149"/>
  <c r="A3131"/>
  <c r="A3105"/>
  <c r="A3070"/>
  <c r="A3028"/>
  <c r="A2978"/>
  <c r="A2920"/>
  <c r="A2854"/>
  <c r="A2783"/>
  <c r="A2706"/>
  <c r="A2623"/>
  <c r="A2535"/>
  <c r="A2443"/>
  <c r="A2345"/>
  <c r="A2243"/>
  <c r="A2137"/>
  <c r="A2028"/>
  <c r="A1914"/>
  <c r="A1797"/>
  <c r="A1678"/>
  <c r="A1559"/>
  <c r="A1440"/>
  <c r="A1319"/>
  <c r="A1198"/>
  <c r="A3157"/>
  <c r="A3146"/>
  <c r="A3127"/>
  <c r="A3100"/>
  <c r="A3064"/>
  <c r="A3022"/>
  <c r="A2971"/>
  <c r="A2912"/>
  <c r="A2846"/>
  <c r="A2775"/>
  <c r="A2697"/>
  <c r="A2614"/>
  <c r="A2526"/>
  <c r="A2433"/>
  <c r="A2335"/>
  <c r="A2233"/>
  <c r="A2127"/>
  <c r="A2017"/>
  <c r="A1903"/>
  <c r="A1786"/>
  <c r="A1667"/>
  <c r="A1548"/>
  <c r="A1429"/>
  <c r="A1308"/>
  <c r="A1187"/>
  <c r="A1785"/>
  <c r="A1666"/>
  <c r="A1547"/>
  <c r="A1427"/>
  <c r="A1306"/>
  <c r="A2334"/>
  <c r="A2231"/>
  <c r="A2124"/>
  <c r="A2014"/>
  <c r="A1899"/>
  <c r="A1781"/>
  <c r="A1662"/>
  <c r="A1543"/>
  <c r="A1423"/>
  <c r="A1302"/>
  <c r="A2696"/>
  <c r="A2612"/>
  <c r="A2523"/>
  <c r="A2429"/>
  <c r="A2330"/>
  <c r="A2226"/>
  <c r="A2119"/>
  <c r="A2009"/>
  <c r="A1893"/>
  <c r="A1775"/>
  <c r="A1656"/>
  <c r="A1537"/>
  <c r="A1417"/>
  <c r="A1296"/>
  <c r="A2844"/>
  <c r="A2772"/>
  <c r="A2692"/>
  <c r="A2608"/>
  <c r="A2518"/>
  <c r="A2424"/>
  <c r="A2324"/>
  <c r="A2220"/>
  <c r="A2113"/>
  <c r="A2002"/>
  <c r="A1886"/>
  <c r="A1768"/>
  <c r="A1649"/>
  <c r="A1530"/>
  <c r="A1410"/>
  <c r="A1289"/>
  <c r="A2969"/>
  <c r="A2909"/>
  <c r="A2840"/>
  <c r="A2767"/>
  <c r="A2687"/>
  <c r="A2602"/>
  <c r="A2512"/>
  <c r="A2417"/>
  <c r="A2317"/>
  <c r="A2213"/>
  <c r="A2105"/>
  <c r="A1994"/>
  <c r="A1878"/>
  <c r="A1760"/>
  <c r="A1641"/>
  <c r="A1522"/>
  <c r="A1402"/>
  <c r="A1281"/>
  <c r="A3063"/>
  <c r="A3019"/>
  <c r="A2965"/>
  <c r="A2904"/>
  <c r="A2835"/>
  <c r="A2761"/>
  <c r="A2681"/>
  <c r="A2595"/>
  <c r="A2505"/>
  <c r="A2409"/>
  <c r="A2309"/>
  <c r="A2205"/>
  <c r="A2097"/>
  <c r="A1985"/>
  <c r="A1869"/>
  <c r="A1751"/>
  <c r="A1632"/>
  <c r="A1513"/>
  <c r="A1393"/>
  <c r="A1272"/>
  <c r="A3098"/>
  <c r="A3060"/>
  <c r="A3015"/>
  <c r="A2960"/>
  <c r="A2898"/>
  <c r="A2829"/>
  <c r="A2754"/>
  <c r="A2674"/>
  <c r="A2587"/>
  <c r="A2497"/>
  <c r="A2401"/>
  <c r="A2300"/>
  <c r="A2196"/>
  <c r="A2088"/>
  <c r="A1976"/>
  <c r="A1859"/>
  <c r="A1741"/>
  <c r="A1622"/>
  <c r="A1503"/>
  <c r="A1383"/>
  <c r="A1262"/>
  <c r="A3125"/>
  <c r="A3095"/>
  <c r="A3056"/>
  <c r="A3010"/>
  <c r="A2954"/>
  <c r="A2891"/>
  <c r="A2822"/>
  <c r="A2746"/>
  <c r="A2666"/>
  <c r="A2579"/>
  <c r="A2488"/>
  <c r="A2392"/>
  <c r="A2291"/>
  <c r="A2186"/>
  <c r="A2078"/>
  <c r="A1966"/>
  <c r="A1849"/>
  <c r="A1731"/>
  <c r="A1612"/>
  <c r="A1493"/>
  <c r="A1372"/>
  <c r="A1251"/>
  <c r="A3144"/>
  <c r="A3122"/>
  <c r="A3090"/>
  <c r="A3051"/>
  <c r="A3004"/>
  <c r="A2947"/>
  <c r="A2884"/>
  <c r="A2814"/>
  <c r="A293"/>
  <c r="A273"/>
  <c r="A259"/>
  <c r="A243"/>
  <c r="A229"/>
  <c r="A217"/>
  <c r="A203"/>
  <c r="A192"/>
  <c r="A182"/>
  <c r="A172"/>
  <c r="A163"/>
  <c r="A158"/>
  <c r="A152"/>
  <c r="A148"/>
  <c r="A145"/>
  <c r="A461"/>
  <c r="A435"/>
  <c r="A413"/>
  <c r="A389"/>
  <c r="A368"/>
  <c r="A348"/>
  <c r="A329"/>
  <c r="A308"/>
  <c r="A290"/>
  <c r="A270"/>
  <c r="A254"/>
  <c r="A236"/>
  <c r="A221"/>
  <c r="A206"/>
  <c r="A191"/>
  <c r="A180"/>
  <c r="A166"/>
  <c r="A154"/>
  <c r="A143"/>
  <c r="A134"/>
  <c r="A128"/>
  <c r="A123"/>
  <c r="A119"/>
  <c r="A117"/>
  <c r="A443"/>
  <c r="A421"/>
  <c r="A396"/>
  <c r="A376"/>
  <c r="A350"/>
  <c r="A332"/>
  <c r="A311"/>
  <c r="A291"/>
  <c r="A272"/>
  <c r="A253"/>
  <c r="A233"/>
  <c r="A218"/>
  <c r="A199"/>
  <c r="A188"/>
  <c r="A171"/>
  <c r="A156"/>
  <c r="A141"/>
  <c r="A130"/>
  <c r="A121"/>
  <c r="A111"/>
  <c r="A106"/>
  <c r="A99"/>
  <c r="A97"/>
  <c r="A93"/>
  <c r="A459"/>
  <c r="A432"/>
  <c r="A409"/>
  <c r="A385"/>
  <c r="A361"/>
  <c r="A339"/>
  <c r="A316"/>
  <c r="A298"/>
  <c r="A275"/>
  <c r="A258"/>
  <c r="A238"/>
  <c r="A219"/>
  <c r="A201"/>
  <c r="A187"/>
  <c r="A168"/>
  <c r="A153"/>
  <c r="A137"/>
  <c r="A125"/>
  <c r="A113"/>
  <c r="A101"/>
  <c r="A94"/>
  <c r="A87"/>
  <c r="A82"/>
  <c r="A78"/>
  <c r="A77"/>
  <c r="A448"/>
  <c r="A425"/>
  <c r="A397"/>
  <c r="A377"/>
  <c r="A353"/>
  <c r="A331"/>
  <c r="A309"/>
  <c r="A288"/>
  <c r="A267"/>
  <c r="A248"/>
  <c r="A228"/>
  <c r="A209"/>
  <c r="A190"/>
  <c r="A174"/>
  <c r="A157"/>
  <c r="A139"/>
  <c r="A126"/>
  <c r="A110"/>
  <c r="A100"/>
  <c r="A89"/>
  <c r="A80"/>
  <c r="A76"/>
  <c r="A70"/>
  <c r="A65"/>
  <c r="A64"/>
  <c r="A442"/>
  <c r="A419"/>
  <c r="A394"/>
  <c r="A371"/>
  <c r="A349"/>
  <c r="A327"/>
  <c r="A304"/>
  <c r="A282"/>
  <c r="A261"/>
  <c r="A241"/>
  <c r="A223"/>
  <c r="A202"/>
  <c r="A186"/>
  <c r="A167"/>
  <c r="A151"/>
  <c r="A132"/>
  <c r="A118"/>
  <c r="A104"/>
  <c r="A92"/>
  <c r="A83"/>
  <c r="A74"/>
  <c r="A68"/>
  <c r="A63"/>
  <c r="A60"/>
  <c r="A58"/>
  <c r="A467"/>
  <c r="A463"/>
  <c r="A458"/>
  <c r="A455"/>
  <c r="A451"/>
  <c r="A449"/>
  <c r="A466"/>
  <c r="A457"/>
  <c r="A444"/>
  <c r="A436"/>
  <c r="A429"/>
  <c r="A422"/>
  <c r="A416"/>
  <c r="A411"/>
  <c r="A407"/>
  <c r="A405"/>
  <c r="A403"/>
  <c r="A462"/>
  <c r="A445"/>
  <c r="A434"/>
  <c r="A424"/>
  <c r="A412"/>
  <c r="A400"/>
  <c r="A392"/>
  <c r="A386"/>
  <c r="A378"/>
  <c r="A375"/>
  <c r="A366"/>
  <c r="A363"/>
  <c r="A359"/>
  <c r="A357"/>
  <c r="A454"/>
  <c r="A437"/>
  <c r="A423"/>
  <c r="A408"/>
  <c r="A395"/>
  <c r="A381"/>
  <c r="A373"/>
  <c r="A360"/>
  <c r="A352"/>
  <c r="A343"/>
  <c r="A336"/>
  <c r="A333"/>
  <c r="A328"/>
  <c r="A322"/>
  <c r="A318"/>
  <c r="A315"/>
  <c r="A453"/>
  <c r="A433"/>
  <c r="A417"/>
  <c r="A398"/>
  <c r="A387"/>
  <c r="A372"/>
  <c r="A356"/>
  <c r="A345"/>
  <c r="A335"/>
  <c r="A323"/>
  <c r="A314"/>
  <c r="A306"/>
  <c r="A299"/>
  <c r="A295"/>
  <c r="A287"/>
  <c r="A284"/>
  <c r="A280"/>
  <c r="A277"/>
  <c r="A460"/>
  <c r="A440"/>
  <c r="A420"/>
  <c r="A399"/>
  <c r="A384"/>
  <c r="A367"/>
  <c r="A351"/>
  <c r="A338"/>
  <c r="A324"/>
  <c r="A312"/>
  <c r="A300"/>
  <c r="A289"/>
  <c r="A278"/>
  <c r="A269"/>
  <c r="A262"/>
  <c r="A257"/>
  <c r="A250"/>
  <c r="A245"/>
  <c r="A242"/>
  <c r="A239"/>
  <c r="A450"/>
  <c r="A431"/>
  <c r="A410"/>
  <c r="A390"/>
  <c r="A374"/>
  <c r="A354"/>
  <c r="A337"/>
  <c r="A320"/>
  <c r="A307"/>
  <c r="A294"/>
  <c r="A279"/>
  <c r="A266"/>
  <c r="A256"/>
  <c r="A244"/>
  <c r="A234"/>
  <c r="A226"/>
  <c r="A220"/>
  <c r="A215"/>
  <c r="A210"/>
  <c r="A207"/>
  <c r="A205"/>
  <c r="A446"/>
  <c r="A427"/>
  <c r="A404"/>
  <c r="A382"/>
  <c r="A364"/>
  <c r="A344"/>
  <c r="A330"/>
  <c r="A310"/>
  <c r="A296"/>
  <c r="A276"/>
  <c r="A263"/>
  <c r="A249"/>
  <c r="A235"/>
  <c r="A225"/>
  <c r="A213"/>
  <c r="A204"/>
  <c r="A194"/>
  <c r="A189"/>
  <c r="A181"/>
  <c r="A176"/>
  <c r="A173"/>
  <c r="A169"/>
  <c r="A447"/>
  <c r="A426"/>
  <c r="A402"/>
  <c r="A380"/>
  <c r="A358"/>
  <c r="A340"/>
  <c r="A321"/>
  <c r="A303"/>
  <c r="A286"/>
  <c r="A268"/>
  <c r="A252"/>
  <c r="A237"/>
  <c r="A224"/>
  <c r="A208"/>
  <c r="A197"/>
  <c r="A185"/>
  <c r="A175"/>
  <c r="A164"/>
  <c r="A155"/>
  <c r="A150"/>
  <c r="A142"/>
  <c r="A138"/>
  <c r="A136"/>
  <c r="A456"/>
  <c r="A430"/>
  <c r="A406"/>
  <c r="A383"/>
  <c r="A362"/>
  <c r="A341"/>
  <c r="A319"/>
  <c r="A301"/>
  <c r="A283"/>
  <c r="A264"/>
  <c r="A247"/>
  <c r="A230"/>
  <c r="A214"/>
  <c r="A198"/>
  <c r="A184"/>
  <c r="A170"/>
  <c r="A159"/>
  <c r="A146"/>
  <c r="A135"/>
  <c r="A127"/>
  <c r="A120"/>
  <c r="A114"/>
  <c r="A109"/>
  <c r="A107"/>
  <c r="A464"/>
  <c r="A439"/>
  <c r="A415"/>
  <c r="A391"/>
  <c r="A369"/>
  <c r="A346"/>
  <c r="A326"/>
  <c r="A305"/>
  <c r="A285"/>
  <c r="A265"/>
  <c r="A246"/>
  <c r="A227"/>
  <c r="A211"/>
  <c r="A193"/>
  <c r="A179"/>
  <c r="A162"/>
  <c r="A147"/>
  <c r="A133"/>
  <c r="A122"/>
  <c r="A112"/>
  <c r="A103"/>
  <c r="A98"/>
  <c r="A90"/>
  <c r="A88"/>
  <c r="A85"/>
  <c r="A452"/>
  <c r="A428"/>
  <c r="A401"/>
  <c r="A379"/>
  <c r="A355"/>
  <c r="A334"/>
  <c r="A313"/>
  <c r="A292"/>
  <c r="A271"/>
  <c r="A251"/>
  <c r="A231"/>
  <c r="A212"/>
  <c r="A195"/>
  <c r="A178"/>
  <c r="A161"/>
  <c r="A144"/>
  <c r="A129"/>
  <c r="A115"/>
  <c r="A105"/>
  <c r="A95"/>
  <c r="A86"/>
  <c r="A79"/>
  <c r="A73"/>
  <c r="A71"/>
  <c r="A69"/>
  <c r="A441"/>
  <c r="A418"/>
  <c r="A393"/>
  <c r="A370"/>
  <c r="A347"/>
  <c r="A325"/>
  <c r="A302"/>
  <c r="A281"/>
  <c r="A260"/>
  <c r="A240"/>
  <c r="A222"/>
  <c r="A200"/>
  <c r="A183"/>
  <c r="A165"/>
  <c r="A149"/>
  <c r="A131"/>
  <c r="A116"/>
  <c r="A102"/>
  <c r="A91"/>
  <c r="A81"/>
  <c r="A72"/>
  <c r="A67"/>
  <c r="A62"/>
  <c r="A59"/>
  <c r="A57"/>
  <c r="A465"/>
  <c r="A438"/>
  <c r="A414"/>
  <c r="A388"/>
  <c r="A365"/>
  <c r="A342"/>
  <c r="A317"/>
  <c r="A297"/>
  <c r="A274"/>
  <c r="A255"/>
  <c r="A232"/>
  <c r="A216"/>
  <c r="A196"/>
  <c r="A177"/>
  <c r="A160"/>
  <c r="A140"/>
  <c r="A124"/>
  <c r="A108"/>
  <c r="A96"/>
  <c r="A84"/>
  <c r="A75"/>
  <c r="A61"/>
  <c r="A56"/>
  <c r="A54"/>
  <c r="G35"/>
  <c r="G34"/>
  <c r="G33"/>
  <c r="G32"/>
  <c r="G31"/>
  <c r="F35"/>
  <c r="F34"/>
  <c r="F33"/>
  <c r="F32"/>
  <c r="F31"/>
  <c r="E35"/>
  <c r="E34"/>
  <c r="E33"/>
  <c r="E32"/>
  <c r="E31"/>
  <c r="D34"/>
  <c r="D33"/>
  <c r="D31"/>
  <c r="C34"/>
  <c r="C33"/>
  <c r="C31"/>
  <c r="B34"/>
  <c r="B33"/>
  <c r="B31"/>
  <c r="E46" s="1"/>
  <c r="K24" l="1"/>
  <c r="K23"/>
  <c r="K22"/>
  <c r="K21"/>
  <c r="K20"/>
  <c r="K6"/>
  <c r="K10"/>
  <c r="K9"/>
  <c r="K8"/>
  <c r="K7"/>
  <c r="L24"/>
  <c r="L23"/>
  <c r="L22"/>
  <c r="L21"/>
  <c r="L20"/>
  <c r="L25" s="1"/>
  <c r="L26" s="1"/>
  <c r="L6"/>
  <c r="L11" s="1"/>
  <c r="L12" s="1"/>
  <c r="L10"/>
  <c r="L9"/>
  <c r="L8"/>
  <c r="L7"/>
  <c r="Y54"/>
  <c r="M24"/>
  <c r="M23"/>
  <c r="M22"/>
  <c r="M21"/>
  <c r="M20"/>
  <c r="M10"/>
  <c r="M9"/>
  <c r="M8"/>
  <c r="M7"/>
  <c r="M6"/>
  <c r="S11" s="1"/>
  <c r="S12" s="1"/>
  <c r="N10"/>
  <c r="N9"/>
  <c r="N8"/>
  <c r="N7"/>
  <c r="N6"/>
  <c r="U54"/>
  <c r="O24"/>
  <c r="O23"/>
  <c r="O22"/>
  <c r="O21"/>
  <c r="O20"/>
  <c r="O25" s="1"/>
  <c r="O10"/>
  <c r="O9"/>
  <c r="O8"/>
  <c r="O7"/>
  <c r="O6"/>
  <c r="O11" s="1"/>
  <c r="P10"/>
  <c r="P9"/>
  <c r="P8"/>
  <c r="P7"/>
  <c r="P6"/>
  <c r="Q10"/>
  <c r="Q9"/>
  <c r="Q8"/>
  <c r="Q7"/>
  <c r="Q6"/>
  <c r="R54"/>
  <c r="S54"/>
  <c r="T54"/>
  <c r="V54"/>
  <c r="W54"/>
  <c r="X54"/>
  <c r="O26"/>
  <c r="I14" l="1"/>
  <c r="V10"/>
  <c r="V9"/>
  <c r="V8"/>
  <c r="V7"/>
  <c r="V6"/>
  <c r="V11" s="1"/>
  <c r="I15"/>
  <c r="R10"/>
  <c r="R9"/>
  <c r="R8"/>
  <c r="R7"/>
  <c r="R6"/>
  <c r="R11" s="1"/>
  <c r="F14"/>
  <c r="F15"/>
  <c r="O12"/>
</calcChain>
</file>

<file path=xl/sharedStrings.xml><?xml version="1.0" encoding="utf-8"?>
<sst xmlns="http://schemas.openxmlformats.org/spreadsheetml/2006/main" count="156" uniqueCount="59">
  <si>
    <t>h</t>
  </si>
  <si>
    <t>k</t>
  </si>
  <si>
    <t>l</t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</si>
  <si>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</si>
  <si>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</si>
  <si>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</si>
  <si>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</si>
  <si>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</si>
  <si>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</si>
  <si>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</si>
  <si>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</si>
  <si>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obs)</t>
    </r>
  </si>
  <si>
    <t>Sort Code</t>
  </si>
  <si>
    <t>Average</t>
  </si>
  <si>
    <t>Min</t>
  </si>
  <si>
    <t>Max</t>
  </si>
  <si>
    <t>Count</t>
  </si>
  <si>
    <t>su</t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</si>
  <si>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</si>
  <si>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 xml:space="preserve">D 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</si>
  <si>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</si>
  <si>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</si>
  <si>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obs)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</si>
  <si>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obs)</t>
    </r>
  </si>
  <si>
    <r>
      <t>corr(</t>
    </r>
    <r>
      <rPr>
        <i/>
        <sz val="10"/>
        <color theme="1"/>
        <rFont val="Arial"/>
        <family val="2"/>
      </rPr>
      <t>AD</t>
    </r>
    <r>
      <rPr>
        <sz val="10"/>
        <color theme="1"/>
        <rFont val="Arial"/>
        <family val="2"/>
      </rPr>
      <t>)</t>
    </r>
  </si>
  <si>
    <t>rms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</si>
  <si>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</si>
  <si>
    <t>Friedel pairs</t>
  </si>
  <si>
    <t>Total # of reflections</t>
  </si>
  <si>
    <t xml:space="preserve"> </t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</si>
  <si>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</si>
  <si>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obscorr</t>
    </r>
  </si>
  <si>
    <t>Friedel R factors:</t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</si>
  <si>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A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</si>
  <si>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2 =</t>
    </r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</si>
  <si>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D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</si>
  <si>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2 =</t>
    </r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</si>
  <si>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</si>
  <si>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</si>
  <si>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</si>
  <si>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|DelA|/</t>
    </r>
    <r>
      <rPr>
        <i/>
        <sz val="10"/>
        <color theme="1"/>
        <rFont val="Arial"/>
        <family val="2"/>
      </rPr>
      <t>u</t>
    </r>
  </si>
  <si>
    <t>|delA|</t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</si>
  <si>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</t>
    </r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</si>
  <si>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</si>
  <si>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sin(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)/</t>
    </r>
    <r>
      <rPr>
        <sz val="10"/>
        <color theme="1"/>
        <rFont val="Symbol"/>
        <family val="1"/>
        <charset val="2"/>
      </rPr>
      <t>l</t>
    </r>
  </si>
  <si>
    <r>
      <t>Friedel pairs - limited selection sorted on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</si>
  <si>
    <r>
      <t>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max</t>
    </r>
  </si>
  <si>
    <t>Eline max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</si>
  <si>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Model</t>
    </r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</si>
  <si>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Obs</t>
    </r>
  </si>
  <si>
    <t>These two values taken from the LS line intercept</t>
  </si>
  <si>
    <t>From elemental composition by Flack&amp;Shmueli:  786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</si>
  <si>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  <r>
      <rPr>
        <sz val="10"/>
        <color theme="1"/>
        <rFont val="Arial"/>
        <family val="2"/>
      </rPr>
      <t xml:space="preserve"> in spheres of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 - approximately constant shell bin size of 50 reflections - Eline min 54</t>
    </r>
  </si>
  <si>
    <t>CIJWUO Blake, A. J., Lippolis, V., Pivetta, T. &amp; Verani, G,. (2007). Acta Cryst. C63, m364-m367.</t>
  </si>
  <si>
    <t>Centric reflections</t>
  </si>
  <si>
    <t>Acentric reflections without Friedel opposite</t>
  </si>
  <si>
    <t>|D model|</t>
  </si>
  <si>
    <t>|D| vs sinq/l</t>
  </si>
  <si>
    <t>|D| vs A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</si>
</sst>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00"/>
  </numFmts>
  <fonts count="7"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i/>
      <vertAlign val="subscript"/>
      <sz val="10"/>
      <color theme="1"/>
      <name val="Arial"/>
      <family val="2"/>
    </font>
    <font>
      <vertAlign val="sub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0" borderId="0" xfId="0" applyNumberFormat="1" applyAlignment="1">
      <alignment horizontal="left"/>
    </xf>
    <xf numFmtId="1" fontId="1" fillId="0" borderId="0" xfId="0" applyNumberFormat="1" applyFont="1" applyAlignment="1">
      <alignment horizontal="right"/>
    </xf>
    <xf numFmtId="2" fontId="0" fillId="0" borderId="0" xfId="0" applyNumberFormat="1"/>
    <xf numFmtId="2" fontId="0" fillId="0" borderId="0" xfId="0" applyNumberFormat="1" applyAlignment="1">
      <alignment horizontal="right"/>
    </xf>
    <xf numFmtId="164" fontId="0" fillId="0" borderId="0" xfId="0" applyNumberFormat="1"/>
    <xf numFmtId="164" fontId="0" fillId="0" borderId="0" xfId="0" applyNumberFormat="1" applyAlignment="1">
      <alignment horizontal="right"/>
    </xf>
    <xf numFmtId="165" fontId="0" fillId="0" borderId="0" xfId="0" applyNumberFormat="1"/>
    <xf numFmtId="166" fontId="0" fillId="0" borderId="0" xfId="0" applyNumberFormat="1"/>
    <xf numFmtId="1" fontId="0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800" b="1" i="0" u="none" strike="noStrike" baseline="0"/>
              <a:t>CIJWUO</a:t>
            </a:r>
            <a:endParaRPr lang="en-US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9307287134269008E-2"/>
          <c:y val="1.7468852081162483E-2"/>
          <c:w val="0.78012964680129493"/>
          <c:h val="0.86326784294757664"/>
        </c:manualLayout>
      </c:layout>
      <c:scatterChart>
        <c:scatterStyle val="lineMarker"/>
        <c:ser>
          <c:idx val="1"/>
          <c:order val="0"/>
          <c:tx>
            <c:v>Model</c:v>
          </c:tx>
          <c:spPr>
            <a:ln w="28575">
              <a:noFill/>
            </a:ln>
          </c:spPr>
          <c:trendline>
            <c:trendlineType val="linear"/>
            <c:backward val="0.38500000000000195"/>
            <c:dispEq val="1"/>
            <c:trendlineLbl>
              <c:layout/>
              <c:numFmt formatCode="General" sourceLinked="0"/>
            </c:trendlineLbl>
          </c:trendline>
          <c:xVal>
            <c:numRef>
              <c:f>Sheet2!$A$6:$A$13</c:f>
              <c:numCache>
                <c:formatCode>0.00</c:formatCode>
                <c:ptCount val="8"/>
                <c:pt idx="0">
                  <c:v>0.2</c:v>
                </c:pt>
                <c:pt idx="1">
                  <c:v>0.27</c:v>
                </c:pt>
                <c:pt idx="2">
                  <c:v>0.33</c:v>
                </c:pt>
                <c:pt idx="3">
                  <c:v>0.39</c:v>
                </c:pt>
                <c:pt idx="4">
                  <c:v>0.44</c:v>
                </c:pt>
                <c:pt idx="5">
                  <c:v>0.49</c:v>
                </c:pt>
                <c:pt idx="6">
                  <c:v>0.54</c:v>
                </c:pt>
                <c:pt idx="7">
                  <c:v>0.59</c:v>
                </c:pt>
              </c:numCache>
            </c:numRef>
          </c:xVal>
          <c:yVal>
            <c:numRef>
              <c:f>Sheet2!$C$6:$C$13</c:f>
              <c:numCache>
                <c:formatCode>General</c:formatCode>
                <c:ptCount val="8"/>
                <c:pt idx="0">
                  <c:v>144</c:v>
                </c:pt>
                <c:pt idx="1">
                  <c:v>169</c:v>
                </c:pt>
                <c:pt idx="2">
                  <c:v>180</c:v>
                </c:pt>
                <c:pt idx="3">
                  <c:v>182</c:v>
                </c:pt>
                <c:pt idx="4">
                  <c:v>191</c:v>
                </c:pt>
                <c:pt idx="5">
                  <c:v>200</c:v>
                </c:pt>
                <c:pt idx="6">
                  <c:v>210</c:v>
                </c:pt>
                <c:pt idx="7">
                  <c:v>222</c:v>
                </c:pt>
              </c:numCache>
            </c:numRef>
          </c:yVal>
        </c:ser>
        <c:ser>
          <c:idx val="0"/>
          <c:order val="1"/>
          <c:tx>
            <c:v>Obs</c:v>
          </c:tx>
          <c:spPr>
            <a:ln w="28575">
              <a:noFill/>
            </a:ln>
          </c:spPr>
          <c:trendline>
            <c:trendlineType val="linear"/>
            <c:backward val="0.38500000000000195"/>
            <c:dispEq val="1"/>
            <c:trendlineLbl>
              <c:layout/>
              <c:numFmt formatCode="General" sourceLinked="0"/>
            </c:trendlineLbl>
          </c:trendline>
          <c:xVal>
            <c:numRef>
              <c:f>Sheet2!$A$6:$A$13</c:f>
              <c:numCache>
                <c:formatCode>0.00</c:formatCode>
                <c:ptCount val="8"/>
                <c:pt idx="0">
                  <c:v>0.2</c:v>
                </c:pt>
                <c:pt idx="1">
                  <c:v>0.27</c:v>
                </c:pt>
                <c:pt idx="2">
                  <c:v>0.33</c:v>
                </c:pt>
                <c:pt idx="3">
                  <c:v>0.39</c:v>
                </c:pt>
                <c:pt idx="4">
                  <c:v>0.44</c:v>
                </c:pt>
                <c:pt idx="5">
                  <c:v>0.49</c:v>
                </c:pt>
                <c:pt idx="6">
                  <c:v>0.54</c:v>
                </c:pt>
                <c:pt idx="7">
                  <c:v>0.59</c:v>
                </c:pt>
              </c:numCache>
            </c:numRef>
          </c:xVal>
          <c:yVal>
            <c:numRef>
              <c:f>Sheet2!$D$6:$D$13</c:f>
              <c:numCache>
                <c:formatCode>General</c:formatCode>
                <c:ptCount val="8"/>
                <c:pt idx="0">
                  <c:v>508</c:v>
                </c:pt>
                <c:pt idx="1">
                  <c:v>635</c:v>
                </c:pt>
                <c:pt idx="2">
                  <c:v>727</c:v>
                </c:pt>
                <c:pt idx="3">
                  <c:v>816</c:v>
                </c:pt>
                <c:pt idx="4">
                  <c:v>925</c:v>
                </c:pt>
                <c:pt idx="5">
                  <c:v>1024</c:v>
                </c:pt>
                <c:pt idx="6">
                  <c:v>1138</c:v>
                </c:pt>
                <c:pt idx="7">
                  <c:v>1329</c:v>
                </c:pt>
              </c:numCache>
            </c:numRef>
          </c:yVal>
        </c:ser>
        <c:axId val="56054912"/>
        <c:axId val="70874624"/>
      </c:scatterChart>
      <c:valAx>
        <c:axId val="56054912"/>
        <c:scaling>
          <c:orientation val="minMax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sin</a:t>
                </a:r>
                <a:r>
                  <a:rPr lang="en-US" baseline="0">
                    <a:latin typeface="Symbol" pitchFamily="18" charset="2"/>
                  </a:rPr>
                  <a:t>q</a:t>
                </a:r>
                <a:r>
                  <a:rPr lang="en-US"/>
                  <a:t>/</a:t>
                </a:r>
                <a:r>
                  <a:rPr lang="en-US" baseline="0">
                    <a:latin typeface="Symbol" pitchFamily="18" charset="2"/>
                  </a:rPr>
                  <a:t>l </a:t>
                </a:r>
                <a:r>
                  <a:rPr lang="en-US" baseline="0">
                    <a:latin typeface="+mn-lt"/>
                  </a:rPr>
                  <a:t>max</a:t>
                </a:r>
                <a:r>
                  <a:rPr lang="en-US" baseline="0">
                    <a:latin typeface="Symbol" pitchFamily="18" charset="2"/>
                  </a:rPr>
                  <a:t> </a:t>
                </a:r>
              </a:p>
            </c:rich>
          </c:tx>
          <c:layout/>
        </c:title>
        <c:numFmt formatCode="0.00" sourceLinked="1"/>
        <c:tickLblPos val="nextTo"/>
        <c:crossAx val="70874624"/>
        <c:crosses val="autoZero"/>
        <c:crossBetween val="midCat"/>
      </c:valAx>
      <c:valAx>
        <c:axId val="70874624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10</a:t>
                </a:r>
                <a:r>
                  <a:rPr lang="en-US" baseline="30000"/>
                  <a:t>4</a:t>
                </a:r>
                <a:r>
                  <a:rPr lang="en-US" baseline="0">
                    <a:latin typeface="Symbol" pitchFamily="18" charset="2"/>
                  </a:rPr>
                  <a:t>c</a:t>
                </a:r>
              </a:p>
            </c:rich>
          </c:tx>
          <c:layout/>
        </c:title>
        <c:numFmt formatCode="General" sourceLinked="1"/>
        <c:minorTickMark val="out"/>
        <c:tickLblPos val="nextTo"/>
        <c:crossAx val="5605491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4803149606299579" l="0.70866141732283883" r="0.70866141732283883" t="0.74803149606299579" header="0.31496062992126328" footer="0.31496062992126328"/>
    <c:pageSetup paperSize="9" orientation="portrait" useFirstPageNumber="1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Sheet1!$Z$54:$Z$467</c:f>
              <c:numCache>
                <c:formatCode>0.0000</c:formatCode>
                <c:ptCount val="414"/>
                <c:pt idx="0">
                  <c:v>6.3710281744785907E-2</c:v>
                </c:pt>
                <c:pt idx="1">
                  <c:v>7.4779676383359667E-2</c:v>
                </c:pt>
                <c:pt idx="2">
                  <c:v>9.0260733433758442E-2</c:v>
                </c:pt>
                <c:pt idx="3">
                  <c:v>9.5577193932443946E-2</c:v>
                </c:pt>
                <c:pt idx="4">
                  <c:v>9.8117276766123099E-2</c:v>
                </c:pt>
                <c:pt idx="5">
                  <c:v>0.10328601066940285</c:v>
                </c:pt>
                <c:pt idx="6">
                  <c:v>0.10564090116995406</c:v>
                </c:pt>
                <c:pt idx="7">
                  <c:v>0.1082774214691133</c:v>
                </c:pt>
                <c:pt idx="8">
                  <c:v>0.1149913040190431</c:v>
                </c:pt>
                <c:pt idx="9">
                  <c:v>0.11711105840184349</c:v>
                </c:pt>
                <c:pt idx="10">
                  <c:v>0.12125592769015459</c:v>
                </c:pt>
                <c:pt idx="11">
                  <c:v>0.12742056348957181</c:v>
                </c:pt>
                <c:pt idx="12">
                  <c:v>0.1277614965472775</c:v>
                </c:pt>
                <c:pt idx="13">
                  <c:v>0.12961481396815719</c:v>
                </c:pt>
                <c:pt idx="14">
                  <c:v>0.13149904942622209</c:v>
                </c:pt>
                <c:pt idx="15">
                  <c:v>0.13264614581660486</c:v>
                </c:pt>
                <c:pt idx="16">
                  <c:v>0.13708026845611296</c:v>
                </c:pt>
                <c:pt idx="17">
                  <c:v>0.13830401295696376</c:v>
                </c:pt>
                <c:pt idx="18">
                  <c:v>0.1462839704137128</c:v>
                </c:pt>
                <c:pt idx="19">
                  <c:v>0.14725148556126691</c:v>
                </c:pt>
                <c:pt idx="20">
                  <c:v>0.14795607456268905</c:v>
                </c:pt>
                <c:pt idx="21">
                  <c:v>0.14813507349712962</c:v>
                </c:pt>
                <c:pt idx="22">
                  <c:v>0.14955935276671933</c:v>
                </c:pt>
                <c:pt idx="23">
                  <c:v>0.15219395520190676</c:v>
                </c:pt>
                <c:pt idx="24">
                  <c:v>0.15714961024450552</c:v>
                </c:pt>
                <c:pt idx="25">
                  <c:v>0.15893394854467058</c:v>
                </c:pt>
                <c:pt idx="26">
                  <c:v>0.16421632074796949</c:v>
                </c:pt>
                <c:pt idx="27">
                  <c:v>0.16437761404765552</c:v>
                </c:pt>
                <c:pt idx="28">
                  <c:v>0.16507876907706817</c:v>
                </c:pt>
                <c:pt idx="29">
                  <c:v>0.16586741693292265</c:v>
                </c:pt>
                <c:pt idx="30">
                  <c:v>0.169076905578497</c:v>
                </c:pt>
                <c:pt idx="31">
                  <c:v>0.17157797061394567</c:v>
                </c:pt>
                <c:pt idx="32">
                  <c:v>0.17279756942735044</c:v>
                </c:pt>
                <c:pt idx="33">
                  <c:v>0.17557904202950875</c:v>
                </c:pt>
                <c:pt idx="34">
                  <c:v>0.17598863599675973</c:v>
                </c:pt>
                <c:pt idx="35">
                  <c:v>0.18052146686751688</c:v>
                </c:pt>
                <c:pt idx="36">
                  <c:v>0.18310379570068994</c:v>
                </c:pt>
                <c:pt idx="37">
                  <c:v>0.18347479390913618</c:v>
                </c:pt>
                <c:pt idx="38">
                  <c:v>0.18481071397513726</c:v>
                </c:pt>
                <c:pt idx="39">
                  <c:v>0.18710157669031011</c:v>
                </c:pt>
                <c:pt idx="40">
                  <c:v>0.18822061523648254</c:v>
                </c:pt>
                <c:pt idx="41">
                  <c:v>0.18836135484753766</c:v>
                </c:pt>
                <c:pt idx="42">
                  <c:v>0.19039957983146916</c:v>
                </c:pt>
                <c:pt idx="43">
                  <c:v>0.19115438786488789</c:v>
                </c:pt>
                <c:pt idx="44">
                  <c:v>0.19262398604535208</c:v>
                </c:pt>
                <c:pt idx="45">
                  <c:v>0.19772455588520108</c:v>
                </c:pt>
                <c:pt idx="46">
                  <c:v>0.19806817008292876</c:v>
                </c:pt>
                <c:pt idx="47">
                  <c:v>0.20260306019406518</c:v>
                </c:pt>
                <c:pt idx="48">
                  <c:v>0.20329289215316898</c:v>
                </c:pt>
                <c:pt idx="49">
                  <c:v>0.20421312396611535</c:v>
                </c:pt>
                <c:pt idx="50">
                  <c:v>0.20449938875214271</c:v>
                </c:pt>
                <c:pt idx="51">
                  <c:v>0.20523888520453426</c:v>
                </c:pt>
                <c:pt idx="52">
                  <c:v>0.2065720213388057</c:v>
                </c:pt>
                <c:pt idx="53">
                  <c:v>0.21134568838753248</c:v>
                </c:pt>
                <c:pt idx="54">
                  <c:v>0.21198820721917527</c:v>
                </c:pt>
                <c:pt idx="55">
                  <c:v>0.21494185260204673</c:v>
                </c:pt>
                <c:pt idx="56">
                  <c:v>0.2165548429382266</c:v>
                </c:pt>
                <c:pt idx="57">
                  <c:v>0.21741895041601134</c:v>
                </c:pt>
                <c:pt idx="58">
                  <c:v>0.21754080077079793</c:v>
                </c:pt>
                <c:pt idx="59">
                  <c:v>0.21838269162184076</c:v>
                </c:pt>
                <c:pt idx="60">
                  <c:v>0.22080534413822503</c:v>
                </c:pt>
                <c:pt idx="61">
                  <c:v>0.22313224778144461</c:v>
                </c:pt>
                <c:pt idx="62">
                  <c:v>0.22364033625444224</c:v>
                </c:pt>
                <c:pt idx="63">
                  <c:v>0.22413165773714339</c:v>
                </c:pt>
                <c:pt idx="64">
                  <c:v>0.22473762479834122</c:v>
                </c:pt>
                <c:pt idx="65">
                  <c:v>0.22752582271030247</c:v>
                </c:pt>
                <c:pt idx="66">
                  <c:v>0.22876188493715466</c:v>
                </c:pt>
                <c:pt idx="67">
                  <c:v>0.22998260803808621</c:v>
                </c:pt>
                <c:pt idx="68">
                  <c:v>0.23230798522650914</c:v>
                </c:pt>
                <c:pt idx="69">
                  <c:v>0.23307294995344266</c:v>
                </c:pt>
                <c:pt idx="70">
                  <c:v>0.23376911686533788</c:v>
                </c:pt>
                <c:pt idx="71">
                  <c:v>0.23527855830908179</c:v>
                </c:pt>
                <c:pt idx="72">
                  <c:v>0.2357604716656293</c:v>
                </c:pt>
                <c:pt idx="73">
                  <c:v>0.2386021793697618</c:v>
                </c:pt>
                <c:pt idx="74">
                  <c:v>0.24062418831031929</c:v>
                </c:pt>
                <c:pt idx="75">
                  <c:v>0.24181604578687493</c:v>
                </c:pt>
                <c:pt idx="76">
                  <c:v>0.24399795081106723</c:v>
                </c:pt>
                <c:pt idx="77">
                  <c:v>0.24438494225299562</c:v>
                </c:pt>
                <c:pt idx="78">
                  <c:v>0.24538948632734858</c:v>
                </c:pt>
                <c:pt idx="79">
                  <c:v>0.2482579303869264</c:v>
                </c:pt>
                <c:pt idx="80">
                  <c:v>0.24999799999199993</c:v>
                </c:pt>
                <c:pt idx="81">
                  <c:v>0.25010397837699422</c:v>
                </c:pt>
                <c:pt idx="82">
                  <c:v>0.25155317529301829</c:v>
                </c:pt>
                <c:pt idx="83">
                  <c:v>0.25306718475535306</c:v>
                </c:pt>
                <c:pt idx="84">
                  <c:v>0.2545820103620835</c:v>
                </c:pt>
                <c:pt idx="85">
                  <c:v>0.25552299309455501</c:v>
                </c:pt>
                <c:pt idx="86">
                  <c:v>0.25569317550533099</c:v>
                </c:pt>
                <c:pt idx="87">
                  <c:v>0.25922962793631438</c:v>
                </c:pt>
                <c:pt idx="88">
                  <c:v>0.25955153630830236</c:v>
                </c:pt>
                <c:pt idx="89">
                  <c:v>0.26099808428415711</c:v>
                </c:pt>
                <c:pt idx="90">
                  <c:v>0.26112066176386733</c:v>
                </c:pt>
                <c:pt idx="91">
                  <c:v>0.26238711858625985</c:v>
                </c:pt>
                <c:pt idx="92">
                  <c:v>0.26304942501362738</c:v>
                </c:pt>
                <c:pt idx="93">
                  <c:v>0.26517729917924721</c:v>
                </c:pt>
                <c:pt idx="94">
                  <c:v>0.26529229163320972</c:v>
                </c:pt>
                <c:pt idx="95">
                  <c:v>0.26543360751796291</c:v>
                </c:pt>
                <c:pt idx="96">
                  <c:v>0.26635314903338386</c:v>
                </c:pt>
                <c:pt idx="97">
                  <c:v>0.26635878059489609</c:v>
                </c:pt>
                <c:pt idx="98">
                  <c:v>0.27006480703712582</c:v>
                </c:pt>
                <c:pt idx="99">
                  <c:v>0.27157319455351259</c:v>
                </c:pt>
                <c:pt idx="100">
                  <c:v>0.27342823555733958</c:v>
                </c:pt>
                <c:pt idx="101">
                  <c:v>0.27485086865425762</c:v>
                </c:pt>
                <c:pt idx="102">
                  <c:v>0.27547595176348877</c:v>
                </c:pt>
                <c:pt idx="103">
                  <c:v>0.27572268677060291</c:v>
                </c:pt>
                <c:pt idx="104">
                  <c:v>0.27660802591392752</c:v>
                </c:pt>
                <c:pt idx="105">
                  <c:v>0.2772363612515501</c:v>
                </c:pt>
                <c:pt idx="106">
                  <c:v>0.2777264841530242</c:v>
                </c:pt>
                <c:pt idx="107">
                  <c:v>0.28091813754188244</c:v>
                </c:pt>
                <c:pt idx="108">
                  <c:v>0.28289220561903078</c:v>
                </c:pt>
                <c:pt idx="109">
                  <c:v>0.28479992977527224</c:v>
                </c:pt>
                <c:pt idx="110">
                  <c:v>0.28489296235603995</c:v>
                </c:pt>
                <c:pt idx="111">
                  <c:v>0.28671937499931882</c:v>
                </c:pt>
                <c:pt idx="112">
                  <c:v>0.28710276905665677</c:v>
                </c:pt>
                <c:pt idx="113">
                  <c:v>0.28757607689096809</c:v>
                </c:pt>
                <c:pt idx="114">
                  <c:v>0.29065959471519254</c:v>
                </c:pt>
                <c:pt idx="115">
                  <c:v>0.2920188350089768</c:v>
                </c:pt>
                <c:pt idx="116">
                  <c:v>0.29248418760678324</c:v>
                </c:pt>
                <c:pt idx="117">
                  <c:v>0.2925679408274256</c:v>
                </c:pt>
                <c:pt idx="118">
                  <c:v>0.29450297112253382</c:v>
                </c:pt>
                <c:pt idx="119">
                  <c:v>0.29463197382497375</c:v>
                </c:pt>
                <c:pt idx="120">
                  <c:v>0.29627014699425924</c:v>
                </c:pt>
                <c:pt idx="121">
                  <c:v>0.29632245949303265</c:v>
                </c:pt>
                <c:pt idx="122">
                  <c:v>0.29893644809557768</c:v>
                </c:pt>
                <c:pt idx="123">
                  <c:v>0.29984495993763177</c:v>
                </c:pt>
                <c:pt idx="124">
                  <c:v>0.30111127511270647</c:v>
                </c:pt>
                <c:pt idx="125">
                  <c:v>0.30126234414543079</c:v>
                </c:pt>
                <c:pt idx="126">
                  <c:v>0.30185261304153055</c:v>
                </c:pt>
                <c:pt idx="127">
                  <c:v>0.30486062389229607</c:v>
                </c:pt>
                <c:pt idx="128">
                  <c:v>0.3055732318119504</c:v>
                </c:pt>
                <c:pt idx="129">
                  <c:v>0.30819312127300957</c:v>
                </c:pt>
                <c:pt idx="130">
                  <c:v>0.30863570759068043</c:v>
                </c:pt>
                <c:pt idx="131">
                  <c:v>0.30898543655000954</c:v>
                </c:pt>
                <c:pt idx="132">
                  <c:v>0.30899029110960752</c:v>
                </c:pt>
                <c:pt idx="133">
                  <c:v>0.31021927728624471</c:v>
                </c:pt>
                <c:pt idx="134">
                  <c:v>0.31036591307680678</c:v>
                </c:pt>
                <c:pt idx="135">
                  <c:v>0.31231234365615457</c:v>
                </c:pt>
                <c:pt idx="136">
                  <c:v>0.31709777671879064</c:v>
                </c:pt>
                <c:pt idx="137">
                  <c:v>0.31752795152553104</c:v>
                </c:pt>
                <c:pt idx="138">
                  <c:v>0.31786789708934116</c:v>
                </c:pt>
                <c:pt idx="139">
                  <c:v>0.32017495217458841</c:v>
                </c:pt>
                <c:pt idx="140">
                  <c:v>0.32118530476969209</c:v>
                </c:pt>
                <c:pt idx="141">
                  <c:v>0.32162555868587311</c:v>
                </c:pt>
                <c:pt idx="142">
                  <c:v>0.32203105440314289</c:v>
                </c:pt>
                <c:pt idx="143">
                  <c:v>0.32273673481647541</c:v>
                </c:pt>
                <c:pt idx="144">
                  <c:v>0.32555644671853756</c:v>
                </c:pt>
                <c:pt idx="145">
                  <c:v>0.32875522809531105</c:v>
                </c:pt>
                <c:pt idx="146">
                  <c:v>0.32981813170291291</c:v>
                </c:pt>
                <c:pt idx="147">
                  <c:v>0.33016813898376079</c:v>
                </c:pt>
                <c:pt idx="148">
                  <c:v>0.33056315584166363</c:v>
                </c:pt>
                <c:pt idx="149">
                  <c:v>0.3312506603767002</c:v>
                </c:pt>
                <c:pt idx="150">
                  <c:v>0.33136535727199967</c:v>
                </c:pt>
                <c:pt idx="151">
                  <c:v>0.33264846309580326</c:v>
                </c:pt>
                <c:pt idx="152">
                  <c:v>0.33399850299065709</c:v>
                </c:pt>
                <c:pt idx="153">
                  <c:v>0.33494477156689578</c:v>
                </c:pt>
                <c:pt idx="154">
                  <c:v>0.33744332857533277</c:v>
                </c:pt>
                <c:pt idx="155">
                  <c:v>0.338153811156994</c:v>
                </c:pt>
                <c:pt idx="156">
                  <c:v>0.33873736138784571</c:v>
                </c:pt>
                <c:pt idx="157">
                  <c:v>0.33953939388530457</c:v>
                </c:pt>
                <c:pt idx="158">
                  <c:v>0.34240327101241308</c:v>
                </c:pt>
                <c:pt idx="159">
                  <c:v>0.34273605004434538</c:v>
                </c:pt>
                <c:pt idx="160">
                  <c:v>0.34313262741977768</c:v>
                </c:pt>
                <c:pt idx="161">
                  <c:v>0.34397674339989903</c:v>
                </c:pt>
                <c:pt idx="162">
                  <c:v>0.34427169503170019</c:v>
                </c:pt>
                <c:pt idx="163">
                  <c:v>0.34559513885470089</c:v>
                </c:pt>
                <c:pt idx="164">
                  <c:v>0.34764205729456843</c:v>
                </c:pt>
                <c:pt idx="165">
                  <c:v>0.35043972377571575</c:v>
                </c:pt>
                <c:pt idx="166">
                  <c:v>0.35059806046240471</c:v>
                </c:pt>
                <c:pt idx="167">
                  <c:v>0.35115238857225506</c:v>
                </c:pt>
                <c:pt idx="168">
                  <c:v>0.35156649442175231</c:v>
                </c:pt>
                <c:pt idx="169">
                  <c:v>0.35226552485305734</c:v>
                </c:pt>
                <c:pt idx="170">
                  <c:v>0.35298583540986456</c:v>
                </c:pt>
                <c:pt idx="171">
                  <c:v>0.35518305139744494</c:v>
                </c:pt>
                <c:pt idx="172">
                  <c:v>0.35852475507278431</c:v>
                </c:pt>
                <c:pt idx="173">
                  <c:v>0.35928261856093174</c:v>
                </c:pt>
                <c:pt idx="174">
                  <c:v>0.35939810795272698</c:v>
                </c:pt>
                <c:pt idx="175">
                  <c:v>0.36078664055089399</c:v>
                </c:pt>
                <c:pt idx="176">
                  <c:v>0.36126859813717549</c:v>
                </c:pt>
                <c:pt idx="177">
                  <c:v>0.36339922949835762</c:v>
                </c:pt>
                <c:pt idx="178">
                  <c:v>0.36655695328284249</c:v>
                </c:pt>
                <c:pt idx="179">
                  <c:v>0.36694958781827236</c:v>
                </c:pt>
                <c:pt idx="180">
                  <c:v>0.3676724085378178</c:v>
                </c:pt>
                <c:pt idx="181">
                  <c:v>0.36859734128178406</c:v>
                </c:pt>
                <c:pt idx="182">
                  <c:v>0.36889429380243871</c:v>
                </c:pt>
                <c:pt idx="183">
                  <c:v>0.36925871689101664</c:v>
                </c:pt>
                <c:pt idx="184">
                  <c:v>0.37098113159566481</c:v>
                </c:pt>
                <c:pt idx="185">
                  <c:v>0.37338853758518081</c:v>
                </c:pt>
                <c:pt idx="186">
                  <c:v>0.37341665736814683</c:v>
                </c:pt>
                <c:pt idx="187">
                  <c:v>0.37407485881839214</c:v>
                </c:pt>
                <c:pt idx="188">
                  <c:v>0.37543574683293007</c:v>
                </c:pt>
                <c:pt idx="189">
                  <c:v>0.37672270969507532</c:v>
                </c:pt>
                <c:pt idx="190">
                  <c:v>0.37795237795256692</c:v>
                </c:pt>
                <c:pt idx="191">
                  <c:v>0.37882317774919733</c:v>
                </c:pt>
                <c:pt idx="192">
                  <c:v>0.37934548896751097</c:v>
                </c:pt>
                <c:pt idx="193">
                  <c:v>0.37988419287988279</c:v>
                </c:pt>
                <c:pt idx="194">
                  <c:v>0.38079915966293831</c:v>
                </c:pt>
                <c:pt idx="195">
                  <c:v>0.38287726492963775</c:v>
                </c:pt>
                <c:pt idx="196">
                  <c:v>0.38351531912037096</c:v>
                </c:pt>
                <c:pt idx="197">
                  <c:v>0.38457769046058821</c:v>
                </c:pt>
                <c:pt idx="198">
                  <c:v>0.38616965183711677</c:v>
                </c:pt>
                <c:pt idx="199">
                  <c:v>0.3866147953713101</c:v>
                </c:pt>
                <c:pt idx="200">
                  <c:v>0.38714338429062684</c:v>
                </c:pt>
                <c:pt idx="201">
                  <c:v>0.38887915860842936</c:v>
                </c:pt>
                <c:pt idx="202">
                  <c:v>0.38927496708624865</c:v>
                </c:pt>
                <c:pt idx="203">
                  <c:v>0.38946501768451552</c:v>
                </c:pt>
                <c:pt idx="204">
                  <c:v>0.39174992022973021</c:v>
                </c:pt>
                <c:pt idx="205">
                  <c:v>0.39331285257413084</c:v>
                </c:pt>
                <c:pt idx="206">
                  <c:v>0.39535174212339064</c:v>
                </c:pt>
                <c:pt idx="207">
                  <c:v>0.39597348396073184</c:v>
                </c:pt>
                <c:pt idx="208">
                  <c:v>0.39661568299803773</c:v>
                </c:pt>
                <c:pt idx="209">
                  <c:v>0.39792964202230524</c:v>
                </c:pt>
                <c:pt idx="210">
                  <c:v>0.39891227105718363</c:v>
                </c:pt>
                <c:pt idx="211">
                  <c:v>0.39967987189749749</c:v>
                </c:pt>
                <c:pt idx="212">
                  <c:v>0.40155198916205109</c:v>
                </c:pt>
                <c:pt idx="213">
                  <c:v>0.40233195249693998</c:v>
                </c:pt>
                <c:pt idx="214">
                  <c:v>0.40363845208304916</c:v>
                </c:pt>
                <c:pt idx="215">
                  <c:v>0.40490369225286149</c:v>
                </c:pt>
                <c:pt idx="216">
                  <c:v>0.40583124571673873</c:v>
                </c:pt>
                <c:pt idx="217">
                  <c:v>0.4059100885664213</c:v>
                </c:pt>
                <c:pt idx="218">
                  <c:v>0.40658578430633796</c:v>
                </c:pt>
                <c:pt idx="219">
                  <c:v>0.41047777040906852</c:v>
                </c:pt>
                <c:pt idx="220">
                  <c:v>0.41123229445168819</c:v>
                </c:pt>
                <c:pt idx="221">
                  <c:v>0.41271176382555413</c:v>
                </c:pt>
                <c:pt idx="222">
                  <c:v>0.41367015845961141</c:v>
                </c:pt>
                <c:pt idx="223">
                  <c:v>0.41420647025366464</c:v>
                </c:pt>
                <c:pt idx="224">
                  <c:v>0.41426078742743683</c:v>
                </c:pt>
                <c:pt idx="225">
                  <c:v>0.41469868579487923</c:v>
                </c:pt>
                <c:pt idx="226">
                  <c:v>0.41605288125429435</c:v>
                </c:pt>
                <c:pt idx="227">
                  <c:v>0.41735835920704883</c:v>
                </c:pt>
                <c:pt idx="228">
                  <c:v>0.41794736510713881</c:v>
                </c:pt>
                <c:pt idx="229">
                  <c:v>0.41829654552721324</c:v>
                </c:pt>
                <c:pt idx="230">
                  <c:v>0.41911215682678538</c:v>
                </c:pt>
                <c:pt idx="231">
                  <c:v>0.42024635631971874</c:v>
                </c:pt>
                <c:pt idx="232">
                  <c:v>0.42159577796747444</c:v>
                </c:pt>
                <c:pt idx="233">
                  <c:v>0.42335800453044459</c:v>
                </c:pt>
                <c:pt idx="234">
                  <c:v>0.42397641443835055</c:v>
                </c:pt>
                <c:pt idx="235">
                  <c:v>0.424616297379175</c:v>
                </c:pt>
                <c:pt idx="236">
                  <c:v>0.42489998823252512</c:v>
                </c:pt>
                <c:pt idx="237">
                  <c:v>0.42681963403761075</c:v>
                </c:pt>
                <c:pt idx="238">
                  <c:v>0.42737337305920214</c:v>
                </c:pt>
                <c:pt idx="239">
                  <c:v>0.42814833877991398</c:v>
                </c:pt>
                <c:pt idx="240">
                  <c:v>0.42863504289780135</c:v>
                </c:pt>
                <c:pt idx="241">
                  <c:v>0.42875517489588388</c:v>
                </c:pt>
                <c:pt idx="242">
                  <c:v>0.43002325518511203</c:v>
                </c:pt>
                <c:pt idx="243">
                  <c:v>0.43361157733621453</c:v>
                </c:pt>
                <c:pt idx="244">
                  <c:v>0.43383867969557532</c:v>
                </c:pt>
                <c:pt idx="245">
                  <c:v>0.43526084133539966</c:v>
                </c:pt>
                <c:pt idx="246">
                  <c:v>0.43589907088682811</c:v>
                </c:pt>
                <c:pt idx="247">
                  <c:v>0.43798972590689839</c:v>
                </c:pt>
                <c:pt idx="248">
                  <c:v>0.43942576164808539</c:v>
                </c:pt>
                <c:pt idx="249">
                  <c:v>0.43998181780614526</c:v>
                </c:pt>
                <c:pt idx="250">
                  <c:v>0.43998522702472631</c:v>
                </c:pt>
                <c:pt idx="251">
                  <c:v>0.44101247147898209</c:v>
                </c:pt>
                <c:pt idx="252">
                  <c:v>0.44282615098930184</c:v>
                </c:pt>
                <c:pt idx="253">
                  <c:v>0.44328658901437562</c:v>
                </c:pt>
                <c:pt idx="254">
                  <c:v>0.44430057393615863</c:v>
                </c:pt>
                <c:pt idx="255">
                  <c:v>0.44571627746807718</c:v>
                </c:pt>
                <c:pt idx="256">
                  <c:v>0.44692169336473253</c:v>
                </c:pt>
                <c:pt idx="257">
                  <c:v>0.44728067250888448</c:v>
                </c:pt>
                <c:pt idx="258">
                  <c:v>0.44803906079715861</c:v>
                </c:pt>
                <c:pt idx="259">
                  <c:v>0.44894877213330248</c:v>
                </c:pt>
                <c:pt idx="260">
                  <c:v>0.4513978289712966</c:v>
                </c:pt>
                <c:pt idx="261">
                  <c:v>0.45508131141588315</c:v>
                </c:pt>
                <c:pt idx="262">
                  <c:v>0.45510767956605608</c:v>
                </c:pt>
                <c:pt idx="263">
                  <c:v>0.45601315770490658</c:v>
                </c:pt>
                <c:pt idx="264">
                  <c:v>0.45676252035384862</c:v>
                </c:pt>
                <c:pt idx="265">
                  <c:v>0.4579519625462915</c:v>
                </c:pt>
                <c:pt idx="266">
                  <c:v>0.45858477951192406</c:v>
                </c:pt>
                <c:pt idx="267">
                  <c:v>0.4587450272210043</c:v>
                </c:pt>
                <c:pt idx="268">
                  <c:v>0.45955086769584058</c:v>
                </c:pt>
                <c:pt idx="269">
                  <c:v>0.46091973270841846</c:v>
                </c:pt>
                <c:pt idx="270">
                  <c:v>0.4609685455646621</c:v>
                </c:pt>
                <c:pt idx="271">
                  <c:v>0.46154523071959047</c:v>
                </c:pt>
                <c:pt idx="272">
                  <c:v>0.46195129613412711</c:v>
                </c:pt>
                <c:pt idx="273">
                  <c:v>0.46207791550776367</c:v>
                </c:pt>
                <c:pt idx="274">
                  <c:v>0.46342636955615718</c:v>
                </c:pt>
                <c:pt idx="275">
                  <c:v>0.46399137923026113</c:v>
                </c:pt>
                <c:pt idx="276">
                  <c:v>0.46430593362566452</c:v>
                </c:pt>
                <c:pt idx="277">
                  <c:v>0.46753823373067577</c:v>
                </c:pt>
                <c:pt idx="278">
                  <c:v>0.46793909860151672</c:v>
                </c:pt>
                <c:pt idx="279">
                  <c:v>0.46836203945238775</c:v>
                </c:pt>
                <c:pt idx="280">
                  <c:v>0.47062086651571239</c:v>
                </c:pt>
                <c:pt idx="281">
                  <c:v>0.47133427628382807</c:v>
                </c:pt>
                <c:pt idx="282">
                  <c:v>0.47432478324456123</c:v>
                </c:pt>
                <c:pt idx="283">
                  <c:v>0.47446706945793399</c:v>
                </c:pt>
                <c:pt idx="284">
                  <c:v>0.47462300829184417</c:v>
                </c:pt>
                <c:pt idx="285">
                  <c:v>0.47649973767044196</c:v>
                </c:pt>
                <c:pt idx="286">
                  <c:v>0.47784097773213213</c:v>
                </c:pt>
                <c:pt idx="287">
                  <c:v>0.4781495581928315</c:v>
                </c:pt>
                <c:pt idx="288">
                  <c:v>0.47843390348093018</c:v>
                </c:pt>
                <c:pt idx="289">
                  <c:v>0.48127642784578595</c:v>
                </c:pt>
                <c:pt idx="290">
                  <c:v>0.48212342817996306</c:v>
                </c:pt>
                <c:pt idx="291">
                  <c:v>0.48258367150163706</c:v>
                </c:pt>
                <c:pt idx="292">
                  <c:v>0.48304037098362701</c:v>
                </c:pt>
                <c:pt idx="293">
                  <c:v>0.48370962363798387</c:v>
                </c:pt>
                <c:pt idx="294">
                  <c:v>0.48393697936818175</c:v>
                </c:pt>
                <c:pt idx="295">
                  <c:v>0.48421792614482995</c:v>
                </c:pt>
                <c:pt idx="296">
                  <c:v>0.48876988450599124</c:v>
                </c:pt>
                <c:pt idx="297">
                  <c:v>0.48894171431777012</c:v>
                </c:pt>
                <c:pt idx="298">
                  <c:v>0.48917481537789742</c:v>
                </c:pt>
                <c:pt idx="299">
                  <c:v>0.4894313026360288</c:v>
                </c:pt>
                <c:pt idx="300">
                  <c:v>0.49087676661255825</c:v>
                </c:pt>
                <c:pt idx="301">
                  <c:v>0.49237688816596581</c:v>
                </c:pt>
                <c:pt idx="302">
                  <c:v>0.49461095822878809</c:v>
                </c:pt>
                <c:pt idx="303">
                  <c:v>0.49599899193445945</c:v>
                </c:pt>
                <c:pt idx="304">
                  <c:v>0.49723133449130091</c:v>
                </c:pt>
                <c:pt idx="305">
                  <c:v>0.49754195802967205</c:v>
                </c:pt>
                <c:pt idx="306">
                  <c:v>0.49797489896580127</c:v>
                </c:pt>
                <c:pt idx="307">
                  <c:v>0.49799899598292363</c:v>
                </c:pt>
                <c:pt idx="308">
                  <c:v>0.49855390882029998</c:v>
                </c:pt>
                <c:pt idx="309">
                  <c:v>0.50010298939318487</c:v>
                </c:pt>
                <c:pt idx="310">
                  <c:v>0.50032789248651732</c:v>
                </c:pt>
                <c:pt idx="311">
                  <c:v>0.50087124093922575</c:v>
                </c:pt>
                <c:pt idx="312">
                  <c:v>0.50366655636442648</c:v>
                </c:pt>
                <c:pt idx="313">
                  <c:v>0.50386803827986548</c:v>
                </c:pt>
                <c:pt idx="314">
                  <c:v>0.50410713147107933</c:v>
                </c:pt>
                <c:pt idx="315">
                  <c:v>0.50426084519819703</c:v>
                </c:pt>
                <c:pt idx="316">
                  <c:v>0.5059130360052011</c:v>
                </c:pt>
                <c:pt idx="317">
                  <c:v>0.50639905213181424</c:v>
                </c:pt>
                <c:pt idx="318">
                  <c:v>0.50736081835317159</c:v>
                </c:pt>
                <c:pt idx="319">
                  <c:v>0.50762978636009926</c:v>
                </c:pt>
                <c:pt idx="320">
                  <c:v>0.5077627398697151</c:v>
                </c:pt>
                <c:pt idx="321">
                  <c:v>0.50821157011622631</c:v>
                </c:pt>
                <c:pt idx="322">
                  <c:v>0.50975190043785024</c:v>
                </c:pt>
                <c:pt idx="323">
                  <c:v>0.51138635101066199</c:v>
                </c:pt>
                <c:pt idx="324">
                  <c:v>0.51371198156165288</c:v>
                </c:pt>
                <c:pt idx="325">
                  <c:v>0.51420618432687093</c:v>
                </c:pt>
                <c:pt idx="326">
                  <c:v>0.51688296547671209</c:v>
                </c:pt>
                <c:pt idx="327">
                  <c:v>0.51809169072665118</c:v>
                </c:pt>
                <c:pt idx="328">
                  <c:v>0.51887859851799634</c:v>
                </c:pt>
                <c:pt idx="329">
                  <c:v>0.51914063605154237</c:v>
                </c:pt>
                <c:pt idx="330">
                  <c:v>0.51934959324139263</c:v>
                </c:pt>
                <c:pt idx="331">
                  <c:v>0.51959214774667251</c:v>
                </c:pt>
                <c:pt idx="332">
                  <c:v>0.52013748182571884</c:v>
                </c:pt>
                <c:pt idx="333">
                  <c:v>0.52078018395480441</c:v>
                </c:pt>
                <c:pt idx="334">
                  <c:v>0.52332303599211072</c:v>
                </c:pt>
                <c:pt idx="335">
                  <c:v>0.52447592890427297</c:v>
                </c:pt>
                <c:pt idx="336">
                  <c:v>0.52507904166896624</c:v>
                </c:pt>
                <c:pt idx="337">
                  <c:v>0.5255968036432489</c:v>
                </c:pt>
                <c:pt idx="338">
                  <c:v>0.52745426342006185</c:v>
                </c:pt>
                <c:pt idx="339">
                  <c:v>0.52815054671939898</c:v>
                </c:pt>
                <c:pt idx="340">
                  <c:v>0.52861611780194517</c:v>
                </c:pt>
                <c:pt idx="341">
                  <c:v>0.52931276198482125</c:v>
                </c:pt>
                <c:pt idx="342">
                  <c:v>0.53086721503592582</c:v>
                </c:pt>
                <c:pt idx="343">
                  <c:v>0.53339572551718106</c:v>
                </c:pt>
                <c:pt idx="344">
                  <c:v>0.53481866085618213</c:v>
                </c:pt>
                <c:pt idx="345">
                  <c:v>0.53533821085366207</c:v>
                </c:pt>
                <c:pt idx="346">
                  <c:v>0.53562580221643541</c:v>
                </c:pt>
                <c:pt idx="347">
                  <c:v>0.53609980414098268</c:v>
                </c:pt>
                <c:pt idx="348">
                  <c:v>0.53676717485330638</c:v>
                </c:pt>
                <c:pt idx="349">
                  <c:v>0.53694971831634286</c:v>
                </c:pt>
                <c:pt idx="350">
                  <c:v>0.53773971398809661</c:v>
                </c:pt>
                <c:pt idx="351">
                  <c:v>0.53837533375889357</c:v>
                </c:pt>
                <c:pt idx="352">
                  <c:v>0.53988887745535186</c:v>
                </c:pt>
                <c:pt idx="353">
                  <c:v>0.54074300735192127</c:v>
                </c:pt>
                <c:pt idx="354">
                  <c:v>0.54124578520298883</c:v>
                </c:pt>
                <c:pt idx="355">
                  <c:v>0.54126795582225262</c:v>
                </c:pt>
                <c:pt idx="356">
                  <c:v>0.54278448761916542</c:v>
                </c:pt>
                <c:pt idx="357">
                  <c:v>0.54404043967337579</c:v>
                </c:pt>
                <c:pt idx="358">
                  <c:v>0.54461362450823791</c:v>
                </c:pt>
                <c:pt idx="359">
                  <c:v>0.54502110050896191</c:v>
                </c:pt>
                <c:pt idx="360">
                  <c:v>0.54578750443739543</c:v>
                </c:pt>
                <c:pt idx="361">
                  <c:v>0.54703473381495615</c:v>
                </c:pt>
                <c:pt idx="362">
                  <c:v>0.54825085499249337</c:v>
                </c:pt>
                <c:pt idx="363">
                  <c:v>0.54942879429458369</c:v>
                </c:pt>
                <c:pt idx="364">
                  <c:v>0.55041802296073117</c:v>
                </c:pt>
                <c:pt idx="365">
                  <c:v>0.55086477469520589</c:v>
                </c:pt>
                <c:pt idx="366">
                  <c:v>0.55178981505642166</c:v>
                </c:pt>
                <c:pt idx="367">
                  <c:v>0.55210053432323347</c:v>
                </c:pt>
                <c:pt idx="368">
                  <c:v>0.55335341329027687</c:v>
                </c:pt>
                <c:pt idx="369">
                  <c:v>0.55384474358794811</c:v>
                </c:pt>
                <c:pt idx="370">
                  <c:v>0.55437802986770679</c:v>
                </c:pt>
                <c:pt idx="371">
                  <c:v>0.5554529683060484</c:v>
                </c:pt>
                <c:pt idx="372">
                  <c:v>0.55685904859308866</c:v>
                </c:pt>
                <c:pt idx="373">
                  <c:v>0.55687969975570129</c:v>
                </c:pt>
                <c:pt idx="374">
                  <c:v>0.5580501769554419</c:v>
                </c:pt>
                <c:pt idx="375">
                  <c:v>0.55932369876485655</c:v>
                </c:pt>
                <c:pt idx="376">
                  <c:v>0.56078070580218786</c:v>
                </c:pt>
                <c:pt idx="377">
                  <c:v>0.56084222380273763</c:v>
                </c:pt>
                <c:pt idx="378">
                  <c:v>0.56301687363701636</c:v>
                </c:pt>
                <c:pt idx="379">
                  <c:v>0.56456620515223888</c:v>
                </c:pt>
                <c:pt idx="380">
                  <c:v>0.56487874805129634</c:v>
                </c:pt>
                <c:pt idx="381">
                  <c:v>0.56572343066201525</c:v>
                </c:pt>
                <c:pt idx="382">
                  <c:v>0.56613425969464171</c:v>
                </c:pt>
                <c:pt idx="383">
                  <c:v>0.56706525197723057</c:v>
                </c:pt>
                <c:pt idx="384">
                  <c:v>0.56826314327079142</c:v>
                </c:pt>
                <c:pt idx="385">
                  <c:v>0.56856310115940512</c:v>
                </c:pt>
                <c:pt idx="386">
                  <c:v>0.56866422430112484</c:v>
                </c:pt>
                <c:pt idx="387">
                  <c:v>0.57271196949251901</c:v>
                </c:pt>
                <c:pt idx="388">
                  <c:v>0.57314134382366799</c:v>
                </c:pt>
                <c:pt idx="389">
                  <c:v>0.57343874999863764</c:v>
                </c:pt>
                <c:pt idx="390">
                  <c:v>0.57375517426860734</c:v>
                </c:pt>
                <c:pt idx="391">
                  <c:v>0.57607551588311745</c:v>
                </c:pt>
                <c:pt idx="392">
                  <c:v>0.57627076969077651</c:v>
                </c:pt>
                <c:pt idx="393">
                  <c:v>0.57713689883770203</c:v>
                </c:pt>
                <c:pt idx="394">
                  <c:v>0.57755259500758882</c:v>
                </c:pt>
                <c:pt idx="395">
                  <c:v>0.57792646591067276</c:v>
                </c:pt>
                <c:pt idx="396">
                  <c:v>0.57921930216456008</c:v>
                </c:pt>
                <c:pt idx="397">
                  <c:v>0.57925124082732882</c:v>
                </c:pt>
                <c:pt idx="398">
                  <c:v>0.58005085983903171</c:v>
                </c:pt>
                <c:pt idx="399">
                  <c:v>0.58018962417471753</c:v>
                </c:pt>
                <c:pt idx="400">
                  <c:v>0.58086487241009843</c:v>
                </c:pt>
                <c:pt idx="401">
                  <c:v>0.58145249161044965</c:v>
                </c:pt>
                <c:pt idx="402">
                  <c:v>0.58180065314504414</c:v>
                </c:pt>
                <c:pt idx="403">
                  <c:v>0.58215461863666429</c:v>
                </c:pt>
                <c:pt idx="404">
                  <c:v>0.58452031615676125</c:v>
                </c:pt>
                <c:pt idx="405">
                  <c:v>0.58483074474586227</c:v>
                </c:pt>
                <c:pt idx="406">
                  <c:v>0.58592490986473678</c:v>
                </c:pt>
                <c:pt idx="407">
                  <c:v>0.58656627928990257</c:v>
                </c:pt>
                <c:pt idx="408">
                  <c:v>0.58792856708957419</c:v>
                </c:pt>
                <c:pt idx="409">
                  <c:v>0.58844116103481414</c:v>
                </c:pt>
                <c:pt idx="410">
                  <c:v>0.59017200882454601</c:v>
                </c:pt>
                <c:pt idx="411">
                  <c:v>0.59074867752708504</c:v>
                </c:pt>
                <c:pt idx="412">
                  <c:v>0.59129941653953966</c:v>
                </c:pt>
                <c:pt idx="413">
                  <c:v>0.59319811193226168</c:v>
                </c:pt>
              </c:numCache>
            </c:numRef>
          </c:xVal>
          <c:yVal>
            <c:numRef>
              <c:f>Sheet1!$AA$54:$AA$467</c:f>
              <c:numCache>
                <c:formatCode>General</c:formatCode>
                <c:ptCount val="414"/>
                <c:pt idx="0">
                  <c:v>209.42999999999938</c:v>
                </c:pt>
                <c:pt idx="1">
                  <c:v>86.680000000000291</c:v>
                </c:pt>
                <c:pt idx="2">
                  <c:v>11.489999999999782</c:v>
                </c:pt>
                <c:pt idx="3">
                  <c:v>23.640000000001237</c:v>
                </c:pt>
                <c:pt idx="4">
                  <c:v>390.59999999999854</c:v>
                </c:pt>
                <c:pt idx="5">
                  <c:v>149.46999999999935</c:v>
                </c:pt>
                <c:pt idx="6">
                  <c:v>105.11999999999898</c:v>
                </c:pt>
                <c:pt idx="7">
                  <c:v>109.5300000000002</c:v>
                </c:pt>
                <c:pt idx="8">
                  <c:v>12.519999999999982</c:v>
                </c:pt>
                <c:pt idx="9">
                  <c:v>216.86000000000058</c:v>
                </c:pt>
                <c:pt idx="10">
                  <c:v>64.269999999996799</c:v>
                </c:pt>
                <c:pt idx="11">
                  <c:v>138.66999999999825</c:v>
                </c:pt>
                <c:pt idx="12">
                  <c:v>50.539999999999964</c:v>
                </c:pt>
                <c:pt idx="13">
                  <c:v>158.30000000000018</c:v>
                </c:pt>
                <c:pt idx="14">
                  <c:v>199.86000000000058</c:v>
                </c:pt>
                <c:pt idx="15">
                  <c:v>370.02999999999884</c:v>
                </c:pt>
                <c:pt idx="16">
                  <c:v>15.31000000000131</c:v>
                </c:pt>
                <c:pt idx="17">
                  <c:v>57.730000000000473</c:v>
                </c:pt>
                <c:pt idx="18">
                  <c:v>82.610000000000582</c:v>
                </c:pt>
                <c:pt idx="19">
                  <c:v>182.59999999999991</c:v>
                </c:pt>
                <c:pt idx="20">
                  <c:v>132.57000000000153</c:v>
                </c:pt>
                <c:pt idx="21">
                  <c:v>10.520000000000437</c:v>
                </c:pt>
                <c:pt idx="22">
                  <c:v>73.709999999999127</c:v>
                </c:pt>
                <c:pt idx="23">
                  <c:v>28.610000000000014</c:v>
                </c:pt>
                <c:pt idx="24">
                  <c:v>113.63999999999987</c:v>
                </c:pt>
                <c:pt idx="25">
                  <c:v>0.67999999999994998</c:v>
                </c:pt>
                <c:pt idx="26">
                  <c:v>139.26999999999998</c:v>
                </c:pt>
                <c:pt idx="27">
                  <c:v>9.980000000000004</c:v>
                </c:pt>
                <c:pt idx="28">
                  <c:v>102.01000000000022</c:v>
                </c:pt>
                <c:pt idx="29">
                  <c:v>176.77000000000044</c:v>
                </c:pt>
                <c:pt idx="30">
                  <c:v>12.560000000000002</c:v>
                </c:pt>
                <c:pt idx="31">
                  <c:v>90.030000000000655</c:v>
                </c:pt>
                <c:pt idx="32">
                  <c:v>166.90000000000055</c:v>
                </c:pt>
                <c:pt idx="33">
                  <c:v>120.35000000000036</c:v>
                </c:pt>
                <c:pt idx="34">
                  <c:v>82.729999999999563</c:v>
                </c:pt>
                <c:pt idx="35">
                  <c:v>1.75</c:v>
                </c:pt>
                <c:pt idx="36">
                  <c:v>11.460000000000036</c:v>
                </c:pt>
                <c:pt idx="37">
                  <c:v>10.299999999999727</c:v>
                </c:pt>
                <c:pt idx="38">
                  <c:v>8.5199999999999818</c:v>
                </c:pt>
                <c:pt idx="39">
                  <c:v>56.660000000000309</c:v>
                </c:pt>
                <c:pt idx="40">
                  <c:v>55.5</c:v>
                </c:pt>
                <c:pt idx="41">
                  <c:v>93.590000000000146</c:v>
                </c:pt>
                <c:pt idx="42">
                  <c:v>45.479999999999563</c:v>
                </c:pt>
                <c:pt idx="43">
                  <c:v>95.029999999999745</c:v>
                </c:pt>
                <c:pt idx="44">
                  <c:v>38.409999999999854</c:v>
                </c:pt>
                <c:pt idx="45">
                  <c:v>81.769999999999982</c:v>
                </c:pt>
                <c:pt idx="46">
                  <c:v>2.0999999999999091</c:v>
                </c:pt>
                <c:pt idx="47">
                  <c:v>54.460000000000036</c:v>
                </c:pt>
                <c:pt idx="48">
                  <c:v>26.310000000000059</c:v>
                </c:pt>
                <c:pt idx="49">
                  <c:v>316.32999999999811</c:v>
                </c:pt>
                <c:pt idx="50">
                  <c:v>240.86000000000058</c:v>
                </c:pt>
                <c:pt idx="51">
                  <c:v>51.210000000000036</c:v>
                </c:pt>
                <c:pt idx="52">
                  <c:v>25.760000000000218</c:v>
                </c:pt>
                <c:pt idx="53">
                  <c:v>55.760000000000218</c:v>
                </c:pt>
                <c:pt idx="54">
                  <c:v>65.760000000000218</c:v>
                </c:pt>
                <c:pt idx="55">
                  <c:v>159.0600000000004</c:v>
                </c:pt>
                <c:pt idx="56">
                  <c:v>88.829999999999927</c:v>
                </c:pt>
                <c:pt idx="57">
                  <c:v>40.549999999999272</c:v>
                </c:pt>
                <c:pt idx="58">
                  <c:v>32.170000000000073</c:v>
                </c:pt>
                <c:pt idx="59">
                  <c:v>69.5</c:v>
                </c:pt>
                <c:pt idx="60">
                  <c:v>22.72</c:v>
                </c:pt>
                <c:pt idx="61">
                  <c:v>75.220000000000255</c:v>
                </c:pt>
                <c:pt idx="62">
                  <c:v>13.280000000000655</c:v>
                </c:pt>
                <c:pt idx="63">
                  <c:v>48.730000000000473</c:v>
                </c:pt>
                <c:pt idx="64">
                  <c:v>7.6399999999998727</c:v>
                </c:pt>
                <c:pt idx="65">
                  <c:v>33.240000000000009</c:v>
                </c:pt>
                <c:pt idx="66">
                  <c:v>197.09000000000015</c:v>
                </c:pt>
                <c:pt idx="67">
                  <c:v>46.309999999999945</c:v>
                </c:pt>
                <c:pt idx="68">
                  <c:v>55.290000000000873</c:v>
                </c:pt>
                <c:pt idx="69">
                  <c:v>119.05000000000018</c:v>
                </c:pt>
                <c:pt idx="70">
                  <c:v>79.039999999999964</c:v>
                </c:pt>
                <c:pt idx="71">
                  <c:v>158.69999999999982</c:v>
                </c:pt>
                <c:pt idx="72">
                  <c:v>42.049999999999272</c:v>
                </c:pt>
                <c:pt idx="73">
                  <c:v>233.65999999999985</c:v>
                </c:pt>
                <c:pt idx="74">
                  <c:v>15.880000000000109</c:v>
                </c:pt>
                <c:pt idx="75">
                  <c:v>24.920000000000073</c:v>
                </c:pt>
                <c:pt idx="76">
                  <c:v>114.29999999999973</c:v>
                </c:pt>
                <c:pt idx="77">
                  <c:v>47.549999999999955</c:v>
                </c:pt>
                <c:pt idx="78">
                  <c:v>344.47999999999956</c:v>
                </c:pt>
                <c:pt idx="79">
                  <c:v>26.5</c:v>
                </c:pt>
                <c:pt idx="80">
                  <c:v>19.229999999999905</c:v>
                </c:pt>
                <c:pt idx="81">
                  <c:v>66.329999999999927</c:v>
                </c:pt>
                <c:pt idx="82">
                  <c:v>85.509999999999991</c:v>
                </c:pt>
                <c:pt idx="83">
                  <c:v>17.929999999999836</c:v>
                </c:pt>
                <c:pt idx="84">
                  <c:v>16.699999999999989</c:v>
                </c:pt>
                <c:pt idx="85">
                  <c:v>24.409999999999968</c:v>
                </c:pt>
                <c:pt idx="86">
                  <c:v>77.190000000000055</c:v>
                </c:pt>
                <c:pt idx="87">
                  <c:v>5.2900000000000205</c:v>
                </c:pt>
                <c:pt idx="88">
                  <c:v>262.84999999999945</c:v>
                </c:pt>
                <c:pt idx="89">
                  <c:v>7.1300000000001091</c:v>
                </c:pt>
                <c:pt idx="90">
                  <c:v>47.869999999999891</c:v>
                </c:pt>
                <c:pt idx="91">
                  <c:v>10.590000000000146</c:v>
                </c:pt>
                <c:pt idx="92">
                  <c:v>6.1599999999998545</c:v>
                </c:pt>
                <c:pt idx="93">
                  <c:v>96.600000000000364</c:v>
                </c:pt>
                <c:pt idx="94">
                  <c:v>76.590000000000146</c:v>
                </c:pt>
                <c:pt idx="95">
                  <c:v>62.270000000000437</c:v>
                </c:pt>
                <c:pt idx="96">
                  <c:v>26.849999999999909</c:v>
                </c:pt>
                <c:pt idx="97">
                  <c:v>118.04999999999927</c:v>
                </c:pt>
                <c:pt idx="98">
                  <c:v>50.849999999999909</c:v>
                </c:pt>
                <c:pt idx="99">
                  <c:v>16.419999999999959</c:v>
                </c:pt>
                <c:pt idx="100">
                  <c:v>15.909999999999854</c:v>
                </c:pt>
                <c:pt idx="101">
                  <c:v>28.190000000000509</c:v>
                </c:pt>
                <c:pt idx="102">
                  <c:v>200.46000000000004</c:v>
                </c:pt>
                <c:pt idx="103">
                  <c:v>11.5</c:v>
                </c:pt>
                <c:pt idx="104">
                  <c:v>25.5</c:v>
                </c:pt>
                <c:pt idx="105">
                  <c:v>50.199999999999818</c:v>
                </c:pt>
                <c:pt idx="106">
                  <c:v>40.109999999999957</c:v>
                </c:pt>
                <c:pt idx="107">
                  <c:v>36.819999999999936</c:v>
                </c:pt>
                <c:pt idx="108">
                  <c:v>28.190000000000055</c:v>
                </c:pt>
                <c:pt idx="109">
                  <c:v>29.1299999999992</c:v>
                </c:pt>
                <c:pt idx="110">
                  <c:v>5.5300000000000011</c:v>
                </c:pt>
                <c:pt idx="111">
                  <c:v>1.2099999999995816</c:v>
                </c:pt>
                <c:pt idx="112">
                  <c:v>23.6200000000008</c:v>
                </c:pt>
                <c:pt idx="113">
                  <c:v>70.040000000000873</c:v>
                </c:pt>
                <c:pt idx="114">
                  <c:v>32.550000000000182</c:v>
                </c:pt>
                <c:pt idx="115">
                  <c:v>31.820000000000618</c:v>
                </c:pt>
                <c:pt idx="116">
                  <c:v>71.460000000000036</c:v>
                </c:pt>
                <c:pt idx="117">
                  <c:v>33.869999999999891</c:v>
                </c:pt>
                <c:pt idx="118">
                  <c:v>32.300000000000011</c:v>
                </c:pt>
                <c:pt idx="119">
                  <c:v>112.42000000000007</c:v>
                </c:pt>
                <c:pt idx="120">
                  <c:v>17.870000000000118</c:v>
                </c:pt>
                <c:pt idx="121">
                  <c:v>260.71000000000004</c:v>
                </c:pt>
                <c:pt idx="122">
                  <c:v>5.8700000000000045</c:v>
                </c:pt>
                <c:pt idx="123">
                  <c:v>13.5</c:v>
                </c:pt>
                <c:pt idx="124">
                  <c:v>8.3499999999994543</c:v>
                </c:pt>
                <c:pt idx="125">
                  <c:v>38.849999999998545</c:v>
                </c:pt>
                <c:pt idx="126">
                  <c:v>76.880000000000109</c:v>
                </c:pt>
                <c:pt idx="127">
                  <c:v>48.940000000000055</c:v>
                </c:pt>
                <c:pt idx="128">
                  <c:v>116.76999999999998</c:v>
                </c:pt>
                <c:pt idx="129">
                  <c:v>48.220000000000255</c:v>
                </c:pt>
                <c:pt idx="130">
                  <c:v>29.059999999999491</c:v>
                </c:pt>
                <c:pt idx="131">
                  <c:v>42.740000000000236</c:v>
                </c:pt>
                <c:pt idx="132">
                  <c:v>34.9399999999996</c:v>
                </c:pt>
                <c:pt idx="133">
                  <c:v>3.4299999999999784</c:v>
                </c:pt>
                <c:pt idx="134">
                  <c:v>32.050000000000182</c:v>
                </c:pt>
                <c:pt idx="135">
                  <c:v>30.889999999999986</c:v>
                </c:pt>
                <c:pt idx="136">
                  <c:v>11.180000000000291</c:v>
                </c:pt>
                <c:pt idx="137">
                  <c:v>259.26999999999862</c:v>
                </c:pt>
                <c:pt idx="138">
                  <c:v>52.179999999999836</c:v>
                </c:pt>
                <c:pt idx="139">
                  <c:v>7.6899999999999977</c:v>
                </c:pt>
                <c:pt idx="140">
                  <c:v>27.72</c:v>
                </c:pt>
                <c:pt idx="141">
                  <c:v>25.560000000000002</c:v>
                </c:pt>
                <c:pt idx="142">
                  <c:v>6.230000000000004</c:v>
                </c:pt>
                <c:pt idx="143">
                  <c:v>44.639999999999986</c:v>
                </c:pt>
                <c:pt idx="144">
                  <c:v>8.9799999999999613</c:v>
                </c:pt>
                <c:pt idx="145">
                  <c:v>54.449999999999818</c:v>
                </c:pt>
                <c:pt idx="146">
                  <c:v>9.3400000000001455</c:v>
                </c:pt>
                <c:pt idx="147">
                  <c:v>46.110000000000127</c:v>
                </c:pt>
                <c:pt idx="148">
                  <c:v>120.18000000000029</c:v>
                </c:pt>
                <c:pt idx="149">
                  <c:v>27.490000000000236</c:v>
                </c:pt>
                <c:pt idx="150">
                  <c:v>3.3099999999999454</c:v>
                </c:pt>
                <c:pt idx="151">
                  <c:v>1.4899999999998954</c:v>
                </c:pt>
                <c:pt idx="152">
                  <c:v>76.610000000000127</c:v>
                </c:pt>
                <c:pt idx="153">
                  <c:v>48.409999999999854</c:v>
                </c:pt>
                <c:pt idx="154">
                  <c:v>3.5800000000000125</c:v>
                </c:pt>
                <c:pt idx="155">
                  <c:v>24.339999999999236</c:v>
                </c:pt>
                <c:pt idx="156">
                  <c:v>2.839999999999975</c:v>
                </c:pt>
                <c:pt idx="157">
                  <c:v>62.730000000000018</c:v>
                </c:pt>
                <c:pt idx="158">
                  <c:v>8.8299999999999272</c:v>
                </c:pt>
                <c:pt idx="159">
                  <c:v>4.0199999999999818</c:v>
                </c:pt>
                <c:pt idx="160">
                  <c:v>1.5699999999999363</c:v>
                </c:pt>
                <c:pt idx="161">
                  <c:v>21.920000000000073</c:v>
                </c:pt>
                <c:pt idx="162">
                  <c:v>42.150000000000091</c:v>
                </c:pt>
                <c:pt idx="163">
                  <c:v>19.569999999999709</c:v>
                </c:pt>
                <c:pt idx="164">
                  <c:v>73.900000000000091</c:v>
                </c:pt>
                <c:pt idx="165">
                  <c:v>79.409999999999854</c:v>
                </c:pt>
                <c:pt idx="166">
                  <c:v>13.690000000000055</c:v>
                </c:pt>
                <c:pt idx="167">
                  <c:v>5.2799999999997453</c:v>
                </c:pt>
                <c:pt idx="168">
                  <c:v>60.960000000000036</c:v>
                </c:pt>
                <c:pt idx="169">
                  <c:v>63.190000000000055</c:v>
                </c:pt>
                <c:pt idx="170">
                  <c:v>3.2100000000000364</c:v>
                </c:pt>
                <c:pt idx="171">
                  <c:v>58.759999999999991</c:v>
                </c:pt>
                <c:pt idx="172">
                  <c:v>5.3199999999999967</c:v>
                </c:pt>
                <c:pt idx="173">
                  <c:v>6.2000000000000455</c:v>
                </c:pt>
                <c:pt idx="174">
                  <c:v>35.149999999999864</c:v>
                </c:pt>
                <c:pt idx="175">
                  <c:v>125.76000000000022</c:v>
                </c:pt>
                <c:pt idx="176">
                  <c:v>19.869999999999891</c:v>
                </c:pt>
                <c:pt idx="177">
                  <c:v>15.45999999999998</c:v>
                </c:pt>
                <c:pt idx="178">
                  <c:v>44.280000000000086</c:v>
                </c:pt>
                <c:pt idx="179">
                  <c:v>44.769999999999982</c:v>
                </c:pt>
                <c:pt idx="180">
                  <c:v>2.6500000000000057</c:v>
                </c:pt>
                <c:pt idx="181">
                  <c:v>17.710000000000036</c:v>
                </c:pt>
                <c:pt idx="182">
                  <c:v>0.73000000000001819</c:v>
                </c:pt>
                <c:pt idx="183">
                  <c:v>100.96000000000004</c:v>
                </c:pt>
                <c:pt idx="184">
                  <c:v>0.44000000000005457</c:v>
                </c:pt>
                <c:pt idx="185">
                  <c:v>168.26000000000022</c:v>
                </c:pt>
                <c:pt idx="186">
                  <c:v>10.659999999999997</c:v>
                </c:pt>
                <c:pt idx="187">
                  <c:v>30.420000000000073</c:v>
                </c:pt>
                <c:pt idx="188">
                  <c:v>9.75</c:v>
                </c:pt>
                <c:pt idx="189">
                  <c:v>9.6399999999998727</c:v>
                </c:pt>
                <c:pt idx="190">
                  <c:v>14.960000000000036</c:v>
                </c:pt>
                <c:pt idx="191">
                  <c:v>59.839999999999918</c:v>
                </c:pt>
                <c:pt idx="192">
                  <c:v>32</c:v>
                </c:pt>
                <c:pt idx="193">
                  <c:v>30.960000000000036</c:v>
                </c:pt>
                <c:pt idx="194">
                  <c:v>4.3200000000006185</c:v>
                </c:pt>
                <c:pt idx="195">
                  <c:v>23.539999999999054</c:v>
                </c:pt>
                <c:pt idx="196">
                  <c:v>28.809999999999945</c:v>
                </c:pt>
                <c:pt idx="197">
                  <c:v>55.610000000000127</c:v>
                </c:pt>
                <c:pt idx="198">
                  <c:v>2.7699999999999818</c:v>
                </c:pt>
                <c:pt idx="199">
                  <c:v>131.07999999999993</c:v>
                </c:pt>
                <c:pt idx="200">
                  <c:v>30.199999999998909</c:v>
                </c:pt>
                <c:pt idx="201">
                  <c:v>60.3599999999999</c:v>
                </c:pt>
                <c:pt idx="202">
                  <c:v>8.4100000000000819</c:v>
                </c:pt>
                <c:pt idx="203">
                  <c:v>25.210000000000036</c:v>
                </c:pt>
                <c:pt idx="204">
                  <c:v>42.619999999999891</c:v>
                </c:pt>
                <c:pt idx="205">
                  <c:v>73.940000000000055</c:v>
                </c:pt>
                <c:pt idx="206">
                  <c:v>10.289999999999964</c:v>
                </c:pt>
                <c:pt idx="207">
                  <c:v>36.439999999999941</c:v>
                </c:pt>
                <c:pt idx="208">
                  <c:v>63.869999999999891</c:v>
                </c:pt>
                <c:pt idx="209">
                  <c:v>34.199999999999818</c:v>
                </c:pt>
                <c:pt idx="210">
                  <c:v>63.1099999999999</c:v>
                </c:pt>
                <c:pt idx="211">
                  <c:v>60.009999999999991</c:v>
                </c:pt>
                <c:pt idx="212">
                  <c:v>67.610000000000014</c:v>
                </c:pt>
                <c:pt idx="213">
                  <c:v>36.960000000000036</c:v>
                </c:pt>
                <c:pt idx="214">
                  <c:v>26.5</c:v>
                </c:pt>
                <c:pt idx="215">
                  <c:v>57.789999999999964</c:v>
                </c:pt>
                <c:pt idx="216">
                  <c:v>50.5</c:v>
                </c:pt>
                <c:pt idx="217">
                  <c:v>0.51999999999999957</c:v>
                </c:pt>
                <c:pt idx="218">
                  <c:v>91.100000000000364</c:v>
                </c:pt>
                <c:pt idx="219">
                  <c:v>22.339999999999918</c:v>
                </c:pt>
                <c:pt idx="220">
                  <c:v>32.8599999999999</c:v>
                </c:pt>
                <c:pt idx="221">
                  <c:v>26.199999999999818</c:v>
                </c:pt>
                <c:pt idx="222">
                  <c:v>16.349999999999909</c:v>
                </c:pt>
                <c:pt idx="223">
                  <c:v>56.42999999999995</c:v>
                </c:pt>
                <c:pt idx="224">
                  <c:v>10.420000000000073</c:v>
                </c:pt>
                <c:pt idx="225">
                  <c:v>7.8099999999999454</c:v>
                </c:pt>
                <c:pt idx="226">
                  <c:v>20.180000000000007</c:v>
                </c:pt>
                <c:pt idx="227">
                  <c:v>6.8399999999999181</c:v>
                </c:pt>
                <c:pt idx="228">
                  <c:v>24.25</c:v>
                </c:pt>
                <c:pt idx="229">
                  <c:v>7.4899999999999523</c:v>
                </c:pt>
                <c:pt idx="230">
                  <c:v>43.169999999999959</c:v>
                </c:pt>
                <c:pt idx="231">
                  <c:v>164.03999999999996</c:v>
                </c:pt>
                <c:pt idx="232">
                  <c:v>76.099999999999454</c:v>
                </c:pt>
                <c:pt idx="233">
                  <c:v>44.300000000000068</c:v>
                </c:pt>
                <c:pt idx="234">
                  <c:v>36.820000000000164</c:v>
                </c:pt>
                <c:pt idx="235">
                  <c:v>5.9900000000000091</c:v>
                </c:pt>
                <c:pt idx="236">
                  <c:v>61.059999999999945</c:v>
                </c:pt>
                <c:pt idx="237">
                  <c:v>15.400000000000006</c:v>
                </c:pt>
                <c:pt idx="238">
                  <c:v>35.529999999999973</c:v>
                </c:pt>
                <c:pt idx="239">
                  <c:v>12.550000000000182</c:v>
                </c:pt>
                <c:pt idx="240">
                  <c:v>56.81</c:v>
                </c:pt>
                <c:pt idx="241">
                  <c:v>19.570000000000618</c:v>
                </c:pt>
                <c:pt idx="242">
                  <c:v>7.5400000000000063</c:v>
                </c:pt>
                <c:pt idx="243">
                  <c:v>6.1699999999998454</c:v>
                </c:pt>
                <c:pt idx="244">
                  <c:v>57.460000000000036</c:v>
                </c:pt>
                <c:pt idx="245">
                  <c:v>27.169999999999959</c:v>
                </c:pt>
                <c:pt idx="246">
                  <c:v>4.1399999999998727</c:v>
                </c:pt>
                <c:pt idx="247">
                  <c:v>13.959999999999994</c:v>
                </c:pt>
                <c:pt idx="248">
                  <c:v>26.539999999999964</c:v>
                </c:pt>
                <c:pt idx="249">
                  <c:v>78.5</c:v>
                </c:pt>
                <c:pt idx="250">
                  <c:v>23.570000000000164</c:v>
                </c:pt>
                <c:pt idx="251">
                  <c:v>92.409999999999854</c:v>
                </c:pt>
                <c:pt idx="252">
                  <c:v>34.880000000000109</c:v>
                </c:pt>
                <c:pt idx="253">
                  <c:v>26.009999999999991</c:v>
                </c:pt>
                <c:pt idx="254">
                  <c:v>16.639999999999986</c:v>
                </c:pt>
                <c:pt idx="255">
                  <c:v>4.3800000000001091</c:v>
                </c:pt>
                <c:pt idx="256">
                  <c:v>51.549999999999955</c:v>
                </c:pt>
                <c:pt idx="257">
                  <c:v>10.520000000000437</c:v>
                </c:pt>
                <c:pt idx="258">
                  <c:v>9.5799999999999272</c:v>
                </c:pt>
                <c:pt idx="259">
                  <c:v>5.3899999999999864</c:v>
                </c:pt>
                <c:pt idx="260">
                  <c:v>19.899999999999977</c:v>
                </c:pt>
                <c:pt idx="261">
                  <c:v>5.5099999999999909</c:v>
                </c:pt>
                <c:pt idx="262">
                  <c:v>4.6000000000001364</c:v>
                </c:pt>
                <c:pt idx="263">
                  <c:v>7.9099999999999682</c:v>
                </c:pt>
                <c:pt idx="264">
                  <c:v>77.17999999999995</c:v>
                </c:pt>
                <c:pt idx="265">
                  <c:v>96.889999999999873</c:v>
                </c:pt>
                <c:pt idx="266">
                  <c:v>1.1300000000001091</c:v>
                </c:pt>
                <c:pt idx="267">
                  <c:v>85.010000000000218</c:v>
                </c:pt>
                <c:pt idx="268">
                  <c:v>19.119999999999891</c:v>
                </c:pt>
                <c:pt idx="269">
                  <c:v>23.549999999999955</c:v>
                </c:pt>
                <c:pt idx="270">
                  <c:v>17.100000000000023</c:v>
                </c:pt>
                <c:pt idx="271">
                  <c:v>19.959999999999809</c:v>
                </c:pt>
                <c:pt idx="272">
                  <c:v>30.300000000000011</c:v>
                </c:pt>
                <c:pt idx="273">
                  <c:v>18.210000000000008</c:v>
                </c:pt>
                <c:pt idx="274">
                  <c:v>39.870000000000118</c:v>
                </c:pt>
                <c:pt idx="275">
                  <c:v>17.960000000000036</c:v>
                </c:pt>
                <c:pt idx="276">
                  <c:v>12.590000000000032</c:v>
                </c:pt>
                <c:pt idx="277">
                  <c:v>0.68000000000000682</c:v>
                </c:pt>
                <c:pt idx="278">
                  <c:v>43.340000000000146</c:v>
                </c:pt>
                <c:pt idx="279">
                  <c:v>15.409999999999968</c:v>
                </c:pt>
                <c:pt idx="280">
                  <c:v>21.830000000000041</c:v>
                </c:pt>
                <c:pt idx="281">
                  <c:v>8.1000000000000227</c:v>
                </c:pt>
                <c:pt idx="282">
                  <c:v>46.470000000000027</c:v>
                </c:pt>
                <c:pt idx="283">
                  <c:v>0.75</c:v>
                </c:pt>
                <c:pt idx="284">
                  <c:v>14.620000000000005</c:v>
                </c:pt>
                <c:pt idx="285">
                  <c:v>65.980000000000018</c:v>
                </c:pt>
                <c:pt idx="286">
                  <c:v>13.949999999999932</c:v>
                </c:pt>
                <c:pt idx="287">
                  <c:v>0.74000000000023647</c:v>
                </c:pt>
                <c:pt idx="288">
                  <c:v>25.510000000000218</c:v>
                </c:pt>
                <c:pt idx="289">
                  <c:v>3.7800000000000011</c:v>
                </c:pt>
                <c:pt idx="290">
                  <c:v>11.75</c:v>
                </c:pt>
                <c:pt idx="291">
                  <c:v>9.0700000000001637</c:v>
                </c:pt>
                <c:pt idx="292">
                  <c:v>49.549999999999955</c:v>
                </c:pt>
                <c:pt idx="293">
                  <c:v>3.2200000000000273</c:v>
                </c:pt>
                <c:pt idx="294">
                  <c:v>18.890000000000015</c:v>
                </c:pt>
                <c:pt idx="295">
                  <c:v>21.139999999999873</c:v>
                </c:pt>
                <c:pt idx="296">
                  <c:v>47.900000000000091</c:v>
                </c:pt>
                <c:pt idx="297">
                  <c:v>8.1499999999999773</c:v>
                </c:pt>
                <c:pt idx="298">
                  <c:v>0.24000000000000909</c:v>
                </c:pt>
                <c:pt idx="299">
                  <c:v>11.370000000000005</c:v>
                </c:pt>
                <c:pt idx="300">
                  <c:v>6.2800000000000011</c:v>
                </c:pt>
                <c:pt idx="301">
                  <c:v>21.690000000000055</c:v>
                </c:pt>
                <c:pt idx="302">
                  <c:v>11.610000000000014</c:v>
                </c:pt>
                <c:pt idx="303">
                  <c:v>9.7400000000000091</c:v>
                </c:pt>
                <c:pt idx="304">
                  <c:v>11.360000000000014</c:v>
                </c:pt>
                <c:pt idx="305">
                  <c:v>6.6999999999999957</c:v>
                </c:pt>
                <c:pt idx="306">
                  <c:v>7.0900000000000318</c:v>
                </c:pt>
                <c:pt idx="307">
                  <c:v>4.8500000000001364</c:v>
                </c:pt>
                <c:pt idx="308">
                  <c:v>41.930000000000064</c:v>
                </c:pt>
                <c:pt idx="309">
                  <c:v>3.9300000000000637</c:v>
                </c:pt>
                <c:pt idx="310">
                  <c:v>0.18000000000000682</c:v>
                </c:pt>
                <c:pt idx="311">
                  <c:v>2.3199999999999932</c:v>
                </c:pt>
                <c:pt idx="312">
                  <c:v>0.76000000000001933</c:v>
                </c:pt>
                <c:pt idx="313">
                  <c:v>1.3800000000000523</c:v>
                </c:pt>
                <c:pt idx="314">
                  <c:v>2.5300000000000011</c:v>
                </c:pt>
                <c:pt idx="315">
                  <c:v>34.019999999999982</c:v>
                </c:pt>
                <c:pt idx="316">
                  <c:v>15.2800000000002</c:v>
                </c:pt>
                <c:pt idx="317">
                  <c:v>13.489999999999981</c:v>
                </c:pt>
                <c:pt idx="318">
                  <c:v>7.8000000000000682</c:v>
                </c:pt>
                <c:pt idx="319">
                  <c:v>9.9800000000000182</c:v>
                </c:pt>
                <c:pt idx="320">
                  <c:v>12.269999999999982</c:v>
                </c:pt>
                <c:pt idx="321">
                  <c:v>23.309999999999945</c:v>
                </c:pt>
                <c:pt idx="322">
                  <c:v>46.599999999999909</c:v>
                </c:pt>
                <c:pt idx="323">
                  <c:v>26.740000000000236</c:v>
                </c:pt>
                <c:pt idx="324">
                  <c:v>3.9600000000000009</c:v>
                </c:pt>
                <c:pt idx="325">
                  <c:v>4.0900000000000318</c:v>
                </c:pt>
                <c:pt idx="326">
                  <c:v>4.4700000000000273</c:v>
                </c:pt>
                <c:pt idx="327">
                  <c:v>24.499999999999886</c:v>
                </c:pt>
                <c:pt idx="328">
                  <c:v>24.430000000000007</c:v>
                </c:pt>
                <c:pt idx="329">
                  <c:v>3.0200000000004366</c:v>
                </c:pt>
                <c:pt idx="330">
                  <c:v>26.139999999999986</c:v>
                </c:pt>
                <c:pt idx="331">
                  <c:v>8.6399999999998727</c:v>
                </c:pt>
                <c:pt idx="332">
                  <c:v>22.990000000000009</c:v>
                </c:pt>
                <c:pt idx="333">
                  <c:v>2.9299999999999926</c:v>
                </c:pt>
                <c:pt idx="334">
                  <c:v>4.5099999999999909</c:v>
                </c:pt>
                <c:pt idx="335">
                  <c:v>22.620000000000005</c:v>
                </c:pt>
                <c:pt idx="336">
                  <c:v>9.9199999999999591</c:v>
                </c:pt>
                <c:pt idx="337">
                  <c:v>49.519999999999982</c:v>
                </c:pt>
                <c:pt idx="338">
                  <c:v>7.2699999999999818</c:v>
                </c:pt>
                <c:pt idx="339">
                  <c:v>1.8200000000000074</c:v>
                </c:pt>
                <c:pt idx="340">
                  <c:v>39.200000000000045</c:v>
                </c:pt>
                <c:pt idx="341">
                  <c:v>17.53000000000003</c:v>
                </c:pt>
                <c:pt idx="342">
                  <c:v>7.6300000000001091</c:v>
                </c:pt>
                <c:pt idx="343">
                  <c:v>3.0600000000000023</c:v>
                </c:pt>
                <c:pt idx="344">
                  <c:v>21.420000000000073</c:v>
                </c:pt>
                <c:pt idx="345">
                  <c:v>1.2400000000000002</c:v>
                </c:pt>
                <c:pt idx="346">
                  <c:v>15.699999999999989</c:v>
                </c:pt>
                <c:pt idx="347">
                  <c:v>38.200000000000045</c:v>
                </c:pt>
                <c:pt idx="348">
                  <c:v>9.0799999999999272</c:v>
                </c:pt>
                <c:pt idx="349">
                  <c:v>5.269999999999996</c:v>
                </c:pt>
                <c:pt idx="350">
                  <c:v>1.1099999999999994</c:v>
                </c:pt>
                <c:pt idx="351">
                  <c:v>12.930000000000007</c:v>
                </c:pt>
                <c:pt idx="352">
                  <c:v>23.139999999999986</c:v>
                </c:pt>
                <c:pt idx="353">
                  <c:v>6.1100000000000136</c:v>
                </c:pt>
                <c:pt idx="354">
                  <c:v>31.960000000000036</c:v>
                </c:pt>
                <c:pt idx="355">
                  <c:v>11.029999999999973</c:v>
                </c:pt>
                <c:pt idx="356">
                  <c:v>11.039999999999964</c:v>
                </c:pt>
                <c:pt idx="357">
                  <c:v>3.9200000000000017</c:v>
                </c:pt>
                <c:pt idx="358">
                  <c:v>6.6699999999998454</c:v>
                </c:pt>
                <c:pt idx="359">
                  <c:v>11.150000000000006</c:v>
                </c:pt>
                <c:pt idx="360">
                  <c:v>22.060000000000059</c:v>
                </c:pt>
                <c:pt idx="361">
                  <c:v>3.1300000000000026</c:v>
                </c:pt>
                <c:pt idx="362">
                  <c:v>2.4399999999999977</c:v>
                </c:pt>
                <c:pt idx="363">
                  <c:v>20.460000000000036</c:v>
                </c:pt>
                <c:pt idx="364">
                  <c:v>17.509999999999991</c:v>
                </c:pt>
                <c:pt idx="365">
                  <c:v>4.5199999999999818</c:v>
                </c:pt>
                <c:pt idx="366">
                  <c:v>9.9099999999999682</c:v>
                </c:pt>
                <c:pt idx="367">
                  <c:v>9.4299999999999926</c:v>
                </c:pt>
                <c:pt idx="368">
                  <c:v>4.3999999999999773</c:v>
                </c:pt>
                <c:pt idx="369">
                  <c:v>6.1699999999999591</c:v>
                </c:pt>
                <c:pt idx="370">
                  <c:v>0.20999999999999375</c:v>
                </c:pt>
                <c:pt idx="371">
                  <c:v>2.7299999999999045</c:v>
                </c:pt>
                <c:pt idx="372">
                  <c:v>0.13999999999998636</c:v>
                </c:pt>
                <c:pt idx="373">
                  <c:v>6.6999999999998181</c:v>
                </c:pt>
                <c:pt idx="374">
                  <c:v>4.8900000000000006</c:v>
                </c:pt>
                <c:pt idx="375">
                  <c:v>0.14999999999997726</c:v>
                </c:pt>
                <c:pt idx="376">
                  <c:v>8.5399999999999636</c:v>
                </c:pt>
                <c:pt idx="377">
                  <c:v>4.6000000000000227</c:v>
                </c:pt>
                <c:pt idx="378">
                  <c:v>6.5799999999999841</c:v>
                </c:pt>
                <c:pt idx="379">
                  <c:v>38.279999999999973</c:v>
                </c:pt>
                <c:pt idx="380">
                  <c:v>12.329999999999927</c:v>
                </c:pt>
                <c:pt idx="381">
                  <c:v>3.4100000000000819</c:v>
                </c:pt>
                <c:pt idx="382">
                  <c:v>0.37999999999999545</c:v>
                </c:pt>
                <c:pt idx="383">
                  <c:v>5.5299999999999727</c:v>
                </c:pt>
                <c:pt idx="384">
                  <c:v>6.7200000000000273</c:v>
                </c:pt>
                <c:pt idx="385">
                  <c:v>16.920000000000073</c:v>
                </c:pt>
                <c:pt idx="386">
                  <c:v>18.939999999999941</c:v>
                </c:pt>
                <c:pt idx="387">
                  <c:v>3.3700000000000045</c:v>
                </c:pt>
                <c:pt idx="388">
                  <c:v>2.3500000000000085</c:v>
                </c:pt>
                <c:pt idx="389">
                  <c:v>1.8099999999999454</c:v>
                </c:pt>
                <c:pt idx="390">
                  <c:v>7.2300000000000182</c:v>
                </c:pt>
                <c:pt idx="391">
                  <c:v>1.1399999999999988</c:v>
                </c:pt>
                <c:pt idx="392">
                  <c:v>22.520000000000095</c:v>
                </c:pt>
                <c:pt idx="393">
                  <c:v>8.3699999999999903</c:v>
                </c:pt>
                <c:pt idx="394">
                  <c:v>2.5199999999999818</c:v>
                </c:pt>
                <c:pt idx="395">
                  <c:v>7.6899999999999977</c:v>
                </c:pt>
                <c:pt idx="396">
                  <c:v>9.2800000000000296</c:v>
                </c:pt>
                <c:pt idx="397">
                  <c:v>12.740000000000009</c:v>
                </c:pt>
                <c:pt idx="398">
                  <c:v>8.5400000000000205</c:v>
                </c:pt>
                <c:pt idx="399">
                  <c:v>14.460000000000036</c:v>
                </c:pt>
                <c:pt idx="400">
                  <c:v>11.279999999999973</c:v>
                </c:pt>
                <c:pt idx="401">
                  <c:v>0.71999999999999886</c:v>
                </c:pt>
                <c:pt idx="402">
                  <c:v>0.61000000000001364</c:v>
                </c:pt>
                <c:pt idx="403">
                  <c:v>1.8000000000000043</c:v>
                </c:pt>
                <c:pt idx="404">
                  <c:v>10.460000000000008</c:v>
                </c:pt>
                <c:pt idx="405">
                  <c:v>4.0000000000077307E-2</c:v>
                </c:pt>
                <c:pt idx="406">
                  <c:v>11.949999999999818</c:v>
                </c:pt>
                <c:pt idx="407">
                  <c:v>12.189999999999998</c:v>
                </c:pt>
                <c:pt idx="408">
                  <c:v>6.4600000000000364</c:v>
                </c:pt>
                <c:pt idx="409">
                  <c:v>2.0899999999999963</c:v>
                </c:pt>
                <c:pt idx="410">
                  <c:v>6.4300000000000068</c:v>
                </c:pt>
                <c:pt idx="411">
                  <c:v>26.220000000000027</c:v>
                </c:pt>
                <c:pt idx="412">
                  <c:v>10.859999999999957</c:v>
                </c:pt>
                <c:pt idx="413">
                  <c:v>9.5300000000000296</c:v>
                </c:pt>
              </c:numCache>
            </c:numRef>
          </c:yVal>
        </c:ser>
        <c:axId val="109391872"/>
        <c:axId val="109263104"/>
      </c:scatterChart>
      <c:valAx>
        <c:axId val="109391872"/>
        <c:scaling>
          <c:orientation val="minMax"/>
        </c:scaling>
        <c:axPos val="b"/>
        <c:numFmt formatCode="0.0000" sourceLinked="1"/>
        <c:tickLblPos val="nextTo"/>
        <c:crossAx val="109263104"/>
        <c:crosses val="autoZero"/>
        <c:crossBetween val="midCat"/>
      </c:valAx>
      <c:valAx>
        <c:axId val="109263104"/>
        <c:scaling>
          <c:orientation val="minMax"/>
        </c:scaling>
        <c:axPos val="l"/>
        <c:majorGridlines/>
        <c:numFmt formatCode="General" sourceLinked="1"/>
        <c:tickLblPos val="nextTo"/>
        <c:crossAx val="10939187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Sheet1!$K$54:$K$467</c:f>
              <c:numCache>
                <c:formatCode>0.00</c:formatCode>
                <c:ptCount val="414"/>
                <c:pt idx="0">
                  <c:v>7659.8150000000005</c:v>
                </c:pt>
                <c:pt idx="1">
                  <c:v>2253.92</c:v>
                </c:pt>
                <c:pt idx="2">
                  <c:v>6025.3649999999998</c:v>
                </c:pt>
                <c:pt idx="3">
                  <c:v>13489.55</c:v>
                </c:pt>
                <c:pt idx="4">
                  <c:v>19648.43</c:v>
                </c:pt>
                <c:pt idx="5">
                  <c:v>12061.154999999999</c:v>
                </c:pt>
                <c:pt idx="6">
                  <c:v>12819.51</c:v>
                </c:pt>
                <c:pt idx="7">
                  <c:v>3507.1549999999997</c:v>
                </c:pt>
                <c:pt idx="8">
                  <c:v>1610.51</c:v>
                </c:pt>
                <c:pt idx="9">
                  <c:v>39666.370000000003</c:v>
                </c:pt>
                <c:pt idx="10">
                  <c:v>19783.785</c:v>
                </c:pt>
                <c:pt idx="11">
                  <c:v>22997.075000000001</c:v>
                </c:pt>
                <c:pt idx="12">
                  <c:v>2854.96</c:v>
                </c:pt>
                <c:pt idx="13">
                  <c:v>5464.9400000000005</c:v>
                </c:pt>
                <c:pt idx="14">
                  <c:v>16732.150000000001</c:v>
                </c:pt>
                <c:pt idx="15">
                  <c:v>53391.074999999997</c:v>
                </c:pt>
                <c:pt idx="16">
                  <c:v>22036.574999999997</c:v>
                </c:pt>
                <c:pt idx="17">
                  <c:v>5404.3449999999993</c:v>
                </c:pt>
                <c:pt idx="18">
                  <c:v>13030.135</c:v>
                </c:pt>
                <c:pt idx="19">
                  <c:v>3255.1099999999997</c:v>
                </c:pt>
                <c:pt idx="20">
                  <c:v>8785.9150000000009</c:v>
                </c:pt>
                <c:pt idx="21">
                  <c:v>8338.4699999999993</c:v>
                </c:pt>
                <c:pt idx="22">
                  <c:v>10391.055</c:v>
                </c:pt>
                <c:pt idx="23">
                  <c:v>777.10500000000002</c:v>
                </c:pt>
                <c:pt idx="24">
                  <c:v>2321.16</c:v>
                </c:pt>
                <c:pt idx="25">
                  <c:v>354.69</c:v>
                </c:pt>
                <c:pt idx="26">
                  <c:v>1479.825</c:v>
                </c:pt>
                <c:pt idx="27">
                  <c:v>39.5</c:v>
                </c:pt>
                <c:pt idx="28">
                  <c:v>6387.8649999999998</c:v>
                </c:pt>
                <c:pt idx="29">
                  <c:v>5346.0349999999999</c:v>
                </c:pt>
                <c:pt idx="30">
                  <c:v>430.94000000000005</c:v>
                </c:pt>
                <c:pt idx="31">
                  <c:v>4548.7449999999999</c:v>
                </c:pt>
                <c:pt idx="32">
                  <c:v>8271.67</c:v>
                </c:pt>
                <c:pt idx="33">
                  <c:v>2824.605</c:v>
                </c:pt>
                <c:pt idx="34">
                  <c:v>7943.5349999999999</c:v>
                </c:pt>
                <c:pt idx="35">
                  <c:v>9909.5949999999993</c:v>
                </c:pt>
                <c:pt idx="36">
                  <c:v>5791.2900000000009</c:v>
                </c:pt>
                <c:pt idx="37">
                  <c:v>2124.2600000000002</c:v>
                </c:pt>
                <c:pt idx="38">
                  <c:v>532.52</c:v>
                </c:pt>
                <c:pt idx="39">
                  <c:v>3893.8</c:v>
                </c:pt>
                <c:pt idx="40">
                  <c:v>854.46</c:v>
                </c:pt>
                <c:pt idx="41">
                  <c:v>5268.9650000000001</c:v>
                </c:pt>
                <c:pt idx="42">
                  <c:v>9600.94</c:v>
                </c:pt>
                <c:pt idx="43">
                  <c:v>3922.7750000000001</c:v>
                </c:pt>
                <c:pt idx="44">
                  <c:v>31977.504999999997</c:v>
                </c:pt>
                <c:pt idx="45">
                  <c:v>2471.0550000000003</c:v>
                </c:pt>
                <c:pt idx="46">
                  <c:v>3047.9399999999996</c:v>
                </c:pt>
                <c:pt idx="47">
                  <c:v>7434.9599999999991</c:v>
                </c:pt>
                <c:pt idx="48">
                  <c:v>909.92499999999995</c:v>
                </c:pt>
                <c:pt idx="49">
                  <c:v>17456.434999999998</c:v>
                </c:pt>
                <c:pt idx="50">
                  <c:v>11130.68</c:v>
                </c:pt>
                <c:pt idx="51">
                  <c:v>3239.895</c:v>
                </c:pt>
                <c:pt idx="52">
                  <c:v>2282.33</c:v>
                </c:pt>
                <c:pt idx="53">
                  <c:v>9922.7999999999993</c:v>
                </c:pt>
                <c:pt idx="54">
                  <c:v>3041.62</c:v>
                </c:pt>
                <c:pt idx="55">
                  <c:v>7147.77</c:v>
                </c:pt>
                <c:pt idx="56">
                  <c:v>1318.865</c:v>
                </c:pt>
                <c:pt idx="57">
                  <c:v>10387.795</c:v>
                </c:pt>
                <c:pt idx="58">
                  <c:v>9598.7750000000015</c:v>
                </c:pt>
                <c:pt idx="59">
                  <c:v>1561.15</c:v>
                </c:pt>
                <c:pt idx="60">
                  <c:v>170.29000000000002</c:v>
                </c:pt>
                <c:pt idx="61">
                  <c:v>6084.07</c:v>
                </c:pt>
                <c:pt idx="62">
                  <c:v>4774.63</c:v>
                </c:pt>
                <c:pt idx="63">
                  <c:v>5023.2250000000004</c:v>
                </c:pt>
                <c:pt idx="64">
                  <c:v>2589.3199999999997</c:v>
                </c:pt>
                <c:pt idx="65">
                  <c:v>1083.6100000000001</c:v>
                </c:pt>
                <c:pt idx="66">
                  <c:v>5124.5050000000001</c:v>
                </c:pt>
                <c:pt idx="67">
                  <c:v>960.38499999999999</c:v>
                </c:pt>
                <c:pt idx="68">
                  <c:v>10084.035</c:v>
                </c:pt>
                <c:pt idx="69">
                  <c:v>7595.4449999999997</c:v>
                </c:pt>
                <c:pt idx="70">
                  <c:v>2750.42</c:v>
                </c:pt>
                <c:pt idx="71">
                  <c:v>5437.18</c:v>
                </c:pt>
                <c:pt idx="72">
                  <c:v>9104.7749999999996</c:v>
                </c:pt>
                <c:pt idx="73">
                  <c:v>16990.690000000002</c:v>
                </c:pt>
                <c:pt idx="74">
                  <c:v>1833.05</c:v>
                </c:pt>
                <c:pt idx="75">
                  <c:v>1045.7</c:v>
                </c:pt>
                <c:pt idx="76">
                  <c:v>4082.83</c:v>
                </c:pt>
                <c:pt idx="77">
                  <c:v>936.60500000000002</c:v>
                </c:pt>
                <c:pt idx="78">
                  <c:v>26674.309999999998</c:v>
                </c:pt>
                <c:pt idx="79">
                  <c:v>723.86</c:v>
                </c:pt>
                <c:pt idx="80">
                  <c:v>1027.1849999999999</c:v>
                </c:pt>
                <c:pt idx="81">
                  <c:v>4152.7150000000001</c:v>
                </c:pt>
                <c:pt idx="82">
                  <c:v>1892.6149999999998</c:v>
                </c:pt>
                <c:pt idx="83">
                  <c:v>2007.845</c:v>
                </c:pt>
                <c:pt idx="84">
                  <c:v>231</c:v>
                </c:pt>
                <c:pt idx="85">
                  <c:v>793.35500000000002</c:v>
                </c:pt>
                <c:pt idx="86">
                  <c:v>3489.415</c:v>
                </c:pt>
                <c:pt idx="87">
                  <c:v>312.21500000000003</c:v>
                </c:pt>
                <c:pt idx="88">
                  <c:v>6190.4449999999997</c:v>
                </c:pt>
                <c:pt idx="89">
                  <c:v>1083.635</c:v>
                </c:pt>
                <c:pt idx="90">
                  <c:v>4891.7250000000004</c:v>
                </c:pt>
                <c:pt idx="91">
                  <c:v>1570.385</c:v>
                </c:pt>
                <c:pt idx="92">
                  <c:v>9309.15</c:v>
                </c:pt>
                <c:pt idx="93">
                  <c:v>5683.51</c:v>
                </c:pt>
                <c:pt idx="94">
                  <c:v>2363.5250000000001</c:v>
                </c:pt>
                <c:pt idx="95">
                  <c:v>9999.5249999999996</c:v>
                </c:pt>
                <c:pt idx="96">
                  <c:v>1044.925</c:v>
                </c:pt>
                <c:pt idx="97">
                  <c:v>8159.1049999999996</c:v>
                </c:pt>
                <c:pt idx="98">
                  <c:v>3710.5749999999998</c:v>
                </c:pt>
                <c:pt idx="99">
                  <c:v>675.44</c:v>
                </c:pt>
                <c:pt idx="100">
                  <c:v>2994.9850000000001</c:v>
                </c:pt>
                <c:pt idx="101">
                  <c:v>10401.505000000001</c:v>
                </c:pt>
                <c:pt idx="102">
                  <c:v>5261.6399999999994</c:v>
                </c:pt>
                <c:pt idx="103">
                  <c:v>4850.87</c:v>
                </c:pt>
                <c:pt idx="104">
                  <c:v>892.6</c:v>
                </c:pt>
                <c:pt idx="105">
                  <c:v>4924.3999999999996</c:v>
                </c:pt>
                <c:pt idx="106">
                  <c:v>517.495</c:v>
                </c:pt>
                <c:pt idx="107">
                  <c:v>1306.3400000000001</c:v>
                </c:pt>
                <c:pt idx="108">
                  <c:v>2039.5350000000001</c:v>
                </c:pt>
                <c:pt idx="109">
                  <c:v>10950.334999999999</c:v>
                </c:pt>
                <c:pt idx="110">
                  <c:v>116.245</c:v>
                </c:pt>
                <c:pt idx="111">
                  <c:v>2571.8850000000002</c:v>
                </c:pt>
                <c:pt idx="112">
                  <c:v>5537.04</c:v>
                </c:pt>
                <c:pt idx="113">
                  <c:v>8261.9</c:v>
                </c:pt>
                <c:pt idx="114">
                  <c:v>2122.2950000000001</c:v>
                </c:pt>
                <c:pt idx="115">
                  <c:v>4247.8500000000004</c:v>
                </c:pt>
                <c:pt idx="116">
                  <c:v>4950.26</c:v>
                </c:pt>
                <c:pt idx="117">
                  <c:v>4249.5149999999994</c:v>
                </c:pt>
                <c:pt idx="118">
                  <c:v>232.09</c:v>
                </c:pt>
                <c:pt idx="119">
                  <c:v>7619.6</c:v>
                </c:pt>
                <c:pt idx="120">
                  <c:v>1614.2049999999999</c:v>
                </c:pt>
                <c:pt idx="121">
                  <c:v>8003.5450000000001</c:v>
                </c:pt>
                <c:pt idx="122">
                  <c:v>50.945</c:v>
                </c:pt>
                <c:pt idx="123">
                  <c:v>102.7</c:v>
                </c:pt>
                <c:pt idx="124">
                  <c:v>8111.4449999999997</c:v>
                </c:pt>
                <c:pt idx="125">
                  <c:v>8910.875</c:v>
                </c:pt>
                <c:pt idx="126">
                  <c:v>6268.6</c:v>
                </c:pt>
                <c:pt idx="127">
                  <c:v>1174.28</c:v>
                </c:pt>
                <c:pt idx="128">
                  <c:v>3133.4049999999997</c:v>
                </c:pt>
                <c:pt idx="129">
                  <c:v>3671.21</c:v>
                </c:pt>
                <c:pt idx="130">
                  <c:v>4756.12</c:v>
                </c:pt>
                <c:pt idx="131">
                  <c:v>2186.84</c:v>
                </c:pt>
                <c:pt idx="132">
                  <c:v>6221.1900000000005</c:v>
                </c:pt>
                <c:pt idx="133">
                  <c:v>236.20499999999998</c:v>
                </c:pt>
                <c:pt idx="134">
                  <c:v>3745.7950000000001</c:v>
                </c:pt>
                <c:pt idx="135">
                  <c:v>665.11500000000001</c:v>
                </c:pt>
                <c:pt idx="136">
                  <c:v>3364.33</c:v>
                </c:pt>
                <c:pt idx="137">
                  <c:v>11465.505000000001</c:v>
                </c:pt>
                <c:pt idx="138">
                  <c:v>2834.1400000000003</c:v>
                </c:pt>
                <c:pt idx="139">
                  <c:v>189.935</c:v>
                </c:pt>
                <c:pt idx="140">
                  <c:v>242.57999999999998</c:v>
                </c:pt>
                <c:pt idx="141">
                  <c:v>163.80000000000001</c:v>
                </c:pt>
                <c:pt idx="142">
                  <c:v>97.164999999999992</c:v>
                </c:pt>
                <c:pt idx="143">
                  <c:v>360.12</c:v>
                </c:pt>
                <c:pt idx="144">
                  <c:v>478.03999999999996</c:v>
                </c:pt>
                <c:pt idx="145">
                  <c:v>4326.2849999999999</c:v>
                </c:pt>
                <c:pt idx="146">
                  <c:v>1888.49</c:v>
                </c:pt>
                <c:pt idx="147">
                  <c:v>2361.3050000000003</c:v>
                </c:pt>
                <c:pt idx="148">
                  <c:v>4195.03</c:v>
                </c:pt>
                <c:pt idx="149">
                  <c:v>2362.0749999999998</c:v>
                </c:pt>
                <c:pt idx="150">
                  <c:v>1517.825</c:v>
                </c:pt>
                <c:pt idx="151">
                  <c:v>602.06500000000005</c:v>
                </c:pt>
                <c:pt idx="152">
                  <c:v>2793.8649999999998</c:v>
                </c:pt>
                <c:pt idx="153">
                  <c:v>8433.3150000000005</c:v>
                </c:pt>
                <c:pt idx="154">
                  <c:v>213.48000000000002</c:v>
                </c:pt>
                <c:pt idx="155">
                  <c:v>4932.8099999999995</c:v>
                </c:pt>
                <c:pt idx="156">
                  <c:v>468.58000000000004</c:v>
                </c:pt>
                <c:pt idx="157">
                  <c:v>1779.595</c:v>
                </c:pt>
                <c:pt idx="158">
                  <c:v>5036.7749999999996</c:v>
                </c:pt>
                <c:pt idx="159">
                  <c:v>3439.8599999999997</c:v>
                </c:pt>
                <c:pt idx="160">
                  <c:v>537.13499999999999</c:v>
                </c:pt>
                <c:pt idx="161">
                  <c:v>8379.7999999999993</c:v>
                </c:pt>
                <c:pt idx="162">
                  <c:v>3466.7650000000003</c:v>
                </c:pt>
                <c:pt idx="163">
                  <c:v>4595.8050000000003</c:v>
                </c:pt>
                <c:pt idx="164">
                  <c:v>2823.13</c:v>
                </c:pt>
                <c:pt idx="165">
                  <c:v>2849.7350000000001</c:v>
                </c:pt>
                <c:pt idx="166">
                  <c:v>1545.895</c:v>
                </c:pt>
                <c:pt idx="167">
                  <c:v>6181.3099999999995</c:v>
                </c:pt>
                <c:pt idx="168">
                  <c:v>3282.04</c:v>
                </c:pt>
                <c:pt idx="169">
                  <c:v>2984.7950000000001</c:v>
                </c:pt>
                <c:pt idx="170">
                  <c:v>1245.905</c:v>
                </c:pt>
                <c:pt idx="171">
                  <c:v>1128.06</c:v>
                </c:pt>
                <c:pt idx="172">
                  <c:v>34.39</c:v>
                </c:pt>
                <c:pt idx="173">
                  <c:v>1694.21</c:v>
                </c:pt>
                <c:pt idx="174">
                  <c:v>1233.2550000000001</c:v>
                </c:pt>
                <c:pt idx="175">
                  <c:v>11456.14</c:v>
                </c:pt>
                <c:pt idx="176">
                  <c:v>2630.875</c:v>
                </c:pt>
                <c:pt idx="177">
                  <c:v>277.71000000000004</c:v>
                </c:pt>
                <c:pt idx="178">
                  <c:v>628.56999999999994</c:v>
                </c:pt>
                <c:pt idx="179">
                  <c:v>2446.9350000000004</c:v>
                </c:pt>
                <c:pt idx="180">
                  <c:v>96.685000000000002</c:v>
                </c:pt>
                <c:pt idx="181">
                  <c:v>955.47500000000002</c:v>
                </c:pt>
                <c:pt idx="182">
                  <c:v>3455.6750000000002</c:v>
                </c:pt>
                <c:pt idx="183">
                  <c:v>4002.63</c:v>
                </c:pt>
                <c:pt idx="184">
                  <c:v>3292.34</c:v>
                </c:pt>
                <c:pt idx="185">
                  <c:v>8489.18</c:v>
                </c:pt>
                <c:pt idx="186">
                  <c:v>133.30000000000001</c:v>
                </c:pt>
                <c:pt idx="187">
                  <c:v>5783.57</c:v>
                </c:pt>
                <c:pt idx="188">
                  <c:v>2373.4349999999999</c:v>
                </c:pt>
                <c:pt idx="189">
                  <c:v>2052.9700000000003</c:v>
                </c:pt>
                <c:pt idx="190">
                  <c:v>1976.18</c:v>
                </c:pt>
                <c:pt idx="191">
                  <c:v>1598.88</c:v>
                </c:pt>
                <c:pt idx="192">
                  <c:v>5786</c:v>
                </c:pt>
                <c:pt idx="193">
                  <c:v>6494.3799999999992</c:v>
                </c:pt>
                <c:pt idx="194">
                  <c:v>7983.5599999999995</c:v>
                </c:pt>
                <c:pt idx="195">
                  <c:v>8477.14</c:v>
                </c:pt>
                <c:pt idx="196">
                  <c:v>1932.1949999999999</c:v>
                </c:pt>
                <c:pt idx="197">
                  <c:v>2880.0550000000003</c:v>
                </c:pt>
                <c:pt idx="198">
                  <c:v>381.07499999999999</c:v>
                </c:pt>
                <c:pt idx="199">
                  <c:v>4371.6899999999996</c:v>
                </c:pt>
                <c:pt idx="200">
                  <c:v>10944.529999999999</c:v>
                </c:pt>
                <c:pt idx="201">
                  <c:v>1962.88</c:v>
                </c:pt>
                <c:pt idx="202">
                  <c:v>1204.5349999999999</c:v>
                </c:pt>
                <c:pt idx="203">
                  <c:v>1958.385</c:v>
                </c:pt>
                <c:pt idx="204">
                  <c:v>3480.6</c:v>
                </c:pt>
                <c:pt idx="205">
                  <c:v>3603.12</c:v>
                </c:pt>
                <c:pt idx="206">
                  <c:v>665.97500000000002</c:v>
                </c:pt>
                <c:pt idx="207">
                  <c:v>537.32999999999993</c:v>
                </c:pt>
                <c:pt idx="208">
                  <c:v>2252.625</c:v>
                </c:pt>
                <c:pt idx="209">
                  <c:v>1057.02</c:v>
                </c:pt>
                <c:pt idx="210">
                  <c:v>1589.3150000000001</c:v>
                </c:pt>
                <c:pt idx="211">
                  <c:v>1817.4349999999999</c:v>
                </c:pt>
                <c:pt idx="212">
                  <c:v>889.35500000000002</c:v>
                </c:pt>
                <c:pt idx="213">
                  <c:v>1734.66</c:v>
                </c:pt>
                <c:pt idx="214">
                  <c:v>2786.4</c:v>
                </c:pt>
                <c:pt idx="215">
                  <c:v>2159.6950000000002</c:v>
                </c:pt>
                <c:pt idx="216">
                  <c:v>4473.62</c:v>
                </c:pt>
                <c:pt idx="217">
                  <c:v>7.38</c:v>
                </c:pt>
                <c:pt idx="218">
                  <c:v>4257.51</c:v>
                </c:pt>
                <c:pt idx="219">
                  <c:v>1255.31</c:v>
                </c:pt>
                <c:pt idx="220">
                  <c:v>1917.42</c:v>
                </c:pt>
                <c:pt idx="221">
                  <c:v>4954.34</c:v>
                </c:pt>
                <c:pt idx="222">
                  <c:v>1793.585</c:v>
                </c:pt>
                <c:pt idx="223">
                  <c:v>898.30500000000006</c:v>
                </c:pt>
                <c:pt idx="224">
                  <c:v>2863.91</c:v>
                </c:pt>
                <c:pt idx="225">
                  <c:v>1616.2049999999999</c:v>
                </c:pt>
                <c:pt idx="226">
                  <c:v>291.52999999999997</c:v>
                </c:pt>
                <c:pt idx="227">
                  <c:v>1225.4099999999999</c:v>
                </c:pt>
                <c:pt idx="228">
                  <c:v>2080.335</c:v>
                </c:pt>
                <c:pt idx="229">
                  <c:v>363.28499999999997</c:v>
                </c:pt>
                <c:pt idx="230">
                  <c:v>340.005</c:v>
                </c:pt>
                <c:pt idx="231">
                  <c:v>6413.3700000000008</c:v>
                </c:pt>
                <c:pt idx="232">
                  <c:v>7410.4400000000005</c:v>
                </c:pt>
                <c:pt idx="233">
                  <c:v>1018.0799999999999</c:v>
                </c:pt>
                <c:pt idx="234">
                  <c:v>2296.12</c:v>
                </c:pt>
                <c:pt idx="235">
                  <c:v>126.815</c:v>
                </c:pt>
                <c:pt idx="236">
                  <c:v>2123.8900000000003</c:v>
                </c:pt>
                <c:pt idx="237">
                  <c:v>167.38</c:v>
                </c:pt>
                <c:pt idx="238">
                  <c:v>1724.8249999999998</c:v>
                </c:pt>
                <c:pt idx="239">
                  <c:v>1716.865</c:v>
                </c:pt>
                <c:pt idx="240">
                  <c:v>515.10500000000002</c:v>
                </c:pt>
                <c:pt idx="241">
                  <c:v>6643.4349999999995</c:v>
                </c:pt>
                <c:pt idx="242">
                  <c:v>110.38</c:v>
                </c:pt>
                <c:pt idx="243">
                  <c:v>1656.5250000000001</c:v>
                </c:pt>
                <c:pt idx="244">
                  <c:v>1207.01</c:v>
                </c:pt>
                <c:pt idx="245">
                  <c:v>427.685</c:v>
                </c:pt>
                <c:pt idx="246">
                  <c:v>1932.72</c:v>
                </c:pt>
                <c:pt idx="247">
                  <c:v>94.68</c:v>
                </c:pt>
                <c:pt idx="248">
                  <c:v>906.89</c:v>
                </c:pt>
                <c:pt idx="249">
                  <c:v>964.7</c:v>
                </c:pt>
                <c:pt idx="250">
                  <c:v>3668.4250000000002</c:v>
                </c:pt>
                <c:pt idx="251">
                  <c:v>4694.9849999999997</c:v>
                </c:pt>
                <c:pt idx="252">
                  <c:v>2497.62</c:v>
                </c:pt>
                <c:pt idx="253">
                  <c:v>384.01499999999999</c:v>
                </c:pt>
                <c:pt idx="254">
                  <c:v>703.82999999999993</c:v>
                </c:pt>
                <c:pt idx="255">
                  <c:v>3804.21</c:v>
                </c:pt>
                <c:pt idx="256">
                  <c:v>1196.2649999999999</c:v>
                </c:pt>
                <c:pt idx="257">
                  <c:v>3608.25</c:v>
                </c:pt>
                <c:pt idx="258">
                  <c:v>937.36</c:v>
                </c:pt>
                <c:pt idx="259">
                  <c:v>339.935</c:v>
                </c:pt>
                <c:pt idx="260">
                  <c:v>327.31</c:v>
                </c:pt>
                <c:pt idx="261">
                  <c:v>153.875</c:v>
                </c:pt>
                <c:pt idx="262">
                  <c:v>2046.96</c:v>
                </c:pt>
                <c:pt idx="263">
                  <c:v>495.42500000000001</c:v>
                </c:pt>
                <c:pt idx="264">
                  <c:v>861.81</c:v>
                </c:pt>
                <c:pt idx="265">
                  <c:v>1379.885</c:v>
                </c:pt>
                <c:pt idx="266">
                  <c:v>1625.355</c:v>
                </c:pt>
                <c:pt idx="267">
                  <c:v>3299.335</c:v>
                </c:pt>
                <c:pt idx="268">
                  <c:v>1856.8</c:v>
                </c:pt>
                <c:pt idx="269">
                  <c:v>889.96500000000003</c:v>
                </c:pt>
                <c:pt idx="270">
                  <c:v>546.92000000000007</c:v>
                </c:pt>
                <c:pt idx="271">
                  <c:v>1875.1399999999999</c:v>
                </c:pt>
                <c:pt idx="272">
                  <c:v>374.28</c:v>
                </c:pt>
                <c:pt idx="273">
                  <c:v>179.27499999999998</c:v>
                </c:pt>
                <c:pt idx="274">
                  <c:v>1315.2150000000001</c:v>
                </c:pt>
                <c:pt idx="275">
                  <c:v>402.44</c:v>
                </c:pt>
                <c:pt idx="276">
                  <c:v>348.745</c:v>
                </c:pt>
                <c:pt idx="277">
                  <c:v>388.63</c:v>
                </c:pt>
                <c:pt idx="278">
                  <c:v>4384.71</c:v>
                </c:pt>
                <c:pt idx="279">
                  <c:v>941.90499999999997</c:v>
                </c:pt>
                <c:pt idx="280">
                  <c:v>507.15500000000003</c:v>
                </c:pt>
                <c:pt idx="281">
                  <c:v>391.68</c:v>
                </c:pt>
                <c:pt idx="282">
                  <c:v>1341.2350000000001</c:v>
                </c:pt>
                <c:pt idx="283">
                  <c:v>1182.7149999999999</c:v>
                </c:pt>
                <c:pt idx="284">
                  <c:v>268.45</c:v>
                </c:pt>
                <c:pt idx="285">
                  <c:v>1869.28</c:v>
                </c:pt>
                <c:pt idx="286">
                  <c:v>668.08500000000004</c:v>
                </c:pt>
                <c:pt idx="287">
                  <c:v>3667.55</c:v>
                </c:pt>
                <c:pt idx="288">
                  <c:v>2286.5450000000001</c:v>
                </c:pt>
                <c:pt idx="289">
                  <c:v>73.260000000000005</c:v>
                </c:pt>
                <c:pt idx="290">
                  <c:v>500.27499999999998</c:v>
                </c:pt>
                <c:pt idx="291">
                  <c:v>1903.405</c:v>
                </c:pt>
                <c:pt idx="292">
                  <c:v>1400.7550000000001</c:v>
                </c:pt>
                <c:pt idx="293">
                  <c:v>307.87</c:v>
                </c:pt>
                <c:pt idx="294">
                  <c:v>210.60500000000002</c:v>
                </c:pt>
                <c:pt idx="295">
                  <c:v>1202.7</c:v>
                </c:pt>
                <c:pt idx="296">
                  <c:v>2342.0299999999997</c:v>
                </c:pt>
                <c:pt idx="297">
                  <c:v>605.18499999999995</c:v>
                </c:pt>
                <c:pt idx="298">
                  <c:v>1550.5700000000002</c:v>
                </c:pt>
                <c:pt idx="299">
                  <c:v>641.52500000000009</c:v>
                </c:pt>
                <c:pt idx="300">
                  <c:v>213.20999999999998</c:v>
                </c:pt>
                <c:pt idx="301">
                  <c:v>3195.335</c:v>
                </c:pt>
                <c:pt idx="302">
                  <c:v>310.44499999999999</c:v>
                </c:pt>
                <c:pt idx="303">
                  <c:v>1645.65</c:v>
                </c:pt>
                <c:pt idx="304">
                  <c:v>238.91</c:v>
                </c:pt>
                <c:pt idx="305">
                  <c:v>57.480000000000004</c:v>
                </c:pt>
                <c:pt idx="306">
                  <c:v>352.11500000000001</c:v>
                </c:pt>
                <c:pt idx="307">
                  <c:v>1747.9850000000001</c:v>
                </c:pt>
                <c:pt idx="308">
                  <c:v>1794.6950000000002</c:v>
                </c:pt>
                <c:pt idx="309">
                  <c:v>1168.7950000000001</c:v>
                </c:pt>
                <c:pt idx="310">
                  <c:v>147.19</c:v>
                </c:pt>
                <c:pt idx="311">
                  <c:v>175.94</c:v>
                </c:pt>
                <c:pt idx="312">
                  <c:v>176.2</c:v>
                </c:pt>
                <c:pt idx="313">
                  <c:v>259.02999999999997</c:v>
                </c:pt>
                <c:pt idx="314">
                  <c:v>229.11500000000001</c:v>
                </c:pt>
                <c:pt idx="315">
                  <c:v>757.73</c:v>
                </c:pt>
                <c:pt idx="316">
                  <c:v>2466.7200000000003</c:v>
                </c:pt>
                <c:pt idx="317">
                  <c:v>256.84499999999997</c:v>
                </c:pt>
                <c:pt idx="318">
                  <c:v>609.94000000000005</c:v>
                </c:pt>
                <c:pt idx="319">
                  <c:v>963.89</c:v>
                </c:pt>
                <c:pt idx="320">
                  <c:v>1198.885</c:v>
                </c:pt>
                <c:pt idx="321">
                  <c:v>1326.825</c:v>
                </c:pt>
                <c:pt idx="322">
                  <c:v>1698.95</c:v>
                </c:pt>
                <c:pt idx="323">
                  <c:v>2168.6099999999997</c:v>
                </c:pt>
                <c:pt idx="324">
                  <c:v>22.68</c:v>
                </c:pt>
                <c:pt idx="325">
                  <c:v>428.19499999999999</c:v>
                </c:pt>
                <c:pt idx="326">
                  <c:v>1557.4349999999999</c:v>
                </c:pt>
                <c:pt idx="327">
                  <c:v>1015.1099999999999</c:v>
                </c:pt>
                <c:pt idx="328">
                  <c:v>337.95500000000004</c:v>
                </c:pt>
                <c:pt idx="329">
                  <c:v>5292.46</c:v>
                </c:pt>
                <c:pt idx="330">
                  <c:v>803.8900000000001</c:v>
                </c:pt>
                <c:pt idx="331">
                  <c:v>1592.48</c:v>
                </c:pt>
                <c:pt idx="332">
                  <c:v>655.39499999999998</c:v>
                </c:pt>
                <c:pt idx="333">
                  <c:v>72.254999999999995</c:v>
                </c:pt>
                <c:pt idx="334">
                  <c:v>1260.1350000000002</c:v>
                </c:pt>
                <c:pt idx="335">
                  <c:v>343.6</c:v>
                </c:pt>
                <c:pt idx="336">
                  <c:v>551.79999999999995</c:v>
                </c:pt>
                <c:pt idx="337">
                  <c:v>1193.06</c:v>
                </c:pt>
                <c:pt idx="338">
                  <c:v>571.91499999999996</c:v>
                </c:pt>
                <c:pt idx="339">
                  <c:v>83.38</c:v>
                </c:pt>
                <c:pt idx="340">
                  <c:v>600.61</c:v>
                </c:pt>
                <c:pt idx="341">
                  <c:v>484.39499999999998</c:v>
                </c:pt>
                <c:pt idx="342">
                  <c:v>2132.415</c:v>
                </c:pt>
                <c:pt idx="343">
                  <c:v>98.28</c:v>
                </c:pt>
                <c:pt idx="344">
                  <c:v>940.75</c:v>
                </c:pt>
                <c:pt idx="345">
                  <c:v>4.37</c:v>
                </c:pt>
                <c:pt idx="346">
                  <c:v>199.03</c:v>
                </c:pt>
                <c:pt idx="347">
                  <c:v>1841.69</c:v>
                </c:pt>
                <c:pt idx="348">
                  <c:v>817.74</c:v>
                </c:pt>
                <c:pt idx="349">
                  <c:v>94.715000000000003</c:v>
                </c:pt>
                <c:pt idx="350">
                  <c:v>96.35499999999999</c:v>
                </c:pt>
                <c:pt idx="351">
                  <c:v>296.54499999999996</c:v>
                </c:pt>
                <c:pt idx="352">
                  <c:v>772.46</c:v>
                </c:pt>
                <c:pt idx="353">
                  <c:v>127.405</c:v>
                </c:pt>
                <c:pt idx="354">
                  <c:v>720.13</c:v>
                </c:pt>
                <c:pt idx="355">
                  <c:v>1235.5349999999999</c:v>
                </c:pt>
                <c:pt idx="356">
                  <c:v>535.75</c:v>
                </c:pt>
                <c:pt idx="357">
                  <c:v>106.37</c:v>
                </c:pt>
                <c:pt idx="358">
                  <c:v>1495.4650000000001</c:v>
                </c:pt>
                <c:pt idx="359">
                  <c:v>252.30500000000001</c:v>
                </c:pt>
                <c:pt idx="360">
                  <c:v>719.95</c:v>
                </c:pt>
                <c:pt idx="361">
                  <c:v>28.355</c:v>
                </c:pt>
                <c:pt idx="362">
                  <c:v>53.74</c:v>
                </c:pt>
                <c:pt idx="363">
                  <c:v>602.04</c:v>
                </c:pt>
                <c:pt idx="364">
                  <c:v>764.22500000000002</c:v>
                </c:pt>
                <c:pt idx="365">
                  <c:v>204.19</c:v>
                </c:pt>
                <c:pt idx="366">
                  <c:v>983.28500000000008</c:v>
                </c:pt>
                <c:pt idx="367">
                  <c:v>75.085000000000008</c:v>
                </c:pt>
                <c:pt idx="368">
                  <c:v>240.78</c:v>
                </c:pt>
                <c:pt idx="369">
                  <c:v>607.15499999999997</c:v>
                </c:pt>
                <c:pt idx="370">
                  <c:v>96.215000000000003</c:v>
                </c:pt>
                <c:pt idx="371">
                  <c:v>863.94499999999994</c:v>
                </c:pt>
                <c:pt idx="372">
                  <c:v>378.08</c:v>
                </c:pt>
                <c:pt idx="373">
                  <c:v>2003.99</c:v>
                </c:pt>
                <c:pt idx="374">
                  <c:v>87.064999999999998</c:v>
                </c:pt>
                <c:pt idx="375">
                  <c:v>552.19499999999994</c:v>
                </c:pt>
                <c:pt idx="376">
                  <c:v>1108.27</c:v>
                </c:pt>
                <c:pt idx="377">
                  <c:v>199.28</c:v>
                </c:pt>
                <c:pt idx="378">
                  <c:v>187.28</c:v>
                </c:pt>
                <c:pt idx="379">
                  <c:v>1185.4299999999998</c:v>
                </c:pt>
                <c:pt idx="380">
                  <c:v>1213.2049999999999</c:v>
                </c:pt>
                <c:pt idx="381">
                  <c:v>1370.4250000000002</c:v>
                </c:pt>
                <c:pt idx="382">
                  <c:v>86.2</c:v>
                </c:pt>
                <c:pt idx="383">
                  <c:v>544.13499999999999</c:v>
                </c:pt>
                <c:pt idx="384">
                  <c:v>433.24</c:v>
                </c:pt>
                <c:pt idx="385">
                  <c:v>1712.5</c:v>
                </c:pt>
                <c:pt idx="386">
                  <c:v>852.81999999999994</c:v>
                </c:pt>
                <c:pt idx="387">
                  <c:v>229.255</c:v>
                </c:pt>
                <c:pt idx="388">
                  <c:v>112.61500000000001</c:v>
                </c:pt>
                <c:pt idx="389">
                  <c:v>526.36500000000001</c:v>
                </c:pt>
                <c:pt idx="390">
                  <c:v>986.79499999999996</c:v>
                </c:pt>
                <c:pt idx="391">
                  <c:v>10.8</c:v>
                </c:pt>
                <c:pt idx="392">
                  <c:v>537.43000000000006</c:v>
                </c:pt>
                <c:pt idx="393">
                  <c:v>122.05500000000001</c:v>
                </c:pt>
                <c:pt idx="394">
                  <c:v>176.97</c:v>
                </c:pt>
                <c:pt idx="395">
                  <c:v>319.06500000000005</c:v>
                </c:pt>
                <c:pt idx="396">
                  <c:v>446.59000000000003</c:v>
                </c:pt>
                <c:pt idx="397">
                  <c:v>249.16</c:v>
                </c:pt>
                <c:pt idx="398">
                  <c:v>491.11</c:v>
                </c:pt>
                <c:pt idx="399">
                  <c:v>827.63</c:v>
                </c:pt>
                <c:pt idx="400">
                  <c:v>885.53</c:v>
                </c:pt>
                <c:pt idx="401">
                  <c:v>212.39999999999998</c:v>
                </c:pt>
                <c:pt idx="402">
                  <c:v>500.69499999999999</c:v>
                </c:pt>
                <c:pt idx="403">
                  <c:v>43.870000000000005</c:v>
                </c:pt>
                <c:pt idx="404">
                  <c:v>209.60000000000002</c:v>
                </c:pt>
                <c:pt idx="405">
                  <c:v>515.68000000000006</c:v>
                </c:pt>
                <c:pt idx="406">
                  <c:v>1249.885</c:v>
                </c:pt>
                <c:pt idx="407">
                  <c:v>294.27499999999998</c:v>
                </c:pt>
                <c:pt idx="408">
                  <c:v>614.51</c:v>
                </c:pt>
                <c:pt idx="409">
                  <c:v>63.164999999999992</c:v>
                </c:pt>
                <c:pt idx="410">
                  <c:v>447.53499999999997</c:v>
                </c:pt>
                <c:pt idx="411">
                  <c:v>913.39</c:v>
                </c:pt>
                <c:pt idx="412">
                  <c:v>459.40999999999997</c:v>
                </c:pt>
                <c:pt idx="413">
                  <c:v>507.57500000000005</c:v>
                </c:pt>
              </c:numCache>
            </c:numRef>
          </c:xVal>
          <c:yVal>
            <c:numRef>
              <c:f>Sheet1!$AA$54:$AA$467</c:f>
              <c:numCache>
                <c:formatCode>General</c:formatCode>
                <c:ptCount val="414"/>
                <c:pt idx="0">
                  <c:v>209.42999999999938</c:v>
                </c:pt>
                <c:pt idx="1">
                  <c:v>86.680000000000291</c:v>
                </c:pt>
                <c:pt idx="2">
                  <c:v>11.489999999999782</c:v>
                </c:pt>
                <c:pt idx="3">
                  <c:v>23.640000000001237</c:v>
                </c:pt>
                <c:pt idx="4">
                  <c:v>390.59999999999854</c:v>
                </c:pt>
                <c:pt idx="5">
                  <c:v>149.46999999999935</c:v>
                </c:pt>
                <c:pt idx="6">
                  <c:v>105.11999999999898</c:v>
                </c:pt>
                <c:pt idx="7">
                  <c:v>109.5300000000002</c:v>
                </c:pt>
                <c:pt idx="8">
                  <c:v>12.519999999999982</c:v>
                </c:pt>
                <c:pt idx="9">
                  <c:v>216.86000000000058</c:v>
                </c:pt>
                <c:pt idx="10">
                  <c:v>64.269999999996799</c:v>
                </c:pt>
                <c:pt idx="11">
                  <c:v>138.66999999999825</c:v>
                </c:pt>
                <c:pt idx="12">
                  <c:v>50.539999999999964</c:v>
                </c:pt>
                <c:pt idx="13">
                  <c:v>158.30000000000018</c:v>
                </c:pt>
                <c:pt idx="14">
                  <c:v>199.86000000000058</c:v>
                </c:pt>
                <c:pt idx="15">
                  <c:v>370.02999999999884</c:v>
                </c:pt>
                <c:pt idx="16">
                  <c:v>15.31000000000131</c:v>
                </c:pt>
                <c:pt idx="17">
                  <c:v>57.730000000000473</c:v>
                </c:pt>
                <c:pt idx="18">
                  <c:v>82.610000000000582</c:v>
                </c:pt>
                <c:pt idx="19">
                  <c:v>182.59999999999991</c:v>
                </c:pt>
                <c:pt idx="20">
                  <c:v>132.57000000000153</c:v>
                </c:pt>
                <c:pt idx="21">
                  <c:v>10.520000000000437</c:v>
                </c:pt>
                <c:pt idx="22">
                  <c:v>73.709999999999127</c:v>
                </c:pt>
                <c:pt idx="23">
                  <c:v>28.610000000000014</c:v>
                </c:pt>
                <c:pt idx="24">
                  <c:v>113.63999999999987</c:v>
                </c:pt>
                <c:pt idx="25">
                  <c:v>0.67999999999994998</c:v>
                </c:pt>
                <c:pt idx="26">
                  <c:v>139.26999999999998</c:v>
                </c:pt>
                <c:pt idx="27">
                  <c:v>9.980000000000004</c:v>
                </c:pt>
                <c:pt idx="28">
                  <c:v>102.01000000000022</c:v>
                </c:pt>
                <c:pt idx="29">
                  <c:v>176.77000000000044</c:v>
                </c:pt>
                <c:pt idx="30">
                  <c:v>12.560000000000002</c:v>
                </c:pt>
                <c:pt idx="31">
                  <c:v>90.030000000000655</c:v>
                </c:pt>
                <c:pt idx="32">
                  <c:v>166.90000000000055</c:v>
                </c:pt>
                <c:pt idx="33">
                  <c:v>120.35000000000036</c:v>
                </c:pt>
                <c:pt idx="34">
                  <c:v>82.729999999999563</c:v>
                </c:pt>
                <c:pt idx="35">
                  <c:v>1.75</c:v>
                </c:pt>
                <c:pt idx="36">
                  <c:v>11.460000000000036</c:v>
                </c:pt>
                <c:pt idx="37">
                  <c:v>10.299999999999727</c:v>
                </c:pt>
                <c:pt idx="38">
                  <c:v>8.5199999999999818</c:v>
                </c:pt>
                <c:pt idx="39">
                  <c:v>56.660000000000309</c:v>
                </c:pt>
                <c:pt idx="40">
                  <c:v>55.5</c:v>
                </c:pt>
                <c:pt idx="41">
                  <c:v>93.590000000000146</c:v>
                </c:pt>
                <c:pt idx="42">
                  <c:v>45.479999999999563</c:v>
                </c:pt>
                <c:pt idx="43">
                  <c:v>95.029999999999745</c:v>
                </c:pt>
                <c:pt idx="44">
                  <c:v>38.409999999999854</c:v>
                </c:pt>
                <c:pt idx="45">
                  <c:v>81.769999999999982</c:v>
                </c:pt>
                <c:pt idx="46">
                  <c:v>2.0999999999999091</c:v>
                </c:pt>
                <c:pt idx="47">
                  <c:v>54.460000000000036</c:v>
                </c:pt>
                <c:pt idx="48">
                  <c:v>26.310000000000059</c:v>
                </c:pt>
                <c:pt idx="49">
                  <c:v>316.32999999999811</c:v>
                </c:pt>
                <c:pt idx="50">
                  <c:v>240.86000000000058</c:v>
                </c:pt>
                <c:pt idx="51">
                  <c:v>51.210000000000036</c:v>
                </c:pt>
                <c:pt idx="52">
                  <c:v>25.760000000000218</c:v>
                </c:pt>
                <c:pt idx="53">
                  <c:v>55.760000000000218</c:v>
                </c:pt>
                <c:pt idx="54">
                  <c:v>65.760000000000218</c:v>
                </c:pt>
                <c:pt idx="55">
                  <c:v>159.0600000000004</c:v>
                </c:pt>
                <c:pt idx="56">
                  <c:v>88.829999999999927</c:v>
                </c:pt>
                <c:pt idx="57">
                  <c:v>40.549999999999272</c:v>
                </c:pt>
                <c:pt idx="58">
                  <c:v>32.170000000000073</c:v>
                </c:pt>
                <c:pt idx="59">
                  <c:v>69.5</c:v>
                </c:pt>
                <c:pt idx="60">
                  <c:v>22.72</c:v>
                </c:pt>
                <c:pt idx="61">
                  <c:v>75.220000000000255</c:v>
                </c:pt>
                <c:pt idx="62">
                  <c:v>13.280000000000655</c:v>
                </c:pt>
                <c:pt idx="63">
                  <c:v>48.730000000000473</c:v>
                </c:pt>
                <c:pt idx="64">
                  <c:v>7.6399999999998727</c:v>
                </c:pt>
                <c:pt idx="65">
                  <c:v>33.240000000000009</c:v>
                </c:pt>
                <c:pt idx="66">
                  <c:v>197.09000000000015</c:v>
                </c:pt>
                <c:pt idx="67">
                  <c:v>46.309999999999945</c:v>
                </c:pt>
                <c:pt idx="68">
                  <c:v>55.290000000000873</c:v>
                </c:pt>
                <c:pt idx="69">
                  <c:v>119.05000000000018</c:v>
                </c:pt>
                <c:pt idx="70">
                  <c:v>79.039999999999964</c:v>
                </c:pt>
                <c:pt idx="71">
                  <c:v>158.69999999999982</c:v>
                </c:pt>
                <c:pt idx="72">
                  <c:v>42.049999999999272</c:v>
                </c:pt>
                <c:pt idx="73">
                  <c:v>233.65999999999985</c:v>
                </c:pt>
                <c:pt idx="74">
                  <c:v>15.880000000000109</c:v>
                </c:pt>
                <c:pt idx="75">
                  <c:v>24.920000000000073</c:v>
                </c:pt>
                <c:pt idx="76">
                  <c:v>114.29999999999973</c:v>
                </c:pt>
                <c:pt idx="77">
                  <c:v>47.549999999999955</c:v>
                </c:pt>
                <c:pt idx="78">
                  <c:v>344.47999999999956</c:v>
                </c:pt>
                <c:pt idx="79">
                  <c:v>26.5</c:v>
                </c:pt>
                <c:pt idx="80">
                  <c:v>19.229999999999905</c:v>
                </c:pt>
                <c:pt idx="81">
                  <c:v>66.329999999999927</c:v>
                </c:pt>
                <c:pt idx="82">
                  <c:v>85.509999999999991</c:v>
                </c:pt>
                <c:pt idx="83">
                  <c:v>17.929999999999836</c:v>
                </c:pt>
                <c:pt idx="84">
                  <c:v>16.699999999999989</c:v>
                </c:pt>
                <c:pt idx="85">
                  <c:v>24.409999999999968</c:v>
                </c:pt>
                <c:pt idx="86">
                  <c:v>77.190000000000055</c:v>
                </c:pt>
                <c:pt idx="87">
                  <c:v>5.2900000000000205</c:v>
                </c:pt>
                <c:pt idx="88">
                  <c:v>262.84999999999945</c:v>
                </c:pt>
                <c:pt idx="89">
                  <c:v>7.1300000000001091</c:v>
                </c:pt>
                <c:pt idx="90">
                  <c:v>47.869999999999891</c:v>
                </c:pt>
                <c:pt idx="91">
                  <c:v>10.590000000000146</c:v>
                </c:pt>
                <c:pt idx="92">
                  <c:v>6.1599999999998545</c:v>
                </c:pt>
                <c:pt idx="93">
                  <c:v>96.600000000000364</c:v>
                </c:pt>
                <c:pt idx="94">
                  <c:v>76.590000000000146</c:v>
                </c:pt>
                <c:pt idx="95">
                  <c:v>62.270000000000437</c:v>
                </c:pt>
                <c:pt idx="96">
                  <c:v>26.849999999999909</c:v>
                </c:pt>
                <c:pt idx="97">
                  <c:v>118.04999999999927</c:v>
                </c:pt>
                <c:pt idx="98">
                  <c:v>50.849999999999909</c:v>
                </c:pt>
                <c:pt idx="99">
                  <c:v>16.419999999999959</c:v>
                </c:pt>
                <c:pt idx="100">
                  <c:v>15.909999999999854</c:v>
                </c:pt>
                <c:pt idx="101">
                  <c:v>28.190000000000509</c:v>
                </c:pt>
                <c:pt idx="102">
                  <c:v>200.46000000000004</c:v>
                </c:pt>
                <c:pt idx="103">
                  <c:v>11.5</c:v>
                </c:pt>
                <c:pt idx="104">
                  <c:v>25.5</c:v>
                </c:pt>
                <c:pt idx="105">
                  <c:v>50.199999999999818</c:v>
                </c:pt>
                <c:pt idx="106">
                  <c:v>40.109999999999957</c:v>
                </c:pt>
                <c:pt idx="107">
                  <c:v>36.819999999999936</c:v>
                </c:pt>
                <c:pt idx="108">
                  <c:v>28.190000000000055</c:v>
                </c:pt>
                <c:pt idx="109">
                  <c:v>29.1299999999992</c:v>
                </c:pt>
                <c:pt idx="110">
                  <c:v>5.5300000000000011</c:v>
                </c:pt>
                <c:pt idx="111">
                  <c:v>1.2099999999995816</c:v>
                </c:pt>
                <c:pt idx="112">
                  <c:v>23.6200000000008</c:v>
                </c:pt>
                <c:pt idx="113">
                  <c:v>70.040000000000873</c:v>
                </c:pt>
                <c:pt idx="114">
                  <c:v>32.550000000000182</c:v>
                </c:pt>
                <c:pt idx="115">
                  <c:v>31.820000000000618</c:v>
                </c:pt>
                <c:pt idx="116">
                  <c:v>71.460000000000036</c:v>
                </c:pt>
                <c:pt idx="117">
                  <c:v>33.869999999999891</c:v>
                </c:pt>
                <c:pt idx="118">
                  <c:v>32.300000000000011</c:v>
                </c:pt>
                <c:pt idx="119">
                  <c:v>112.42000000000007</c:v>
                </c:pt>
                <c:pt idx="120">
                  <c:v>17.870000000000118</c:v>
                </c:pt>
                <c:pt idx="121">
                  <c:v>260.71000000000004</c:v>
                </c:pt>
                <c:pt idx="122">
                  <c:v>5.8700000000000045</c:v>
                </c:pt>
                <c:pt idx="123">
                  <c:v>13.5</c:v>
                </c:pt>
                <c:pt idx="124">
                  <c:v>8.3499999999994543</c:v>
                </c:pt>
                <c:pt idx="125">
                  <c:v>38.849999999998545</c:v>
                </c:pt>
                <c:pt idx="126">
                  <c:v>76.880000000000109</c:v>
                </c:pt>
                <c:pt idx="127">
                  <c:v>48.940000000000055</c:v>
                </c:pt>
                <c:pt idx="128">
                  <c:v>116.76999999999998</c:v>
                </c:pt>
                <c:pt idx="129">
                  <c:v>48.220000000000255</c:v>
                </c:pt>
                <c:pt idx="130">
                  <c:v>29.059999999999491</c:v>
                </c:pt>
                <c:pt idx="131">
                  <c:v>42.740000000000236</c:v>
                </c:pt>
                <c:pt idx="132">
                  <c:v>34.9399999999996</c:v>
                </c:pt>
                <c:pt idx="133">
                  <c:v>3.4299999999999784</c:v>
                </c:pt>
                <c:pt idx="134">
                  <c:v>32.050000000000182</c:v>
                </c:pt>
                <c:pt idx="135">
                  <c:v>30.889999999999986</c:v>
                </c:pt>
                <c:pt idx="136">
                  <c:v>11.180000000000291</c:v>
                </c:pt>
                <c:pt idx="137">
                  <c:v>259.26999999999862</c:v>
                </c:pt>
                <c:pt idx="138">
                  <c:v>52.179999999999836</c:v>
                </c:pt>
                <c:pt idx="139">
                  <c:v>7.6899999999999977</c:v>
                </c:pt>
                <c:pt idx="140">
                  <c:v>27.72</c:v>
                </c:pt>
                <c:pt idx="141">
                  <c:v>25.560000000000002</c:v>
                </c:pt>
                <c:pt idx="142">
                  <c:v>6.230000000000004</c:v>
                </c:pt>
                <c:pt idx="143">
                  <c:v>44.639999999999986</c:v>
                </c:pt>
                <c:pt idx="144">
                  <c:v>8.9799999999999613</c:v>
                </c:pt>
                <c:pt idx="145">
                  <c:v>54.449999999999818</c:v>
                </c:pt>
                <c:pt idx="146">
                  <c:v>9.3400000000001455</c:v>
                </c:pt>
                <c:pt idx="147">
                  <c:v>46.110000000000127</c:v>
                </c:pt>
                <c:pt idx="148">
                  <c:v>120.18000000000029</c:v>
                </c:pt>
                <c:pt idx="149">
                  <c:v>27.490000000000236</c:v>
                </c:pt>
                <c:pt idx="150">
                  <c:v>3.3099999999999454</c:v>
                </c:pt>
                <c:pt idx="151">
                  <c:v>1.4899999999998954</c:v>
                </c:pt>
                <c:pt idx="152">
                  <c:v>76.610000000000127</c:v>
                </c:pt>
                <c:pt idx="153">
                  <c:v>48.409999999999854</c:v>
                </c:pt>
                <c:pt idx="154">
                  <c:v>3.5800000000000125</c:v>
                </c:pt>
                <c:pt idx="155">
                  <c:v>24.339999999999236</c:v>
                </c:pt>
                <c:pt idx="156">
                  <c:v>2.839999999999975</c:v>
                </c:pt>
                <c:pt idx="157">
                  <c:v>62.730000000000018</c:v>
                </c:pt>
                <c:pt idx="158">
                  <c:v>8.8299999999999272</c:v>
                </c:pt>
                <c:pt idx="159">
                  <c:v>4.0199999999999818</c:v>
                </c:pt>
                <c:pt idx="160">
                  <c:v>1.5699999999999363</c:v>
                </c:pt>
                <c:pt idx="161">
                  <c:v>21.920000000000073</c:v>
                </c:pt>
                <c:pt idx="162">
                  <c:v>42.150000000000091</c:v>
                </c:pt>
                <c:pt idx="163">
                  <c:v>19.569999999999709</c:v>
                </c:pt>
                <c:pt idx="164">
                  <c:v>73.900000000000091</c:v>
                </c:pt>
                <c:pt idx="165">
                  <c:v>79.409999999999854</c:v>
                </c:pt>
                <c:pt idx="166">
                  <c:v>13.690000000000055</c:v>
                </c:pt>
                <c:pt idx="167">
                  <c:v>5.2799999999997453</c:v>
                </c:pt>
                <c:pt idx="168">
                  <c:v>60.960000000000036</c:v>
                </c:pt>
                <c:pt idx="169">
                  <c:v>63.190000000000055</c:v>
                </c:pt>
                <c:pt idx="170">
                  <c:v>3.2100000000000364</c:v>
                </c:pt>
                <c:pt idx="171">
                  <c:v>58.759999999999991</c:v>
                </c:pt>
                <c:pt idx="172">
                  <c:v>5.3199999999999967</c:v>
                </c:pt>
                <c:pt idx="173">
                  <c:v>6.2000000000000455</c:v>
                </c:pt>
                <c:pt idx="174">
                  <c:v>35.149999999999864</c:v>
                </c:pt>
                <c:pt idx="175">
                  <c:v>125.76000000000022</c:v>
                </c:pt>
                <c:pt idx="176">
                  <c:v>19.869999999999891</c:v>
                </c:pt>
                <c:pt idx="177">
                  <c:v>15.45999999999998</c:v>
                </c:pt>
                <c:pt idx="178">
                  <c:v>44.280000000000086</c:v>
                </c:pt>
                <c:pt idx="179">
                  <c:v>44.769999999999982</c:v>
                </c:pt>
                <c:pt idx="180">
                  <c:v>2.6500000000000057</c:v>
                </c:pt>
                <c:pt idx="181">
                  <c:v>17.710000000000036</c:v>
                </c:pt>
                <c:pt idx="182">
                  <c:v>0.73000000000001819</c:v>
                </c:pt>
                <c:pt idx="183">
                  <c:v>100.96000000000004</c:v>
                </c:pt>
                <c:pt idx="184">
                  <c:v>0.44000000000005457</c:v>
                </c:pt>
                <c:pt idx="185">
                  <c:v>168.26000000000022</c:v>
                </c:pt>
                <c:pt idx="186">
                  <c:v>10.659999999999997</c:v>
                </c:pt>
                <c:pt idx="187">
                  <c:v>30.420000000000073</c:v>
                </c:pt>
                <c:pt idx="188">
                  <c:v>9.75</c:v>
                </c:pt>
                <c:pt idx="189">
                  <c:v>9.6399999999998727</c:v>
                </c:pt>
                <c:pt idx="190">
                  <c:v>14.960000000000036</c:v>
                </c:pt>
                <c:pt idx="191">
                  <c:v>59.839999999999918</c:v>
                </c:pt>
                <c:pt idx="192">
                  <c:v>32</c:v>
                </c:pt>
                <c:pt idx="193">
                  <c:v>30.960000000000036</c:v>
                </c:pt>
                <c:pt idx="194">
                  <c:v>4.3200000000006185</c:v>
                </c:pt>
                <c:pt idx="195">
                  <c:v>23.539999999999054</c:v>
                </c:pt>
                <c:pt idx="196">
                  <c:v>28.809999999999945</c:v>
                </c:pt>
                <c:pt idx="197">
                  <c:v>55.610000000000127</c:v>
                </c:pt>
                <c:pt idx="198">
                  <c:v>2.7699999999999818</c:v>
                </c:pt>
                <c:pt idx="199">
                  <c:v>131.07999999999993</c:v>
                </c:pt>
                <c:pt idx="200">
                  <c:v>30.199999999998909</c:v>
                </c:pt>
                <c:pt idx="201">
                  <c:v>60.3599999999999</c:v>
                </c:pt>
                <c:pt idx="202">
                  <c:v>8.4100000000000819</c:v>
                </c:pt>
                <c:pt idx="203">
                  <c:v>25.210000000000036</c:v>
                </c:pt>
                <c:pt idx="204">
                  <c:v>42.619999999999891</c:v>
                </c:pt>
                <c:pt idx="205">
                  <c:v>73.940000000000055</c:v>
                </c:pt>
                <c:pt idx="206">
                  <c:v>10.289999999999964</c:v>
                </c:pt>
                <c:pt idx="207">
                  <c:v>36.439999999999941</c:v>
                </c:pt>
                <c:pt idx="208">
                  <c:v>63.869999999999891</c:v>
                </c:pt>
                <c:pt idx="209">
                  <c:v>34.199999999999818</c:v>
                </c:pt>
                <c:pt idx="210">
                  <c:v>63.1099999999999</c:v>
                </c:pt>
                <c:pt idx="211">
                  <c:v>60.009999999999991</c:v>
                </c:pt>
                <c:pt idx="212">
                  <c:v>67.610000000000014</c:v>
                </c:pt>
                <c:pt idx="213">
                  <c:v>36.960000000000036</c:v>
                </c:pt>
                <c:pt idx="214">
                  <c:v>26.5</c:v>
                </c:pt>
                <c:pt idx="215">
                  <c:v>57.789999999999964</c:v>
                </c:pt>
                <c:pt idx="216">
                  <c:v>50.5</c:v>
                </c:pt>
                <c:pt idx="217">
                  <c:v>0.51999999999999957</c:v>
                </c:pt>
                <c:pt idx="218">
                  <c:v>91.100000000000364</c:v>
                </c:pt>
                <c:pt idx="219">
                  <c:v>22.339999999999918</c:v>
                </c:pt>
                <c:pt idx="220">
                  <c:v>32.8599999999999</c:v>
                </c:pt>
                <c:pt idx="221">
                  <c:v>26.199999999999818</c:v>
                </c:pt>
                <c:pt idx="222">
                  <c:v>16.349999999999909</c:v>
                </c:pt>
                <c:pt idx="223">
                  <c:v>56.42999999999995</c:v>
                </c:pt>
                <c:pt idx="224">
                  <c:v>10.420000000000073</c:v>
                </c:pt>
                <c:pt idx="225">
                  <c:v>7.8099999999999454</c:v>
                </c:pt>
                <c:pt idx="226">
                  <c:v>20.180000000000007</c:v>
                </c:pt>
                <c:pt idx="227">
                  <c:v>6.8399999999999181</c:v>
                </c:pt>
                <c:pt idx="228">
                  <c:v>24.25</c:v>
                </c:pt>
                <c:pt idx="229">
                  <c:v>7.4899999999999523</c:v>
                </c:pt>
                <c:pt idx="230">
                  <c:v>43.169999999999959</c:v>
                </c:pt>
                <c:pt idx="231">
                  <c:v>164.03999999999996</c:v>
                </c:pt>
                <c:pt idx="232">
                  <c:v>76.099999999999454</c:v>
                </c:pt>
                <c:pt idx="233">
                  <c:v>44.300000000000068</c:v>
                </c:pt>
                <c:pt idx="234">
                  <c:v>36.820000000000164</c:v>
                </c:pt>
                <c:pt idx="235">
                  <c:v>5.9900000000000091</c:v>
                </c:pt>
                <c:pt idx="236">
                  <c:v>61.059999999999945</c:v>
                </c:pt>
                <c:pt idx="237">
                  <c:v>15.400000000000006</c:v>
                </c:pt>
                <c:pt idx="238">
                  <c:v>35.529999999999973</c:v>
                </c:pt>
                <c:pt idx="239">
                  <c:v>12.550000000000182</c:v>
                </c:pt>
                <c:pt idx="240">
                  <c:v>56.81</c:v>
                </c:pt>
                <c:pt idx="241">
                  <c:v>19.570000000000618</c:v>
                </c:pt>
                <c:pt idx="242">
                  <c:v>7.5400000000000063</c:v>
                </c:pt>
                <c:pt idx="243">
                  <c:v>6.1699999999998454</c:v>
                </c:pt>
                <c:pt idx="244">
                  <c:v>57.460000000000036</c:v>
                </c:pt>
                <c:pt idx="245">
                  <c:v>27.169999999999959</c:v>
                </c:pt>
                <c:pt idx="246">
                  <c:v>4.1399999999998727</c:v>
                </c:pt>
                <c:pt idx="247">
                  <c:v>13.959999999999994</c:v>
                </c:pt>
                <c:pt idx="248">
                  <c:v>26.539999999999964</c:v>
                </c:pt>
                <c:pt idx="249">
                  <c:v>78.5</c:v>
                </c:pt>
                <c:pt idx="250">
                  <c:v>23.570000000000164</c:v>
                </c:pt>
                <c:pt idx="251">
                  <c:v>92.409999999999854</c:v>
                </c:pt>
                <c:pt idx="252">
                  <c:v>34.880000000000109</c:v>
                </c:pt>
                <c:pt idx="253">
                  <c:v>26.009999999999991</c:v>
                </c:pt>
                <c:pt idx="254">
                  <c:v>16.639999999999986</c:v>
                </c:pt>
                <c:pt idx="255">
                  <c:v>4.3800000000001091</c:v>
                </c:pt>
                <c:pt idx="256">
                  <c:v>51.549999999999955</c:v>
                </c:pt>
                <c:pt idx="257">
                  <c:v>10.520000000000437</c:v>
                </c:pt>
                <c:pt idx="258">
                  <c:v>9.5799999999999272</c:v>
                </c:pt>
                <c:pt idx="259">
                  <c:v>5.3899999999999864</c:v>
                </c:pt>
                <c:pt idx="260">
                  <c:v>19.899999999999977</c:v>
                </c:pt>
                <c:pt idx="261">
                  <c:v>5.5099999999999909</c:v>
                </c:pt>
                <c:pt idx="262">
                  <c:v>4.6000000000001364</c:v>
                </c:pt>
                <c:pt idx="263">
                  <c:v>7.9099999999999682</c:v>
                </c:pt>
                <c:pt idx="264">
                  <c:v>77.17999999999995</c:v>
                </c:pt>
                <c:pt idx="265">
                  <c:v>96.889999999999873</c:v>
                </c:pt>
                <c:pt idx="266">
                  <c:v>1.1300000000001091</c:v>
                </c:pt>
                <c:pt idx="267">
                  <c:v>85.010000000000218</c:v>
                </c:pt>
                <c:pt idx="268">
                  <c:v>19.119999999999891</c:v>
                </c:pt>
                <c:pt idx="269">
                  <c:v>23.549999999999955</c:v>
                </c:pt>
                <c:pt idx="270">
                  <c:v>17.100000000000023</c:v>
                </c:pt>
                <c:pt idx="271">
                  <c:v>19.959999999999809</c:v>
                </c:pt>
                <c:pt idx="272">
                  <c:v>30.300000000000011</c:v>
                </c:pt>
                <c:pt idx="273">
                  <c:v>18.210000000000008</c:v>
                </c:pt>
                <c:pt idx="274">
                  <c:v>39.870000000000118</c:v>
                </c:pt>
                <c:pt idx="275">
                  <c:v>17.960000000000036</c:v>
                </c:pt>
                <c:pt idx="276">
                  <c:v>12.590000000000032</c:v>
                </c:pt>
                <c:pt idx="277">
                  <c:v>0.68000000000000682</c:v>
                </c:pt>
                <c:pt idx="278">
                  <c:v>43.340000000000146</c:v>
                </c:pt>
                <c:pt idx="279">
                  <c:v>15.409999999999968</c:v>
                </c:pt>
                <c:pt idx="280">
                  <c:v>21.830000000000041</c:v>
                </c:pt>
                <c:pt idx="281">
                  <c:v>8.1000000000000227</c:v>
                </c:pt>
                <c:pt idx="282">
                  <c:v>46.470000000000027</c:v>
                </c:pt>
                <c:pt idx="283">
                  <c:v>0.75</c:v>
                </c:pt>
                <c:pt idx="284">
                  <c:v>14.620000000000005</c:v>
                </c:pt>
                <c:pt idx="285">
                  <c:v>65.980000000000018</c:v>
                </c:pt>
                <c:pt idx="286">
                  <c:v>13.949999999999932</c:v>
                </c:pt>
                <c:pt idx="287">
                  <c:v>0.74000000000023647</c:v>
                </c:pt>
                <c:pt idx="288">
                  <c:v>25.510000000000218</c:v>
                </c:pt>
                <c:pt idx="289">
                  <c:v>3.7800000000000011</c:v>
                </c:pt>
                <c:pt idx="290">
                  <c:v>11.75</c:v>
                </c:pt>
                <c:pt idx="291">
                  <c:v>9.0700000000001637</c:v>
                </c:pt>
                <c:pt idx="292">
                  <c:v>49.549999999999955</c:v>
                </c:pt>
                <c:pt idx="293">
                  <c:v>3.2200000000000273</c:v>
                </c:pt>
                <c:pt idx="294">
                  <c:v>18.890000000000015</c:v>
                </c:pt>
                <c:pt idx="295">
                  <c:v>21.139999999999873</c:v>
                </c:pt>
                <c:pt idx="296">
                  <c:v>47.900000000000091</c:v>
                </c:pt>
                <c:pt idx="297">
                  <c:v>8.1499999999999773</c:v>
                </c:pt>
                <c:pt idx="298">
                  <c:v>0.24000000000000909</c:v>
                </c:pt>
                <c:pt idx="299">
                  <c:v>11.370000000000005</c:v>
                </c:pt>
                <c:pt idx="300">
                  <c:v>6.2800000000000011</c:v>
                </c:pt>
                <c:pt idx="301">
                  <c:v>21.690000000000055</c:v>
                </c:pt>
                <c:pt idx="302">
                  <c:v>11.610000000000014</c:v>
                </c:pt>
                <c:pt idx="303">
                  <c:v>9.7400000000000091</c:v>
                </c:pt>
                <c:pt idx="304">
                  <c:v>11.360000000000014</c:v>
                </c:pt>
                <c:pt idx="305">
                  <c:v>6.6999999999999957</c:v>
                </c:pt>
                <c:pt idx="306">
                  <c:v>7.0900000000000318</c:v>
                </c:pt>
                <c:pt idx="307">
                  <c:v>4.8500000000001364</c:v>
                </c:pt>
                <c:pt idx="308">
                  <c:v>41.930000000000064</c:v>
                </c:pt>
                <c:pt idx="309">
                  <c:v>3.9300000000000637</c:v>
                </c:pt>
                <c:pt idx="310">
                  <c:v>0.18000000000000682</c:v>
                </c:pt>
                <c:pt idx="311">
                  <c:v>2.3199999999999932</c:v>
                </c:pt>
                <c:pt idx="312">
                  <c:v>0.76000000000001933</c:v>
                </c:pt>
                <c:pt idx="313">
                  <c:v>1.3800000000000523</c:v>
                </c:pt>
                <c:pt idx="314">
                  <c:v>2.5300000000000011</c:v>
                </c:pt>
                <c:pt idx="315">
                  <c:v>34.019999999999982</c:v>
                </c:pt>
                <c:pt idx="316">
                  <c:v>15.2800000000002</c:v>
                </c:pt>
                <c:pt idx="317">
                  <c:v>13.489999999999981</c:v>
                </c:pt>
                <c:pt idx="318">
                  <c:v>7.8000000000000682</c:v>
                </c:pt>
                <c:pt idx="319">
                  <c:v>9.9800000000000182</c:v>
                </c:pt>
                <c:pt idx="320">
                  <c:v>12.269999999999982</c:v>
                </c:pt>
                <c:pt idx="321">
                  <c:v>23.309999999999945</c:v>
                </c:pt>
                <c:pt idx="322">
                  <c:v>46.599999999999909</c:v>
                </c:pt>
                <c:pt idx="323">
                  <c:v>26.740000000000236</c:v>
                </c:pt>
                <c:pt idx="324">
                  <c:v>3.9600000000000009</c:v>
                </c:pt>
                <c:pt idx="325">
                  <c:v>4.0900000000000318</c:v>
                </c:pt>
                <c:pt idx="326">
                  <c:v>4.4700000000000273</c:v>
                </c:pt>
                <c:pt idx="327">
                  <c:v>24.499999999999886</c:v>
                </c:pt>
                <c:pt idx="328">
                  <c:v>24.430000000000007</c:v>
                </c:pt>
                <c:pt idx="329">
                  <c:v>3.0200000000004366</c:v>
                </c:pt>
                <c:pt idx="330">
                  <c:v>26.139999999999986</c:v>
                </c:pt>
                <c:pt idx="331">
                  <c:v>8.6399999999998727</c:v>
                </c:pt>
                <c:pt idx="332">
                  <c:v>22.990000000000009</c:v>
                </c:pt>
                <c:pt idx="333">
                  <c:v>2.9299999999999926</c:v>
                </c:pt>
                <c:pt idx="334">
                  <c:v>4.5099999999999909</c:v>
                </c:pt>
                <c:pt idx="335">
                  <c:v>22.620000000000005</c:v>
                </c:pt>
                <c:pt idx="336">
                  <c:v>9.9199999999999591</c:v>
                </c:pt>
                <c:pt idx="337">
                  <c:v>49.519999999999982</c:v>
                </c:pt>
                <c:pt idx="338">
                  <c:v>7.2699999999999818</c:v>
                </c:pt>
                <c:pt idx="339">
                  <c:v>1.8200000000000074</c:v>
                </c:pt>
                <c:pt idx="340">
                  <c:v>39.200000000000045</c:v>
                </c:pt>
                <c:pt idx="341">
                  <c:v>17.53000000000003</c:v>
                </c:pt>
                <c:pt idx="342">
                  <c:v>7.6300000000001091</c:v>
                </c:pt>
                <c:pt idx="343">
                  <c:v>3.0600000000000023</c:v>
                </c:pt>
                <c:pt idx="344">
                  <c:v>21.420000000000073</c:v>
                </c:pt>
                <c:pt idx="345">
                  <c:v>1.2400000000000002</c:v>
                </c:pt>
                <c:pt idx="346">
                  <c:v>15.699999999999989</c:v>
                </c:pt>
                <c:pt idx="347">
                  <c:v>38.200000000000045</c:v>
                </c:pt>
                <c:pt idx="348">
                  <c:v>9.0799999999999272</c:v>
                </c:pt>
                <c:pt idx="349">
                  <c:v>5.269999999999996</c:v>
                </c:pt>
                <c:pt idx="350">
                  <c:v>1.1099999999999994</c:v>
                </c:pt>
                <c:pt idx="351">
                  <c:v>12.930000000000007</c:v>
                </c:pt>
                <c:pt idx="352">
                  <c:v>23.139999999999986</c:v>
                </c:pt>
                <c:pt idx="353">
                  <c:v>6.1100000000000136</c:v>
                </c:pt>
                <c:pt idx="354">
                  <c:v>31.960000000000036</c:v>
                </c:pt>
                <c:pt idx="355">
                  <c:v>11.029999999999973</c:v>
                </c:pt>
                <c:pt idx="356">
                  <c:v>11.039999999999964</c:v>
                </c:pt>
                <c:pt idx="357">
                  <c:v>3.9200000000000017</c:v>
                </c:pt>
                <c:pt idx="358">
                  <c:v>6.6699999999998454</c:v>
                </c:pt>
                <c:pt idx="359">
                  <c:v>11.150000000000006</c:v>
                </c:pt>
                <c:pt idx="360">
                  <c:v>22.060000000000059</c:v>
                </c:pt>
                <c:pt idx="361">
                  <c:v>3.1300000000000026</c:v>
                </c:pt>
                <c:pt idx="362">
                  <c:v>2.4399999999999977</c:v>
                </c:pt>
                <c:pt idx="363">
                  <c:v>20.460000000000036</c:v>
                </c:pt>
                <c:pt idx="364">
                  <c:v>17.509999999999991</c:v>
                </c:pt>
                <c:pt idx="365">
                  <c:v>4.5199999999999818</c:v>
                </c:pt>
                <c:pt idx="366">
                  <c:v>9.9099999999999682</c:v>
                </c:pt>
                <c:pt idx="367">
                  <c:v>9.4299999999999926</c:v>
                </c:pt>
                <c:pt idx="368">
                  <c:v>4.3999999999999773</c:v>
                </c:pt>
                <c:pt idx="369">
                  <c:v>6.1699999999999591</c:v>
                </c:pt>
                <c:pt idx="370">
                  <c:v>0.20999999999999375</c:v>
                </c:pt>
                <c:pt idx="371">
                  <c:v>2.7299999999999045</c:v>
                </c:pt>
                <c:pt idx="372">
                  <c:v>0.13999999999998636</c:v>
                </c:pt>
                <c:pt idx="373">
                  <c:v>6.6999999999998181</c:v>
                </c:pt>
                <c:pt idx="374">
                  <c:v>4.8900000000000006</c:v>
                </c:pt>
                <c:pt idx="375">
                  <c:v>0.14999999999997726</c:v>
                </c:pt>
                <c:pt idx="376">
                  <c:v>8.5399999999999636</c:v>
                </c:pt>
                <c:pt idx="377">
                  <c:v>4.6000000000000227</c:v>
                </c:pt>
                <c:pt idx="378">
                  <c:v>6.5799999999999841</c:v>
                </c:pt>
                <c:pt idx="379">
                  <c:v>38.279999999999973</c:v>
                </c:pt>
                <c:pt idx="380">
                  <c:v>12.329999999999927</c:v>
                </c:pt>
                <c:pt idx="381">
                  <c:v>3.4100000000000819</c:v>
                </c:pt>
                <c:pt idx="382">
                  <c:v>0.37999999999999545</c:v>
                </c:pt>
                <c:pt idx="383">
                  <c:v>5.5299999999999727</c:v>
                </c:pt>
                <c:pt idx="384">
                  <c:v>6.7200000000000273</c:v>
                </c:pt>
                <c:pt idx="385">
                  <c:v>16.920000000000073</c:v>
                </c:pt>
                <c:pt idx="386">
                  <c:v>18.939999999999941</c:v>
                </c:pt>
                <c:pt idx="387">
                  <c:v>3.3700000000000045</c:v>
                </c:pt>
                <c:pt idx="388">
                  <c:v>2.3500000000000085</c:v>
                </c:pt>
                <c:pt idx="389">
                  <c:v>1.8099999999999454</c:v>
                </c:pt>
                <c:pt idx="390">
                  <c:v>7.2300000000000182</c:v>
                </c:pt>
                <c:pt idx="391">
                  <c:v>1.1399999999999988</c:v>
                </c:pt>
                <c:pt idx="392">
                  <c:v>22.520000000000095</c:v>
                </c:pt>
                <c:pt idx="393">
                  <c:v>8.3699999999999903</c:v>
                </c:pt>
                <c:pt idx="394">
                  <c:v>2.5199999999999818</c:v>
                </c:pt>
                <c:pt idx="395">
                  <c:v>7.6899999999999977</c:v>
                </c:pt>
                <c:pt idx="396">
                  <c:v>9.2800000000000296</c:v>
                </c:pt>
                <c:pt idx="397">
                  <c:v>12.740000000000009</c:v>
                </c:pt>
                <c:pt idx="398">
                  <c:v>8.5400000000000205</c:v>
                </c:pt>
                <c:pt idx="399">
                  <c:v>14.460000000000036</c:v>
                </c:pt>
                <c:pt idx="400">
                  <c:v>11.279999999999973</c:v>
                </c:pt>
                <c:pt idx="401">
                  <c:v>0.71999999999999886</c:v>
                </c:pt>
                <c:pt idx="402">
                  <c:v>0.61000000000001364</c:v>
                </c:pt>
                <c:pt idx="403">
                  <c:v>1.8000000000000043</c:v>
                </c:pt>
                <c:pt idx="404">
                  <c:v>10.460000000000008</c:v>
                </c:pt>
                <c:pt idx="405">
                  <c:v>4.0000000000077307E-2</c:v>
                </c:pt>
                <c:pt idx="406">
                  <c:v>11.949999999999818</c:v>
                </c:pt>
                <c:pt idx="407">
                  <c:v>12.189999999999998</c:v>
                </c:pt>
                <c:pt idx="408">
                  <c:v>6.4600000000000364</c:v>
                </c:pt>
                <c:pt idx="409">
                  <c:v>2.0899999999999963</c:v>
                </c:pt>
                <c:pt idx="410">
                  <c:v>6.4300000000000068</c:v>
                </c:pt>
                <c:pt idx="411">
                  <c:v>26.220000000000027</c:v>
                </c:pt>
                <c:pt idx="412">
                  <c:v>10.859999999999957</c:v>
                </c:pt>
                <c:pt idx="413">
                  <c:v>9.5300000000000296</c:v>
                </c:pt>
              </c:numCache>
            </c:numRef>
          </c:yVal>
        </c:ser>
        <c:axId val="92860416"/>
        <c:axId val="93193728"/>
      </c:scatterChart>
      <c:valAx>
        <c:axId val="92860416"/>
        <c:scaling>
          <c:orientation val="minMax"/>
        </c:scaling>
        <c:axPos val="b"/>
        <c:numFmt formatCode="0.00" sourceLinked="1"/>
        <c:tickLblPos val="nextTo"/>
        <c:crossAx val="93193728"/>
        <c:crosses val="autoZero"/>
        <c:crossBetween val="midCat"/>
      </c:valAx>
      <c:valAx>
        <c:axId val="93193728"/>
        <c:scaling>
          <c:orientation val="minMax"/>
        </c:scaling>
        <c:axPos val="l"/>
        <c:majorGridlines/>
        <c:numFmt formatCode="General" sourceLinked="1"/>
        <c:tickLblPos val="nextTo"/>
        <c:crossAx val="9286041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25</xdr:row>
      <xdr:rowOff>9525</xdr:rowOff>
    </xdr:from>
    <xdr:to>
      <xdr:col>13</xdr:col>
      <xdr:colOff>419100</xdr:colOff>
      <xdr:row>53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4</xdr:row>
      <xdr:rowOff>142875</xdr:rowOff>
    </xdr:from>
    <xdr:to>
      <xdr:col>11</xdr:col>
      <xdr:colOff>466725</xdr:colOff>
      <xdr:row>21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180975</xdr:colOff>
      <xdr:row>23</xdr:row>
      <xdr:rowOff>142875</xdr:rowOff>
    </xdr:from>
    <xdr:to>
      <xdr:col>11</xdr:col>
      <xdr:colOff>485775</xdr:colOff>
      <xdr:row>40</xdr:row>
      <xdr:rowOff>133350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160"/>
  <sheetViews>
    <sheetView topLeftCell="N54" workbookViewId="0">
      <selection activeCell="Y48" sqref="Y48"/>
    </sheetView>
  </sheetViews>
  <sheetFormatPr defaultRowHeight="12.75"/>
  <cols>
    <col min="1" max="1" width="9.140625" style="1"/>
    <col min="2" max="2" width="5.85546875" style="1" customWidth="1"/>
    <col min="3" max="3" width="5.42578125" style="1" customWidth="1"/>
    <col min="4" max="4" width="5.28515625" style="2" customWidth="1"/>
    <col min="5" max="5" width="10.42578125" style="5" customWidth="1"/>
    <col min="6" max="6" width="10.140625" style="5" customWidth="1"/>
    <col min="7" max="7" width="9.140625" style="5"/>
    <col min="8" max="8" width="12.28515625" style="5" customWidth="1"/>
    <col min="9" max="9" width="10.28515625" style="5" customWidth="1"/>
    <col min="10" max="10" width="9.140625" style="5"/>
    <col min="11" max="11" width="12" style="6" customWidth="1"/>
    <col min="12" max="12" width="12.140625" style="6" customWidth="1"/>
    <col min="13" max="13" width="12.28515625" style="6" customWidth="1"/>
    <col min="14" max="14" width="12.28515625" style="5" customWidth="1"/>
    <col min="15" max="15" width="12.28515625" style="1" customWidth="1"/>
    <col min="16" max="16" width="12.42578125" style="6" customWidth="1"/>
    <col min="17" max="17" width="12" style="6" customWidth="1"/>
  </cols>
  <sheetData>
    <row r="1" spans="1:22">
      <c r="A1" s="3" t="s">
        <v>53</v>
      </c>
    </row>
    <row r="2" spans="1:22">
      <c r="A2" s="3"/>
    </row>
    <row r="3" spans="1:22">
      <c r="A3" s="3"/>
    </row>
    <row r="4" spans="1:22">
      <c r="A4" s="3" t="s">
        <v>27</v>
      </c>
    </row>
    <row r="5" spans="1:22" ht="14.25">
      <c r="A5" s="1" t="s">
        <v>12</v>
      </c>
      <c r="B5" s="4" t="s">
        <v>0</v>
      </c>
      <c r="C5" s="4" t="s">
        <v>1</v>
      </c>
      <c r="D5" s="4" t="s">
        <v>2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18</v>
      </c>
      <c r="L5" s="6" t="s">
        <v>19</v>
      </c>
      <c r="M5" s="6" t="s">
        <v>20</v>
      </c>
      <c r="N5" s="6" t="s">
        <v>22</v>
      </c>
      <c r="O5" s="1" t="s">
        <v>21</v>
      </c>
      <c r="P5" s="6" t="s">
        <v>23</v>
      </c>
      <c r="Q5" s="6" t="s">
        <v>24</v>
      </c>
      <c r="R5" s="6" t="s">
        <v>30</v>
      </c>
      <c r="S5" s="6" t="s">
        <v>31</v>
      </c>
      <c r="T5" s="1" t="s">
        <v>12</v>
      </c>
      <c r="V5" s="6" t="s">
        <v>40</v>
      </c>
    </row>
    <row r="6" spans="1:22">
      <c r="A6" s="3" t="s">
        <v>16</v>
      </c>
      <c r="B6" s="1">
        <f t="shared" ref="B6:R6" si="0">COUNT(B54:B467)</f>
        <v>414</v>
      </c>
      <c r="C6" s="1">
        <f t="shared" si="0"/>
        <v>414</v>
      </c>
      <c r="D6" s="1">
        <f t="shared" si="0"/>
        <v>414</v>
      </c>
      <c r="E6" s="1">
        <f t="shared" si="0"/>
        <v>414</v>
      </c>
      <c r="F6" s="1">
        <f t="shared" si="0"/>
        <v>414</v>
      </c>
      <c r="G6" s="1">
        <f t="shared" si="0"/>
        <v>414</v>
      </c>
      <c r="H6" s="1">
        <f t="shared" si="0"/>
        <v>414</v>
      </c>
      <c r="I6" s="1">
        <f t="shared" si="0"/>
        <v>414</v>
      </c>
      <c r="J6" s="1">
        <f t="shared" si="0"/>
        <v>414</v>
      </c>
      <c r="K6" s="1">
        <f t="shared" si="0"/>
        <v>414</v>
      </c>
      <c r="L6" s="1">
        <f t="shared" si="0"/>
        <v>414</v>
      </c>
      <c r="M6" s="1">
        <f t="shared" si="0"/>
        <v>414</v>
      </c>
      <c r="N6" s="1">
        <f t="shared" si="0"/>
        <v>414</v>
      </c>
      <c r="O6" s="1">
        <f t="shared" si="0"/>
        <v>414</v>
      </c>
      <c r="P6" s="1">
        <f t="shared" si="0"/>
        <v>414</v>
      </c>
      <c r="Q6" s="1">
        <f t="shared" si="0"/>
        <v>414</v>
      </c>
      <c r="R6" s="1">
        <f t="shared" si="0"/>
        <v>414</v>
      </c>
      <c r="T6" s="3" t="s">
        <v>16</v>
      </c>
      <c r="V6" s="1">
        <f>COUNT(V54:V467)</f>
        <v>414</v>
      </c>
    </row>
    <row r="7" spans="1:22">
      <c r="A7" s="3" t="s">
        <v>13</v>
      </c>
      <c r="D7" s="1"/>
      <c r="E7" s="5">
        <f t="shared" ref="E7:R7" si="1">AVERAGE(E54:E467)</f>
        <v>3119.1900241545882</v>
      </c>
      <c r="F7" s="5">
        <f t="shared" si="1"/>
        <v>3155.8383091787427</v>
      </c>
      <c r="G7" s="5">
        <f t="shared" si="1"/>
        <v>190.77212560386468</v>
      </c>
      <c r="H7" s="5">
        <f t="shared" si="1"/>
        <v>3115.5671980676352</v>
      </c>
      <c r="I7" s="5">
        <f t="shared" si="1"/>
        <v>3081.051207729467</v>
      </c>
      <c r="J7" s="5">
        <f t="shared" si="1"/>
        <v>187.90736714975847</v>
      </c>
      <c r="K7" s="5">
        <f t="shared" si="1"/>
        <v>3117.378611111109</v>
      </c>
      <c r="L7" s="5">
        <f t="shared" si="1"/>
        <v>3.6228260869565427</v>
      </c>
      <c r="M7" s="5">
        <f t="shared" si="1"/>
        <v>3118.4447584541049</v>
      </c>
      <c r="N7" s="5">
        <f t="shared" si="1"/>
        <v>133.90493526534442</v>
      </c>
      <c r="O7" s="5">
        <f t="shared" si="1"/>
        <v>74.787101449275298</v>
      </c>
      <c r="P7" s="5">
        <f t="shared" si="1"/>
        <v>267.80987053068884</v>
      </c>
      <c r="Q7" s="5">
        <f t="shared" si="1"/>
        <v>1.5042932592651451E-2</v>
      </c>
      <c r="R7" s="5">
        <f t="shared" si="1"/>
        <v>1.2056479907002648</v>
      </c>
      <c r="T7" s="3" t="s">
        <v>13</v>
      </c>
      <c r="V7" s="5">
        <f>AVERAGE(V54:V467)</f>
        <v>1.2653506862830102</v>
      </c>
    </row>
    <row r="8" spans="1:22">
      <c r="A8" s="3" t="s">
        <v>14</v>
      </c>
      <c r="B8" s="1">
        <f t="shared" ref="B8:R8" si="2">MIN(B54:B467)</f>
        <v>1</v>
      </c>
      <c r="C8" s="1">
        <f t="shared" si="2"/>
        <v>1</v>
      </c>
      <c r="D8" s="1">
        <f t="shared" si="2"/>
        <v>1</v>
      </c>
      <c r="E8" s="6">
        <f t="shared" si="2"/>
        <v>3.75</v>
      </c>
      <c r="F8" s="6">
        <f t="shared" si="2"/>
        <v>-383.83</v>
      </c>
      <c r="G8" s="6">
        <f t="shared" si="2"/>
        <v>99.06</v>
      </c>
      <c r="H8" s="6">
        <f t="shared" si="2"/>
        <v>4.99</v>
      </c>
      <c r="I8" s="6">
        <f t="shared" si="2"/>
        <v>-341.11</v>
      </c>
      <c r="J8" s="6">
        <f t="shared" si="2"/>
        <v>94.52</v>
      </c>
      <c r="K8" s="6">
        <f t="shared" si="2"/>
        <v>4.37</v>
      </c>
      <c r="L8" s="6">
        <f t="shared" si="2"/>
        <v>-390.59999999999854</v>
      </c>
      <c r="M8" s="6">
        <f t="shared" si="2"/>
        <v>-337.90499999999997</v>
      </c>
      <c r="N8" s="6">
        <f t="shared" si="2"/>
        <v>68.459685216921642</v>
      </c>
      <c r="O8" s="6">
        <f t="shared" si="2"/>
        <v>-1000.64</v>
      </c>
      <c r="P8" s="6">
        <f t="shared" si="2"/>
        <v>136.91937043384328</v>
      </c>
      <c r="Q8" s="6">
        <f t="shared" si="2"/>
        <v>-0.10449574711403574</v>
      </c>
      <c r="R8" s="6">
        <f t="shared" si="2"/>
        <v>6.5547488015362384E-3</v>
      </c>
      <c r="T8" s="3" t="s">
        <v>14</v>
      </c>
      <c r="V8" s="6">
        <f>MIN(V54:V467)</f>
        <v>6.2216753252686266E-3</v>
      </c>
    </row>
    <row r="9" spans="1:22">
      <c r="A9" s="3" t="s">
        <v>15</v>
      </c>
      <c r="B9" s="1">
        <f t="shared" ref="B9:R9" si="3">MAX(B54:B467)</f>
        <v>2</v>
      </c>
      <c r="C9" s="1">
        <f t="shared" si="3"/>
        <v>14</v>
      </c>
      <c r="D9" s="1">
        <f t="shared" si="3"/>
        <v>26</v>
      </c>
      <c r="E9" s="6">
        <f t="shared" si="3"/>
        <v>53206.06</v>
      </c>
      <c r="F9" s="6">
        <f t="shared" si="3"/>
        <v>51943.15</v>
      </c>
      <c r="G9" s="6">
        <f t="shared" si="3"/>
        <v>353.84</v>
      </c>
      <c r="H9" s="6">
        <f t="shared" si="3"/>
        <v>53576.09</v>
      </c>
      <c r="I9" s="6">
        <f t="shared" si="3"/>
        <v>50941.95</v>
      </c>
      <c r="J9" s="6">
        <f t="shared" si="3"/>
        <v>340.45</v>
      </c>
      <c r="K9" s="6">
        <f t="shared" si="3"/>
        <v>53391.074999999997</v>
      </c>
      <c r="L9" s="6">
        <f t="shared" si="3"/>
        <v>344.47999999999956</v>
      </c>
      <c r="M9" s="6">
        <f t="shared" si="3"/>
        <v>51442.55</v>
      </c>
      <c r="N9" s="6">
        <f t="shared" si="3"/>
        <v>245.01557384174581</v>
      </c>
      <c r="O9" s="6">
        <f t="shared" si="3"/>
        <v>1394.4399999999996</v>
      </c>
      <c r="P9" s="6">
        <f t="shared" si="3"/>
        <v>490.03114768349161</v>
      </c>
      <c r="Q9" s="6">
        <f t="shared" si="3"/>
        <v>0.11554799824252777</v>
      </c>
      <c r="R9" s="6">
        <f t="shared" si="3"/>
        <v>5.1323428855844782</v>
      </c>
      <c r="T9" s="3" t="s">
        <v>15</v>
      </c>
      <c r="V9" s="6">
        <f>MAX(V54:V467)</f>
        <v>8.0234291843985694</v>
      </c>
    </row>
    <row r="10" spans="1:22">
      <c r="A10" s="3" t="s">
        <v>17</v>
      </c>
      <c r="E10" s="5">
        <f t="shared" ref="E10:R10" si="4">STDEV(E54:E467)</f>
        <v>5057.5934367322607</v>
      </c>
      <c r="F10" s="5">
        <f t="shared" si="4"/>
        <v>5095.1846059584659</v>
      </c>
      <c r="G10" s="5">
        <f t="shared" si="4"/>
        <v>37.659643261452558</v>
      </c>
      <c r="H10" s="5">
        <f t="shared" si="4"/>
        <v>5054.713285819681</v>
      </c>
      <c r="I10" s="5">
        <f t="shared" si="4"/>
        <v>4979.1029126096964</v>
      </c>
      <c r="J10" s="5">
        <f t="shared" si="4"/>
        <v>36.974830874973165</v>
      </c>
      <c r="K10" s="5">
        <f t="shared" si="4"/>
        <v>5056.0348942575984</v>
      </c>
      <c r="L10" s="5">
        <f t="shared" si="4"/>
        <v>69.283031377012307</v>
      </c>
      <c r="M10" s="5">
        <f t="shared" si="4"/>
        <v>5033.3459802095795</v>
      </c>
      <c r="N10" s="5">
        <f t="shared" si="4"/>
        <v>26.298273526717864</v>
      </c>
      <c r="O10" s="5">
        <f t="shared" si="4"/>
        <v>407.99134836564241</v>
      </c>
      <c r="P10" s="5">
        <f t="shared" si="4"/>
        <v>52.596547053435728</v>
      </c>
      <c r="Q10" s="5">
        <f t="shared" si="4"/>
        <v>3.2767318676323189E-2</v>
      </c>
      <c r="R10" s="5">
        <f t="shared" si="4"/>
        <v>0.89759717891449908</v>
      </c>
      <c r="T10" s="3" t="s">
        <v>17</v>
      </c>
      <c r="V10" s="5">
        <f>STDEV(V54:V467)</f>
        <v>1.0899569046184199</v>
      </c>
    </row>
    <row r="11" spans="1:22">
      <c r="A11" s="3" t="s">
        <v>25</v>
      </c>
      <c r="L11" s="6">
        <f>SQRT(SUMSQ(L54:L467)/L6)</f>
        <v>69.294074554448571</v>
      </c>
      <c r="O11" s="6">
        <f>SQRT(SUMSQ(O54:O467)/O6)</f>
        <v>414.30421308525615</v>
      </c>
      <c r="R11" s="6">
        <f>SQRT(SUMSQ(R54:R467)/R6)</f>
        <v>1.5024385792564532</v>
      </c>
      <c r="S11" s="6">
        <f>SQRT((SUMSQ(O54:O467)-SUMSQ(P54:P467))/M6)</f>
        <v>311.714836962194</v>
      </c>
      <c r="T11" s="3" t="s">
        <v>25</v>
      </c>
      <c r="V11" s="6">
        <f>SQRT(SUMSQ(V54:V467)/V6)</f>
        <v>1.6692060488033982</v>
      </c>
    </row>
    <row r="12" spans="1:22" ht="14.25">
      <c r="A12" s="3" t="s">
        <v>26</v>
      </c>
      <c r="B12" s="3" t="s">
        <v>51</v>
      </c>
      <c r="L12" s="1">
        <f>10000*L11/K7</f>
        <v>222.28315260606249</v>
      </c>
      <c r="O12" s="1">
        <f>10000*O11/M7</f>
        <v>1328.5603728014655</v>
      </c>
      <c r="S12" s="1">
        <f>10000*S11/M7</f>
        <v>999.58428353471697</v>
      </c>
      <c r="T12" s="3" t="s">
        <v>26</v>
      </c>
    </row>
    <row r="13" spans="1:22">
      <c r="A13" s="3"/>
      <c r="B13" s="3"/>
      <c r="L13" s="1"/>
      <c r="S13" s="1"/>
    </row>
    <row r="14" spans="1:22" ht="15.75">
      <c r="A14" s="3"/>
      <c r="B14" s="3" t="s">
        <v>32</v>
      </c>
      <c r="E14" s="5" t="s">
        <v>33</v>
      </c>
      <c r="F14" s="7">
        <f>SUM(W54:W467)/SUM(X54:X467)</f>
        <v>5.4838097974877362E-2</v>
      </c>
      <c r="H14" s="5" t="s">
        <v>34</v>
      </c>
      <c r="I14" s="8">
        <f>SQRT(SUMSQ(V54:V467)/SUMSQ(Y54:Y467))</f>
        <v>4.9166047148318313E-2</v>
      </c>
      <c r="K14" s="1"/>
      <c r="L14" s="1"/>
      <c r="N14"/>
      <c r="P14"/>
      <c r="Q14"/>
      <c r="S14" s="1"/>
    </row>
    <row r="15" spans="1:22" ht="15.75">
      <c r="A15" s="3"/>
      <c r="B15" s="3"/>
      <c r="E15" s="5" t="s">
        <v>35</v>
      </c>
      <c r="F15" s="7">
        <f>SUM(S54:S467)/SUM(T54:T467)</f>
        <v>0.98283074490928501</v>
      </c>
      <c r="H15" s="5" t="s">
        <v>36</v>
      </c>
      <c r="I15" s="8">
        <f>SQRT(SUMSQ(R54:R467)/SUMSQ(U54:U467))</f>
        <v>0.99336463041192868</v>
      </c>
      <c r="K15" s="1"/>
      <c r="L15" s="1"/>
      <c r="N15"/>
      <c r="P15"/>
      <c r="Q15"/>
      <c r="S15" s="1"/>
    </row>
    <row r="16" spans="1:22">
      <c r="A16" s="3"/>
      <c r="B16" s="3"/>
      <c r="F16" s="7"/>
      <c r="I16" s="8"/>
      <c r="K16" s="1"/>
      <c r="L16" s="1"/>
      <c r="N16"/>
      <c r="P16"/>
      <c r="Q16"/>
      <c r="S16" s="1"/>
    </row>
    <row r="17" spans="1:26">
      <c r="A17" s="3"/>
      <c r="B17" s="3"/>
      <c r="F17" s="7"/>
      <c r="I17" s="8"/>
      <c r="J17" s="5" t="s">
        <v>29</v>
      </c>
      <c r="K17" s="1"/>
      <c r="L17" s="1"/>
      <c r="N17"/>
      <c r="P17"/>
      <c r="Q17"/>
      <c r="S17" s="1"/>
    </row>
    <row r="18" spans="1:26">
      <c r="A18" s="3" t="s">
        <v>45</v>
      </c>
    </row>
    <row r="19" spans="1:26">
      <c r="A19" s="1" t="s">
        <v>12</v>
      </c>
      <c r="B19" s="4"/>
      <c r="C19" s="4"/>
      <c r="D19" s="4"/>
      <c r="E19" s="6"/>
      <c r="F19" s="6"/>
      <c r="G19" s="6"/>
      <c r="H19" s="6"/>
      <c r="I19" s="6"/>
      <c r="J19" s="6"/>
      <c r="K19" s="6" t="s">
        <v>18</v>
      </c>
      <c r="L19" s="6" t="s">
        <v>19</v>
      </c>
      <c r="M19" s="6" t="s">
        <v>20</v>
      </c>
      <c r="N19" s="6"/>
      <c r="O19" s="1" t="s">
        <v>21</v>
      </c>
      <c r="R19" s="6"/>
      <c r="S19" s="6"/>
      <c r="T19" s="1"/>
      <c r="V19" s="6"/>
      <c r="Z19" s="6" t="s">
        <v>44</v>
      </c>
    </row>
    <row r="20" spans="1:26">
      <c r="A20" s="3" t="s">
        <v>16</v>
      </c>
      <c r="D20" s="1"/>
      <c r="E20" s="1"/>
      <c r="F20" s="1"/>
      <c r="G20" s="1"/>
      <c r="H20" s="1"/>
      <c r="I20" s="1"/>
      <c r="J20" s="3" t="s">
        <v>16</v>
      </c>
      <c r="K20" s="1">
        <f>COUNT(K54:K403)</f>
        <v>350</v>
      </c>
      <c r="L20" s="1">
        <f>COUNT(L54:L403)</f>
        <v>350</v>
      </c>
      <c r="M20" s="1">
        <f>COUNT(M54:M403)</f>
        <v>350</v>
      </c>
      <c r="N20" s="1"/>
      <c r="O20" s="1">
        <f>COUNT(O54:O403)</f>
        <v>350</v>
      </c>
      <c r="P20" s="1"/>
      <c r="Q20" s="1"/>
      <c r="R20" s="1"/>
      <c r="T20" s="3"/>
      <c r="V20" s="1"/>
      <c r="Y20" s="3" t="s">
        <v>16</v>
      </c>
      <c r="Z20" s="1">
        <f>COUNT(Z54:Z403)</f>
        <v>350</v>
      </c>
    </row>
    <row r="21" spans="1:26">
      <c r="A21" s="3" t="s">
        <v>13</v>
      </c>
      <c r="D21" s="1"/>
      <c r="J21" s="3" t="s">
        <v>13</v>
      </c>
      <c r="K21" s="5">
        <f>AVERAGE(K54:K403)</f>
        <v>3588.142814285713</v>
      </c>
      <c r="L21" s="5">
        <f>AVERAGE(L54:L403)</f>
        <v>4.8762000000000247</v>
      </c>
      <c r="M21" s="5">
        <f>AVERAGE(M54:M403)</f>
        <v>3593.2397428571421</v>
      </c>
      <c r="O21" s="5">
        <f>AVERAGE(O54:O403)</f>
        <v>81.894342857142817</v>
      </c>
      <c r="P21" s="5"/>
      <c r="Q21" s="5"/>
      <c r="R21" s="5"/>
      <c r="T21" s="3"/>
      <c r="V21" s="5"/>
      <c r="Y21" s="3" t="s">
        <v>13</v>
      </c>
      <c r="Z21" s="5">
        <f>AVERAGE(Z54:Z403)</f>
        <v>0.34974985807985254</v>
      </c>
    </row>
    <row r="22" spans="1:26">
      <c r="A22" s="3" t="s">
        <v>14</v>
      </c>
      <c r="D22" s="1"/>
      <c r="E22" s="6"/>
      <c r="F22" s="6"/>
      <c r="G22" s="6"/>
      <c r="H22" s="6"/>
      <c r="I22" s="6"/>
      <c r="J22" s="3" t="s">
        <v>14</v>
      </c>
      <c r="K22" s="6">
        <f>MIN(K54:K403)</f>
        <v>4.37</v>
      </c>
      <c r="L22" s="6">
        <f>MIN(L54:L403)</f>
        <v>-390.59999999999854</v>
      </c>
      <c r="M22" s="6">
        <f>MIN(M54:M403)</f>
        <v>-337.90499999999997</v>
      </c>
      <c r="N22" s="6"/>
      <c r="O22" s="6">
        <f>MIN(O54:O403)</f>
        <v>-940.10000000000036</v>
      </c>
      <c r="P22" s="6" t="s">
        <v>29</v>
      </c>
      <c r="R22" s="6"/>
      <c r="T22" s="3"/>
      <c r="V22" s="6"/>
      <c r="Y22" s="3" t="s">
        <v>14</v>
      </c>
      <c r="Z22" s="6">
        <f>MIN(Z54:Z403)</f>
        <v>6.3710281744785907E-2</v>
      </c>
    </row>
    <row r="23" spans="1:26">
      <c r="A23" s="3" t="s">
        <v>15</v>
      </c>
      <c r="D23" s="1"/>
      <c r="E23" s="6"/>
      <c r="F23" s="6"/>
      <c r="G23" s="6"/>
      <c r="H23" s="6"/>
      <c r="I23" s="6"/>
      <c r="J23" s="3" t="s">
        <v>15</v>
      </c>
      <c r="K23" s="6">
        <f>MAX(K54:K403)</f>
        <v>53391.074999999997</v>
      </c>
      <c r="L23" s="6">
        <f>MAX(L54:L403)</f>
        <v>344.47999999999956</v>
      </c>
      <c r="M23" s="6">
        <f>MAX(M54:M403)</f>
        <v>51442.55</v>
      </c>
      <c r="N23" s="6"/>
      <c r="O23" s="6">
        <f>MAX(O54:O403)</f>
        <v>1394.4399999999996</v>
      </c>
      <c r="R23" s="6"/>
      <c r="T23" s="3"/>
      <c r="V23" s="6"/>
      <c r="Y23" s="3" t="s">
        <v>15</v>
      </c>
      <c r="Z23" s="6">
        <f>MAX(Z54:Z403)</f>
        <v>0.53694971831634286</v>
      </c>
    </row>
    <row r="24" spans="1:26">
      <c r="A24" s="3" t="s">
        <v>17</v>
      </c>
      <c r="J24" s="3" t="s">
        <v>17</v>
      </c>
      <c r="K24" s="5">
        <f>STDEV(K54:K403)</f>
        <v>5364.4426868335613</v>
      </c>
      <c r="L24" s="5">
        <f>STDEV(L54:L403)</f>
        <v>75.141880196359978</v>
      </c>
      <c r="M24" s="5">
        <f>STDEV(M54:M403)</f>
        <v>5336.3918218400468</v>
      </c>
      <c r="O24" s="5">
        <f>STDEV(O54:O403)</f>
        <v>401.32998960297579</v>
      </c>
      <c r="P24" s="5"/>
      <c r="Q24" s="5"/>
      <c r="R24" s="5"/>
      <c r="T24" s="3"/>
      <c r="V24" s="5"/>
      <c r="Y24" s="3" t="s">
        <v>17</v>
      </c>
      <c r="Z24" s="5">
        <f>STDEV(Z54:Z403)</f>
        <v>0.12016265087977945</v>
      </c>
    </row>
    <row r="25" spans="1:26">
      <c r="A25" s="3" t="s">
        <v>25</v>
      </c>
      <c r="L25" s="6">
        <f>SQRT(SUMSQ(L54:L403)/L20)</f>
        <v>75.192733651596882</v>
      </c>
      <c r="O25" s="6">
        <f>SQRT(SUMSQ(O54:O403)/O20)</f>
        <v>409.03820855688861</v>
      </c>
      <c r="P25" s="6" t="s">
        <v>29</v>
      </c>
      <c r="R25" s="6"/>
      <c r="S25" s="6"/>
      <c r="T25" s="3"/>
      <c r="V25" s="6"/>
    </row>
    <row r="26" spans="1:26" ht="14.25">
      <c r="A26" s="3" t="s">
        <v>26</v>
      </c>
      <c r="B26" s="3"/>
      <c r="L26" s="1">
        <f>10000*L25/K21</f>
        <v>209.55892098895009</v>
      </c>
      <c r="O26" s="1">
        <f>10000*O25/M21</f>
        <v>1138.3549048459663</v>
      </c>
      <c r="S26" s="1"/>
      <c r="T26" s="3"/>
      <c r="U26" t="s">
        <v>29</v>
      </c>
    </row>
    <row r="27" spans="1:26">
      <c r="A27" s="3"/>
      <c r="B27" s="3"/>
      <c r="L27" s="1"/>
      <c r="S27" s="1"/>
      <c r="T27" s="3"/>
    </row>
    <row r="28" spans="1:26">
      <c r="A28" s="3"/>
      <c r="B28" s="3"/>
      <c r="L28" s="1"/>
      <c r="S28" s="1"/>
      <c r="T28" s="3"/>
    </row>
    <row r="29" spans="1:26">
      <c r="A29" s="3" t="s">
        <v>54</v>
      </c>
      <c r="B29" s="3"/>
      <c r="L29" s="1"/>
    </row>
    <row r="30" spans="1:26">
      <c r="A30" s="1" t="s">
        <v>12</v>
      </c>
      <c r="B30" s="4" t="s">
        <v>0</v>
      </c>
      <c r="C30" s="4" t="s">
        <v>1</v>
      </c>
      <c r="D30" s="4" t="s">
        <v>2</v>
      </c>
      <c r="E30" s="6" t="s">
        <v>3</v>
      </c>
      <c r="F30" s="6" t="s">
        <v>4</v>
      </c>
      <c r="G30" s="6" t="s">
        <v>5</v>
      </c>
      <c r="L30" s="1"/>
    </row>
    <row r="31" spans="1:26">
      <c r="A31" s="3" t="s">
        <v>16</v>
      </c>
      <c r="B31" s="1">
        <f t="shared" ref="B31:G31" si="5">COUNT(B473:B1181)</f>
        <v>709</v>
      </c>
      <c r="C31" s="1">
        <f t="shared" si="5"/>
        <v>709</v>
      </c>
      <c r="D31" s="1">
        <f t="shared" si="5"/>
        <v>709</v>
      </c>
      <c r="E31" s="1">
        <f t="shared" si="5"/>
        <v>709</v>
      </c>
      <c r="F31" s="1">
        <f t="shared" si="5"/>
        <v>709</v>
      </c>
      <c r="G31" s="1">
        <f t="shared" si="5"/>
        <v>709</v>
      </c>
      <c r="L31" s="1"/>
    </row>
    <row r="32" spans="1:26">
      <c r="A32" s="3" t="s">
        <v>13</v>
      </c>
      <c r="D32" s="1"/>
      <c r="E32" s="5">
        <f>AVERAGE(E473:E1181)</f>
        <v>2955.6222708039486</v>
      </c>
      <c r="F32" s="5">
        <f>AVERAGE(F473:F1181)</f>
        <v>2963.5207193229899</v>
      </c>
      <c r="G32" s="5">
        <f>AVERAGE(G473:G1181)</f>
        <v>197.63021156558568</v>
      </c>
      <c r="L32" s="1"/>
    </row>
    <row r="33" spans="1:25">
      <c r="A33" s="3" t="s">
        <v>14</v>
      </c>
      <c r="B33" s="1">
        <f t="shared" ref="B33:G33" si="6">MIN(B473:B1181)</f>
        <v>0</v>
      </c>
      <c r="C33" s="1">
        <f t="shared" si="6"/>
        <v>0</v>
      </c>
      <c r="D33" s="1">
        <f t="shared" si="6"/>
        <v>0</v>
      </c>
      <c r="E33" s="6">
        <f t="shared" si="6"/>
        <v>0.18</v>
      </c>
      <c r="F33" s="6">
        <f t="shared" si="6"/>
        <v>-386.38</v>
      </c>
      <c r="G33" s="6">
        <f t="shared" si="6"/>
        <v>57.56</v>
      </c>
      <c r="L33" s="1"/>
    </row>
    <row r="34" spans="1:25">
      <c r="A34" s="3" t="s">
        <v>15</v>
      </c>
      <c r="B34" s="1">
        <f t="shared" ref="B34:G34" si="7">MAX(B473:B1181)</f>
        <v>13</v>
      </c>
      <c r="C34" s="1">
        <f t="shared" si="7"/>
        <v>14</v>
      </c>
      <c r="D34" s="1">
        <f t="shared" si="7"/>
        <v>26</v>
      </c>
      <c r="E34" s="6">
        <f t="shared" si="7"/>
        <v>107233.58</v>
      </c>
      <c r="F34" s="6">
        <f t="shared" si="7"/>
        <v>110667.34</v>
      </c>
      <c r="G34" s="6">
        <f t="shared" si="7"/>
        <v>6548.12</v>
      </c>
      <c r="L34" s="1"/>
    </row>
    <row r="35" spans="1:25">
      <c r="A35" s="3" t="s">
        <v>17</v>
      </c>
      <c r="E35" s="5">
        <f>STDEV(E473:E1181)</f>
        <v>7565.0235105630954</v>
      </c>
      <c r="F35" s="5">
        <f>STDEV(F473:F1181)</f>
        <v>7600.3552682587333</v>
      </c>
      <c r="G35" s="5">
        <f>STDEV(G473:G1181)</f>
        <v>253.24846996115676</v>
      </c>
      <c r="L35" s="1"/>
    </row>
    <row r="36" spans="1:25">
      <c r="A36" s="3"/>
      <c r="L36" s="1"/>
    </row>
    <row r="37" spans="1:25">
      <c r="A37" s="3"/>
      <c r="B37" s="3"/>
      <c r="L37" s="1"/>
      <c r="S37" s="1"/>
      <c r="T37" s="3"/>
    </row>
    <row r="38" spans="1:25">
      <c r="A38" s="3" t="s">
        <v>55</v>
      </c>
      <c r="B38" s="3"/>
      <c r="L38" s="1"/>
    </row>
    <row r="39" spans="1:25">
      <c r="A39" s="1" t="s">
        <v>12</v>
      </c>
      <c r="B39" s="4" t="s">
        <v>0</v>
      </c>
      <c r="C39" s="4" t="s">
        <v>1</v>
      </c>
      <c r="D39" s="4" t="s">
        <v>2</v>
      </c>
      <c r="E39" s="6" t="s">
        <v>3</v>
      </c>
      <c r="F39" s="6" t="s">
        <v>4</v>
      </c>
      <c r="G39" s="6" t="s">
        <v>5</v>
      </c>
      <c r="L39" s="1"/>
    </row>
    <row r="40" spans="1:25">
      <c r="A40" s="3" t="s">
        <v>16</v>
      </c>
      <c r="B40" s="1">
        <f t="shared" ref="B40:G40" si="8">COUNT(B1187:B3160)</f>
        <v>1974</v>
      </c>
      <c r="C40" s="1">
        <f t="shared" si="8"/>
        <v>1974</v>
      </c>
      <c r="D40" s="11">
        <f t="shared" si="8"/>
        <v>1974</v>
      </c>
      <c r="E40" s="1">
        <f>COUNT(E1187:E3160)</f>
        <v>1974</v>
      </c>
      <c r="F40" s="1">
        <f t="shared" si="8"/>
        <v>1974</v>
      </c>
      <c r="G40" s="1">
        <f t="shared" si="8"/>
        <v>1974</v>
      </c>
      <c r="L40" s="1"/>
    </row>
    <row r="41" spans="1:25">
      <c r="A41" s="3" t="s">
        <v>13</v>
      </c>
      <c r="D41" s="11"/>
      <c r="E41" s="5">
        <f>AVERAGE(E1187:E3160)</f>
        <v>1568.6839564336365</v>
      </c>
      <c r="F41" s="5">
        <f>AVERAGE(F1187:F3160)</f>
        <v>1586.6514235055761</v>
      </c>
      <c r="G41" s="5">
        <f>AVERAGE(G1187:G3160)</f>
        <v>195.14325734549141</v>
      </c>
      <c r="L41" s="1"/>
    </row>
    <row r="42" spans="1:25">
      <c r="A42" s="3" t="s">
        <v>14</v>
      </c>
      <c r="B42" s="1">
        <f t="shared" ref="B42:G42" si="9">MIN(B1187:B3160)</f>
        <v>2</v>
      </c>
      <c r="C42" s="1">
        <f t="shared" si="9"/>
        <v>1</v>
      </c>
      <c r="D42" s="11">
        <f t="shared" si="9"/>
        <v>1</v>
      </c>
      <c r="E42" s="6">
        <f t="shared" si="9"/>
        <v>0.26</v>
      </c>
      <c r="F42" s="6">
        <f t="shared" si="9"/>
        <v>-392.02</v>
      </c>
      <c r="G42" s="6">
        <f t="shared" si="9"/>
        <v>116.88</v>
      </c>
      <c r="L42" s="1"/>
    </row>
    <row r="43" spans="1:25">
      <c r="A43" s="3" t="s">
        <v>15</v>
      </c>
      <c r="B43" s="1">
        <f t="shared" ref="B43:G43" si="10">MAX(B1187:B3160)</f>
        <v>13</v>
      </c>
      <c r="C43" s="1">
        <f t="shared" si="10"/>
        <v>14</v>
      </c>
      <c r="D43" s="11">
        <f t="shared" si="10"/>
        <v>25</v>
      </c>
      <c r="E43" s="6">
        <f t="shared" si="10"/>
        <v>69358.64</v>
      </c>
      <c r="F43" s="6">
        <f t="shared" si="10"/>
        <v>71934.22</v>
      </c>
      <c r="G43" s="6">
        <f t="shared" si="10"/>
        <v>441.94</v>
      </c>
      <c r="L43" s="1"/>
    </row>
    <row r="44" spans="1:25">
      <c r="A44" s="3" t="s">
        <v>17</v>
      </c>
      <c r="E44" s="5">
        <f>STDEV(E1187:E3160)</f>
        <v>2854.3663662268264</v>
      </c>
      <c r="F44" s="5">
        <f>STDEV(F1187:F3160)</f>
        <v>2920.2975362882175</v>
      </c>
      <c r="G44" s="5">
        <f>STDEV(G1187:G3160)</f>
        <v>30.056871329501394</v>
      </c>
      <c r="L44" s="1"/>
    </row>
    <row r="45" spans="1:25">
      <c r="A45" s="3"/>
      <c r="L45" s="1"/>
    </row>
    <row r="46" spans="1:25">
      <c r="A46" s="3" t="s">
        <v>28</v>
      </c>
      <c r="E46" s="2">
        <f>2*B6+B31+B40</f>
        <v>3511</v>
      </c>
      <c r="L46" s="1"/>
    </row>
    <row r="47" spans="1:25">
      <c r="A47" s="3"/>
      <c r="E47" s="2"/>
      <c r="L47" s="1"/>
    </row>
    <row r="48" spans="1:25">
      <c r="A48" s="3"/>
      <c r="E48" s="2"/>
      <c r="L48" s="1"/>
      <c r="Y48" t="s">
        <v>29</v>
      </c>
    </row>
    <row r="51" spans="1:27">
      <c r="A51" s="3" t="s">
        <v>27</v>
      </c>
    </row>
    <row r="52" spans="1:27" ht="14.25">
      <c r="A52" s="1" t="s">
        <v>12</v>
      </c>
      <c r="B52" s="4" t="s">
        <v>0</v>
      </c>
      <c r="C52" s="4" t="s">
        <v>1</v>
      </c>
      <c r="D52" s="4" t="s">
        <v>2</v>
      </c>
      <c r="E52" s="6" t="s">
        <v>6</v>
      </c>
      <c r="F52" s="6" t="s">
        <v>7</v>
      </c>
      <c r="G52" s="6" t="s">
        <v>8</v>
      </c>
      <c r="H52" s="6" t="s">
        <v>9</v>
      </c>
      <c r="I52" s="6" t="s">
        <v>10</v>
      </c>
      <c r="J52" s="6" t="s">
        <v>11</v>
      </c>
      <c r="K52" s="6" t="s">
        <v>18</v>
      </c>
      <c r="L52" s="6" t="s">
        <v>19</v>
      </c>
      <c r="M52" s="6" t="s">
        <v>20</v>
      </c>
      <c r="N52" s="6" t="s">
        <v>22</v>
      </c>
      <c r="O52" s="1" t="s">
        <v>21</v>
      </c>
      <c r="P52" s="6" t="s">
        <v>23</v>
      </c>
      <c r="Q52" s="6" t="s">
        <v>24</v>
      </c>
      <c r="R52" s="6" t="s">
        <v>30</v>
      </c>
      <c r="S52" s="6" t="s">
        <v>37</v>
      </c>
      <c r="T52" s="6" t="s">
        <v>38</v>
      </c>
      <c r="U52" s="6" t="s">
        <v>39</v>
      </c>
      <c r="V52" s="6" t="s">
        <v>40</v>
      </c>
      <c r="W52" s="6" t="s">
        <v>41</v>
      </c>
      <c r="X52" s="6" t="s">
        <v>42</v>
      </c>
      <c r="Y52" s="6" t="s">
        <v>43</v>
      </c>
      <c r="Z52" s="6" t="s">
        <v>44</v>
      </c>
      <c r="AA52" s="6" t="s">
        <v>56</v>
      </c>
    </row>
    <row r="54" spans="1:27">
      <c r="A54" s="1">
        <f t="shared" ref="A54:A117" si="11">1000000*D54+1000*C54+ABS(B54)</f>
        <v>1001001</v>
      </c>
      <c r="B54" s="1">
        <v>1</v>
      </c>
      <c r="C54" s="1">
        <v>1</v>
      </c>
      <c r="D54" s="2">
        <v>1</v>
      </c>
      <c r="E54" s="5">
        <v>7764.53</v>
      </c>
      <c r="F54" s="5">
        <v>7460.72</v>
      </c>
      <c r="G54" s="5">
        <v>115.88</v>
      </c>
      <c r="H54" s="5">
        <v>7555.1</v>
      </c>
      <c r="I54" s="5">
        <v>7791.65</v>
      </c>
      <c r="J54" s="5">
        <v>116.21</v>
      </c>
      <c r="K54" s="6">
        <f t="shared" ref="K54:K117" si="12" xml:space="preserve"> 0.5*(E54+H54)</f>
        <v>7659.8150000000005</v>
      </c>
      <c r="L54" s="6">
        <f t="shared" ref="L54:L117" si="13">E54-H54</f>
        <v>209.42999999999938</v>
      </c>
      <c r="M54" s="6">
        <f t="shared" ref="M54:M117" si="14">0.5*(F54+I54)</f>
        <v>7626.1849999999995</v>
      </c>
      <c r="N54" s="5">
        <f t="shared" ref="N54:N117" si="15">0.5*P54</f>
        <v>82.056289368944775</v>
      </c>
      <c r="O54" s="6">
        <f t="shared" ref="O54:O117" si="16">F54-I54</f>
        <v>-330.92999999999938</v>
      </c>
      <c r="P54" s="6">
        <f t="shared" ref="P54:P117" si="17">SQRT(G54*G54+J54*J54)</f>
        <v>164.11257873788955</v>
      </c>
      <c r="Q54" s="6">
        <f t="shared" ref="Q54:Q117" si="18">(G54*G54-J54*J54)/(G54*G54+J54*J54)</f>
        <v>-2.8437186681282644E-3</v>
      </c>
      <c r="R54" s="9">
        <f t="shared" ref="R54:R117" si="19">ABS(O54-L54)/P54</f>
        <v>3.2926178124531718</v>
      </c>
      <c r="S54" s="9">
        <f t="shared" ref="S54:S117" si="20">ABS(O54-L54)</f>
        <v>540.35999999999876</v>
      </c>
      <c r="T54">
        <f t="shared" ref="T54:T117" si="21">ABS(O54)</f>
        <v>330.92999999999938</v>
      </c>
      <c r="U54" s="9">
        <f t="shared" ref="U54:U117" si="22">ABS(O54)/P54</f>
        <v>2.0164816283128442</v>
      </c>
      <c r="V54" s="9">
        <f t="shared" ref="V54:V117" si="23">ABS(M54-K54)/N54</f>
        <v>0.40984061378637859</v>
      </c>
      <c r="W54" s="9">
        <f t="shared" ref="W54:W117" si="24">ABS(M54-K54)</f>
        <v>33.630000000001019</v>
      </c>
      <c r="X54">
        <f t="shared" ref="X54:X117" si="25">ABS(M54)</f>
        <v>7626.1849999999995</v>
      </c>
      <c r="Y54" s="9">
        <f t="shared" ref="Y54:Y117" si="26">ABS(M54)/N54</f>
        <v>92.938457961593187</v>
      </c>
      <c r="Z54" s="10">
        <f t="shared" ref="Z54:Z117" si="27">SQRT(0.001856*B54*B54+0.001692*C54*C54+0.000511*D54*D54)</f>
        <v>6.3710281744785907E-2</v>
      </c>
      <c r="AA54">
        <f>ABS(L54)</f>
        <v>209.42999999999938</v>
      </c>
    </row>
    <row r="55" spans="1:27">
      <c r="A55" s="1">
        <f t="shared" si="11"/>
        <v>2001001</v>
      </c>
      <c r="B55" s="1">
        <v>1</v>
      </c>
      <c r="C55" s="1">
        <v>1</v>
      </c>
      <c r="D55" s="2">
        <v>2</v>
      </c>
      <c r="E55" s="5">
        <v>2210.58</v>
      </c>
      <c r="F55" s="5">
        <v>2710.07</v>
      </c>
      <c r="G55" s="5">
        <v>99.06</v>
      </c>
      <c r="H55" s="5">
        <v>2297.2600000000002</v>
      </c>
      <c r="I55" s="5">
        <v>2387.33</v>
      </c>
      <c r="J55" s="5">
        <v>94.52</v>
      </c>
      <c r="K55" s="6">
        <f t="shared" si="12"/>
        <v>2253.92</v>
      </c>
      <c r="L55" s="6">
        <f t="shared" si="13"/>
        <v>-86.680000000000291</v>
      </c>
      <c r="M55" s="6">
        <f t="shared" si="14"/>
        <v>2548.6999999999998</v>
      </c>
      <c r="N55" s="5">
        <f t="shared" si="15"/>
        <v>68.459685216921642</v>
      </c>
      <c r="O55" s="6">
        <f t="shared" si="16"/>
        <v>322.74000000000024</v>
      </c>
      <c r="P55" s="6">
        <f t="shared" si="17"/>
        <v>136.91937043384328</v>
      </c>
      <c r="Q55" s="6">
        <f t="shared" si="18"/>
        <v>4.6879886470914699E-2</v>
      </c>
      <c r="R55" s="9">
        <f t="shared" si="19"/>
        <v>2.9902270124578476</v>
      </c>
      <c r="S55" s="9">
        <f t="shared" si="20"/>
        <v>409.42000000000053</v>
      </c>
      <c r="T55">
        <f t="shared" si="21"/>
        <v>322.74000000000024</v>
      </c>
      <c r="U55" s="9">
        <f t="shared" si="22"/>
        <v>2.3571536954732184</v>
      </c>
      <c r="V55" s="9">
        <f t="shared" si="23"/>
        <v>4.3058918408105242</v>
      </c>
      <c r="W55" s="9">
        <f t="shared" si="24"/>
        <v>294.77999999999975</v>
      </c>
      <c r="X55">
        <f t="shared" si="25"/>
        <v>2548.6999999999998</v>
      </c>
      <c r="Y55" s="9">
        <f t="shared" si="26"/>
        <v>37.229210036887821</v>
      </c>
      <c r="Z55" s="10">
        <f t="shared" si="27"/>
        <v>7.4779676383359667E-2</v>
      </c>
      <c r="AA55">
        <f t="shared" ref="AA55:AA118" si="28">ABS(L55)</f>
        <v>86.680000000000291</v>
      </c>
    </row>
    <row r="56" spans="1:27">
      <c r="A56" s="1">
        <f t="shared" si="11"/>
        <v>3001001</v>
      </c>
      <c r="B56" s="1">
        <v>1</v>
      </c>
      <c r="C56" s="1">
        <v>1</v>
      </c>
      <c r="D56" s="2">
        <v>3</v>
      </c>
      <c r="E56" s="5">
        <v>6019.62</v>
      </c>
      <c r="F56" s="5">
        <v>6178.29</v>
      </c>
      <c r="G56" s="5">
        <v>133.26</v>
      </c>
      <c r="H56" s="5">
        <v>6031.11</v>
      </c>
      <c r="I56" s="5">
        <v>6431.85</v>
      </c>
      <c r="J56" s="5">
        <v>132.37</v>
      </c>
      <c r="K56" s="6">
        <f t="shared" si="12"/>
        <v>6025.3649999999998</v>
      </c>
      <c r="L56" s="6">
        <f t="shared" si="13"/>
        <v>-11.489999999999782</v>
      </c>
      <c r="M56" s="6">
        <f t="shared" si="14"/>
        <v>6305.07</v>
      </c>
      <c r="N56" s="5">
        <f t="shared" si="15"/>
        <v>93.914914284154037</v>
      </c>
      <c r="O56" s="6">
        <f t="shared" si="16"/>
        <v>-253.5600000000004</v>
      </c>
      <c r="P56" s="6">
        <f t="shared" si="17"/>
        <v>187.82982856830807</v>
      </c>
      <c r="Q56" s="6">
        <f t="shared" si="18"/>
        <v>6.7009751078969497E-3</v>
      </c>
      <c r="R56" s="9">
        <f t="shared" si="19"/>
        <v>1.2887729379573332</v>
      </c>
      <c r="S56" s="9">
        <f t="shared" si="20"/>
        <v>242.07000000000062</v>
      </c>
      <c r="T56">
        <f t="shared" si="21"/>
        <v>253.5600000000004</v>
      </c>
      <c r="U56" s="9">
        <f t="shared" si="22"/>
        <v>1.3499453304765607</v>
      </c>
      <c r="V56" s="9">
        <f t="shared" si="23"/>
        <v>2.9782809485797896</v>
      </c>
      <c r="W56" s="9">
        <f t="shared" si="24"/>
        <v>279.70499999999993</v>
      </c>
      <c r="X56">
        <f t="shared" si="25"/>
        <v>6305.07</v>
      </c>
      <c r="Y56" s="9">
        <f t="shared" si="26"/>
        <v>67.135982054171279</v>
      </c>
      <c r="Z56" s="10">
        <f t="shared" si="27"/>
        <v>9.0260733433758442E-2</v>
      </c>
      <c r="AA56">
        <f t="shared" si="28"/>
        <v>11.489999999999782</v>
      </c>
    </row>
    <row r="57" spans="1:27">
      <c r="A57" s="1">
        <f t="shared" si="11"/>
        <v>1002001</v>
      </c>
      <c r="B57" s="1">
        <v>1</v>
      </c>
      <c r="C57" s="1">
        <v>2</v>
      </c>
      <c r="D57" s="2">
        <v>1</v>
      </c>
      <c r="E57" s="5">
        <v>13477.73</v>
      </c>
      <c r="F57" s="5">
        <v>14436.01</v>
      </c>
      <c r="G57" s="5">
        <v>175.2</v>
      </c>
      <c r="H57" s="5">
        <v>13501.37</v>
      </c>
      <c r="I57" s="5">
        <v>13215</v>
      </c>
      <c r="J57" s="5">
        <v>167.68</v>
      </c>
      <c r="K57" s="6">
        <f t="shared" si="12"/>
        <v>13489.55</v>
      </c>
      <c r="L57" s="6">
        <f t="shared" si="13"/>
        <v>-23.640000000001237</v>
      </c>
      <c r="M57" s="6">
        <f t="shared" si="14"/>
        <v>13825.505000000001</v>
      </c>
      <c r="N57" s="5">
        <f t="shared" si="15"/>
        <v>121.25553843020944</v>
      </c>
      <c r="O57" s="6">
        <f t="shared" si="16"/>
        <v>1221.0100000000002</v>
      </c>
      <c r="P57" s="6">
        <f t="shared" si="17"/>
        <v>242.51107686041888</v>
      </c>
      <c r="Q57" s="6">
        <f t="shared" si="18"/>
        <v>4.3842653794906941E-2</v>
      </c>
      <c r="R57" s="9">
        <f t="shared" si="19"/>
        <v>5.1323428855844782</v>
      </c>
      <c r="S57" s="9">
        <f t="shared" si="20"/>
        <v>1244.6500000000015</v>
      </c>
      <c r="T57">
        <f t="shared" si="21"/>
        <v>1221.0100000000002</v>
      </c>
      <c r="U57" s="9">
        <f t="shared" si="22"/>
        <v>5.0348628021753088</v>
      </c>
      <c r="V57" s="9">
        <f t="shared" si="23"/>
        <v>2.7706363300952725</v>
      </c>
      <c r="W57" s="9">
        <f t="shared" si="24"/>
        <v>335.95500000000175</v>
      </c>
      <c r="X57">
        <f t="shared" si="25"/>
        <v>13825.505000000001</v>
      </c>
      <c r="Y57" s="9">
        <f t="shared" si="26"/>
        <v>114.01957534465521</v>
      </c>
      <c r="Z57" s="10">
        <f t="shared" si="27"/>
        <v>9.5577193932443946E-2</v>
      </c>
      <c r="AA57">
        <f t="shared" si="28"/>
        <v>23.640000000001237</v>
      </c>
    </row>
    <row r="58" spans="1:27">
      <c r="A58" s="1">
        <f t="shared" si="11"/>
        <v>1001002</v>
      </c>
      <c r="B58" s="1">
        <v>2</v>
      </c>
      <c r="C58" s="1">
        <v>1</v>
      </c>
      <c r="D58" s="2">
        <v>1</v>
      </c>
      <c r="E58" s="5">
        <v>19453.13</v>
      </c>
      <c r="F58" s="5">
        <v>19987.75</v>
      </c>
      <c r="G58" s="5">
        <v>203.21</v>
      </c>
      <c r="H58" s="5">
        <v>19843.73</v>
      </c>
      <c r="I58" s="5">
        <v>19708.73</v>
      </c>
      <c r="J58" s="5">
        <v>205.53</v>
      </c>
      <c r="K58" s="6">
        <f t="shared" si="12"/>
        <v>19648.43</v>
      </c>
      <c r="L58" s="6">
        <f t="shared" si="13"/>
        <v>-390.59999999999854</v>
      </c>
      <c r="M58" s="6">
        <f t="shared" si="14"/>
        <v>19848.239999999998</v>
      </c>
      <c r="N58" s="5">
        <f t="shared" si="15"/>
        <v>144.51374069617049</v>
      </c>
      <c r="O58" s="6">
        <f t="shared" si="16"/>
        <v>279.02000000000044</v>
      </c>
      <c r="P58" s="6">
        <f t="shared" si="17"/>
        <v>289.02748139234097</v>
      </c>
      <c r="Q58" s="6">
        <f t="shared" si="18"/>
        <v>-1.1351593969538122E-2</v>
      </c>
      <c r="R58" s="9">
        <f t="shared" si="19"/>
        <v>2.3168039135040654</v>
      </c>
      <c r="S58" s="9">
        <f t="shared" si="20"/>
        <v>669.61999999999898</v>
      </c>
      <c r="T58">
        <f t="shared" si="21"/>
        <v>279.02000000000044</v>
      </c>
      <c r="U58" s="9">
        <f t="shared" si="22"/>
        <v>0.9653753292104571</v>
      </c>
      <c r="V58" s="9">
        <f t="shared" si="23"/>
        <v>1.3826366893379607</v>
      </c>
      <c r="W58" s="9">
        <f t="shared" si="24"/>
        <v>199.80999999999767</v>
      </c>
      <c r="X58">
        <f t="shared" si="25"/>
        <v>19848.239999999998</v>
      </c>
      <c r="Y58" s="9">
        <f t="shared" si="26"/>
        <v>137.34500196579552</v>
      </c>
      <c r="Z58" s="10">
        <f t="shared" si="27"/>
        <v>9.8117276766123099E-2</v>
      </c>
      <c r="AA58">
        <f t="shared" si="28"/>
        <v>390.59999999999854</v>
      </c>
    </row>
    <row r="59" spans="1:27">
      <c r="A59" s="1">
        <f t="shared" si="11"/>
        <v>2002001</v>
      </c>
      <c r="B59" s="1">
        <v>1</v>
      </c>
      <c r="C59" s="1">
        <v>2</v>
      </c>
      <c r="D59" s="2">
        <v>2</v>
      </c>
      <c r="E59" s="5">
        <v>12135.89</v>
      </c>
      <c r="F59" s="5">
        <v>12273.57</v>
      </c>
      <c r="G59" s="5">
        <v>177.86</v>
      </c>
      <c r="H59" s="5">
        <v>11986.42</v>
      </c>
      <c r="I59" s="5">
        <v>11865.94</v>
      </c>
      <c r="J59" s="5">
        <v>176.2</v>
      </c>
      <c r="K59" s="6">
        <f t="shared" si="12"/>
        <v>12061.154999999999</v>
      </c>
      <c r="L59" s="6">
        <f t="shared" si="13"/>
        <v>149.46999999999935</v>
      </c>
      <c r="M59" s="6">
        <f t="shared" si="14"/>
        <v>12069.755000000001</v>
      </c>
      <c r="N59" s="5">
        <f t="shared" si="15"/>
        <v>125.18048929445834</v>
      </c>
      <c r="O59" s="6">
        <f t="shared" si="16"/>
        <v>407.6299999999992</v>
      </c>
      <c r="P59" s="6">
        <f t="shared" si="17"/>
        <v>250.36097858891668</v>
      </c>
      <c r="Q59" s="6">
        <f t="shared" si="18"/>
        <v>9.3767356441385279E-3</v>
      </c>
      <c r="R59" s="9">
        <f t="shared" si="19"/>
        <v>1.0311511061150183</v>
      </c>
      <c r="S59" s="9">
        <f t="shared" si="20"/>
        <v>258.15999999999985</v>
      </c>
      <c r="T59">
        <f t="shared" si="21"/>
        <v>407.6299999999992</v>
      </c>
      <c r="U59" s="9">
        <f t="shared" si="22"/>
        <v>1.6281690633160224</v>
      </c>
      <c r="V59" s="9">
        <f t="shared" si="23"/>
        <v>6.8700801925870886E-2</v>
      </c>
      <c r="W59" s="9">
        <f t="shared" si="24"/>
        <v>8.6000000000021828</v>
      </c>
      <c r="X59">
        <f t="shared" si="25"/>
        <v>12069.755000000001</v>
      </c>
      <c r="Y59" s="9">
        <f t="shared" si="26"/>
        <v>96.418819482392948</v>
      </c>
      <c r="Z59" s="10">
        <f t="shared" si="27"/>
        <v>0.10328601066940285</v>
      </c>
      <c r="AA59">
        <f t="shared" si="28"/>
        <v>149.46999999999935</v>
      </c>
    </row>
    <row r="60" spans="1:27">
      <c r="A60" s="1">
        <f t="shared" si="11"/>
        <v>2001002</v>
      </c>
      <c r="B60" s="1">
        <v>2</v>
      </c>
      <c r="C60" s="1">
        <v>1</v>
      </c>
      <c r="D60" s="2">
        <v>2</v>
      </c>
      <c r="E60" s="5">
        <v>12872.07</v>
      </c>
      <c r="F60" s="5">
        <v>13287.05</v>
      </c>
      <c r="G60" s="5">
        <v>185.39</v>
      </c>
      <c r="H60" s="5">
        <v>12766.95</v>
      </c>
      <c r="I60" s="5">
        <v>13289.49</v>
      </c>
      <c r="J60" s="5">
        <v>179.41</v>
      </c>
      <c r="K60" s="6">
        <f t="shared" si="12"/>
        <v>12819.51</v>
      </c>
      <c r="L60" s="6">
        <f t="shared" si="13"/>
        <v>105.11999999999898</v>
      </c>
      <c r="M60" s="6">
        <f t="shared" si="14"/>
        <v>13288.27</v>
      </c>
      <c r="N60" s="5">
        <f t="shared" si="15"/>
        <v>128.99360468643397</v>
      </c>
      <c r="O60" s="6">
        <f t="shared" si="16"/>
        <v>-2.4400000000005093</v>
      </c>
      <c r="P60" s="6">
        <f t="shared" si="17"/>
        <v>257.98720937286794</v>
      </c>
      <c r="Q60" s="6">
        <f t="shared" si="18"/>
        <v>3.2776280224959833E-2</v>
      </c>
      <c r="R60" s="9">
        <f t="shared" si="19"/>
        <v>0.41691989405778418</v>
      </c>
      <c r="S60" s="9">
        <f t="shared" si="20"/>
        <v>107.55999999999949</v>
      </c>
      <c r="T60">
        <f t="shared" si="21"/>
        <v>2.4400000000005093</v>
      </c>
      <c r="U60" s="9">
        <f t="shared" si="22"/>
        <v>9.4578332233284726E-3</v>
      </c>
      <c r="V60" s="9">
        <f t="shared" si="23"/>
        <v>3.633978608005354</v>
      </c>
      <c r="W60" s="9">
        <f t="shared" si="24"/>
        <v>468.76000000000022</v>
      </c>
      <c r="X60">
        <f t="shared" si="25"/>
        <v>13288.27</v>
      </c>
      <c r="Y60" s="9">
        <f t="shared" si="26"/>
        <v>103.01495203814166</v>
      </c>
      <c r="Z60" s="10">
        <f t="shared" si="27"/>
        <v>0.10564090116995406</v>
      </c>
      <c r="AA60">
        <f t="shared" si="28"/>
        <v>105.11999999999898</v>
      </c>
    </row>
    <row r="61" spans="1:27">
      <c r="A61" s="1">
        <f t="shared" si="11"/>
        <v>4001001</v>
      </c>
      <c r="B61" s="1">
        <v>1</v>
      </c>
      <c r="C61" s="1">
        <v>1</v>
      </c>
      <c r="D61" s="2">
        <v>4</v>
      </c>
      <c r="E61" s="5">
        <v>3452.39</v>
      </c>
      <c r="F61" s="5">
        <v>3363.85</v>
      </c>
      <c r="G61" s="5">
        <v>130.93</v>
      </c>
      <c r="H61" s="5">
        <v>3561.92</v>
      </c>
      <c r="I61" s="5">
        <v>3576.35</v>
      </c>
      <c r="J61" s="5">
        <v>130.16</v>
      </c>
      <c r="K61" s="6">
        <f t="shared" si="12"/>
        <v>3507.1549999999997</v>
      </c>
      <c r="L61" s="6">
        <f t="shared" si="13"/>
        <v>-109.5300000000002</v>
      </c>
      <c r="M61" s="6">
        <f t="shared" si="14"/>
        <v>3470.1</v>
      </c>
      <c r="N61" s="5">
        <f t="shared" si="15"/>
        <v>92.309656185038421</v>
      </c>
      <c r="O61" s="6">
        <f t="shared" si="16"/>
        <v>-212.5</v>
      </c>
      <c r="P61" s="6">
        <f t="shared" si="17"/>
        <v>184.61931237007684</v>
      </c>
      <c r="Q61" s="6">
        <f t="shared" si="18"/>
        <v>5.8982979270172575E-3</v>
      </c>
      <c r="R61" s="9">
        <f t="shared" si="19"/>
        <v>0.55774230051075202</v>
      </c>
      <c r="S61" s="9">
        <f t="shared" si="20"/>
        <v>102.9699999999998</v>
      </c>
      <c r="T61">
        <f t="shared" si="21"/>
        <v>212.5</v>
      </c>
      <c r="U61" s="9">
        <f t="shared" si="22"/>
        <v>1.1510171783872492</v>
      </c>
      <c r="V61" s="9">
        <f t="shared" si="23"/>
        <v>0.40142062630719366</v>
      </c>
      <c r="W61" s="9">
        <f t="shared" si="24"/>
        <v>37.054999999999836</v>
      </c>
      <c r="X61">
        <f t="shared" si="25"/>
        <v>3470.1</v>
      </c>
      <c r="Y61" s="9">
        <f t="shared" si="26"/>
        <v>37.591950218556171</v>
      </c>
      <c r="Z61" s="10">
        <f t="shared" si="27"/>
        <v>0.1082774214691133</v>
      </c>
      <c r="AA61">
        <f t="shared" si="28"/>
        <v>109.5300000000002</v>
      </c>
    </row>
    <row r="62" spans="1:27">
      <c r="A62" s="1">
        <f t="shared" si="11"/>
        <v>3002001</v>
      </c>
      <c r="B62" s="1">
        <v>1</v>
      </c>
      <c r="C62" s="1">
        <v>2</v>
      </c>
      <c r="D62" s="2">
        <v>3</v>
      </c>
      <c r="E62" s="5">
        <v>1604.25</v>
      </c>
      <c r="F62" s="5">
        <v>1432.07</v>
      </c>
      <c r="G62" s="5">
        <v>125.51</v>
      </c>
      <c r="H62" s="5">
        <v>1616.77</v>
      </c>
      <c r="I62" s="5">
        <v>1836.49</v>
      </c>
      <c r="J62" s="5">
        <v>127.83</v>
      </c>
      <c r="K62" s="6">
        <f t="shared" si="12"/>
        <v>1610.51</v>
      </c>
      <c r="L62" s="6">
        <f t="shared" si="13"/>
        <v>-12.519999999999982</v>
      </c>
      <c r="M62" s="6">
        <f t="shared" si="14"/>
        <v>1634.28</v>
      </c>
      <c r="N62" s="5">
        <f t="shared" si="15"/>
        <v>89.572971648818267</v>
      </c>
      <c r="O62" s="6">
        <f t="shared" si="16"/>
        <v>-404.42000000000007</v>
      </c>
      <c r="P62" s="6">
        <f t="shared" si="17"/>
        <v>179.14594329763653</v>
      </c>
      <c r="Q62" s="6">
        <f t="shared" si="18"/>
        <v>-1.8313771650996274E-2</v>
      </c>
      <c r="R62" s="9">
        <f t="shared" si="19"/>
        <v>2.1876018668694601</v>
      </c>
      <c r="S62" s="9">
        <f t="shared" si="20"/>
        <v>391.90000000000009</v>
      </c>
      <c r="T62">
        <f t="shared" si="21"/>
        <v>404.42000000000007</v>
      </c>
      <c r="U62" s="9">
        <f t="shared" si="22"/>
        <v>2.2574890201565374</v>
      </c>
      <c r="V62" s="9">
        <f t="shared" si="23"/>
        <v>0.26537022901498858</v>
      </c>
      <c r="W62" s="9">
        <f t="shared" si="24"/>
        <v>23.769999999999982</v>
      </c>
      <c r="X62">
        <f t="shared" si="25"/>
        <v>1634.28</v>
      </c>
      <c r="Y62" s="9">
        <f t="shared" si="26"/>
        <v>18.245235922364991</v>
      </c>
      <c r="Z62" s="10">
        <f t="shared" si="27"/>
        <v>0.1149913040190431</v>
      </c>
      <c r="AA62">
        <f t="shared" si="28"/>
        <v>12.519999999999982</v>
      </c>
    </row>
    <row r="63" spans="1:27">
      <c r="A63" s="1">
        <f t="shared" si="11"/>
        <v>3001002</v>
      </c>
      <c r="B63" s="1">
        <v>2</v>
      </c>
      <c r="C63" s="1">
        <v>1</v>
      </c>
      <c r="D63" s="2">
        <v>3</v>
      </c>
      <c r="E63" s="5">
        <v>39774.800000000003</v>
      </c>
      <c r="F63" s="5">
        <v>40261.82</v>
      </c>
      <c r="G63" s="5">
        <v>298.72000000000003</v>
      </c>
      <c r="H63" s="5">
        <v>39557.94</v>
      </c>
      <c r="I63" s="5">
        <v>39655.19</v>
      </c>
      <c r="J63" s="5">
        <v>292.63</v>
      </c>
      <c r="K63" s="6">
        <f t="shared" si="12"/>
        <v>39666.370000000003</v>
      </c>
      <c r="L63" s="6">
        <f t="shared" si="13"/>
        <v>216.86000000000058</v>
      </c>
      <c r="M63" s="6">
        <f t="shared" si="14"/>
        <v>39958.505000000005</v>
      </c>
      <c r="N63" s="5">
        <f t="shared" si="15"/>
        <v>209.08488425756656</v>
      </c>
      <c r="O63" s="6">
        <f t="shared" si="16"/>
        <v>606.62999999999738</v>
      </c>
      <c r="P63" s="6">
        <f t="shared" si="17"/>
        <v>418.16976851513311</v>
      </c>
      <c r="Q63" s="6">
        <f t="shared" si="18"/>
        <v>2.0594754958571517E-2</v>
      </c>
      <c r="R63" s="9">
        <f t="shared" si="19"/>
        <v>0.93208555315708208</v>
      </c>
      <c r="S63" s="9">
        <f t="shared" si="20"/>
        <v>389.7699999999968</v>
      </c>
      <c r="T63">
        <f t="shared" si="21"/>
        <v>606.62999999999738</v>
      </c>
      <c r="U63" s="9">
        <f t="shared" si="22"/>
        <v>1.4506787569892061</v>
      </c>
      <c r="V63" s="9">
        <f t="shared" si="23"/>
        <v>1.3972076510329081</v>
      </c>
      <c r="W63" s="9">
        <f t="shared" si="24"/>
        <v>292.13500000000204</v>
      </c>
      <c r="X63">
        <f t="shared" si="25"/>
        <v>39958.505000000005</v>
      </c>
      <c r="Y63" s="9">
        <f t="shared" si="26"/>
        <v>191.11140024247808</v>
      </c>
      <c r="Z63" s="10">
        <f t="shared" si="27"/>
        <v>0.11711105840184349</v>
      </c>
      <c r="AA63">
        <f t="shared" si="28"/>
        <v>216.86000000000058</v>
      </c>
    </row>
    <row r="64" spans="1:27">
      <c r="A64" s="1">
        <f t="shared" si="11"/>
        <v>1002002</v>
      </c>
      <c r="B64" s="1">
        <v>2</v>
      </c>
      <c r="C64" s="1">
        <v>2</v>
      </c>
      <c r="D64" s="2">
        <v>1</v>
      </c>
      <c r="E64" s="5">
        <v>19751.650000000001</v>
      </c>
      <c r="F64" s="5">
        <v>19744.59</v>
      </c>
      <c r="G64" s="5">
        <v>219.7</v>
      </c>
      <c r="H64" s="5">
        <v>19815.919999999998</v>
      </c>
      <c r="I64" s="5">
        <v>19130.43</v>
      </c>
      <c r="J64" s="5">
        <v>217.48</v>
      </c>
      <c r="K64" s="6">
        <f t="shared" si="12"/>
        <v>19783.785</v>
      </c>
      <c r="L64" s="6">
        <f t="shared" si="13"/>
        <v>-64.269999999996799</v>
      </c>
      <c r="M64" s="6">
        <f t="shared" si="14"/>
        <v>19437.510000000002</v>
      </c>
      <c r="N64" s="5">
        <f t="shared" si="15"/>
        <v>154.56846411865519</v>
      </c>
      <c r="O64" s="6">
        <f t="shared" si="16"/>
        <v>614.15999999999985</v>
      </c>
      <c r="P64" s="6">
        <f t="shared" si="17"/>
        <v>309.13692823731037</v>
      </c>
      <c r="Q64" s="6">
        <f t="shared" si="18"/>
        <v>1.0155737940306879E-2</v>
      </c>
      <c r="R64" s="9">
        <f t="shared" si="19"/>
        <v>2.1945938450911848</v>
      </c>
      <c r="S64" s="9">
        <f t="shared" si="20"/>
        <v>678.42999999999665</v>
      </c>
      <c r="T64">
        <f t="shared" si="21"/>
        <v>614.15999999999985</v>
      </c>
      <c r="U64" s="9">
        <f t="shared" si="22"/>
        <v>1.9866924456483475</v>
      </c>
      <c r="V64" s="9">
        <f t="shared" si="23"/>
        <v>2.2402693976060877</v>
      </c>
      <c r="W64" s="9">
        <f t="shared" si="24"/>
        <v>346.27499999999782</v>
      </c>
      <c r="X64">
        <f t="shared" si="25"/>
        <v>19437.510000000002</v>
      </c>
      <c r="Y64" s="9">
        <f t="shared" si="26"/>
        <v>125.75340067478906</v>
      </c>
      <c r="Z64" s="10">
        <f t="shared" si="27"/>
        <v>0.12125592769015459</v>
      </c>
      <c r="AA64">
        <f t="shared" si="28"/>
        <v>64.269999999996799</v>
      </c>
    </row>
    <row r="65" spans="1:27">
      <c r="A65" s="1">
        <f t="shared" si="11"/>
        <v>2002002</v>
      </c>
      <c r="B65" s="1">
        <v>2</v>
      </c>
      <c r="C65" s="1">
        <v>2</v>
      </c>
      <c r="D65" s="2">
        <v>2</v>
      </c>
      <c r="E65" s="5">
        <v>23066.41</v>
      </c>
      <c r="F65" s="5">
        <v>24119.59</v>
      </c>
      <c r="G65" s="5">
        <v>253.79</v>
      </c>
      <c r="H65" s="5">
        <v>22927.74</v>
      </c>
      <c r="I65" s="5">
        <v>23635.599999999999</v>
      </c>
      <c r="J65" s="5">
        <v>252.9</v>
      </c>
      <c r="K65" s="6">
        <f t="shared" si="12"/>
        <v>22997.075000000001</v>
      </c>
      <c r="L65" s="6">
        <f t="shared" si="13"/>
        <v>138.66999999999825</v>
      </c>
      <c r="M65" s="6">
        <f t="shared" si="14"/>
        <v>23877.595000000001</v>
      </c>
      <c r="N65" s="5">
        <f t="shared" si="15"/>
        <v>179.142243831543</v>
      </c>
      <c r="O65" s="6">
        <f t="shared" si="16"/>
        <v>483.9900000000016</v>
      </c>
      <c r="P65" s="6">
        <f t="shared" si="17"/>
        <v>358.284487663086</v>
      </c>
      <c r="Q65" s="6">
        <f t="shared" si="18"/>
        <v>3.5129852734588729E-3</v>
      </c>
      <c r="R65" s="9">
        <f t="shared" si="19"/>
        <v>0.96381510193856379</v>
      </c>
      <c r="S65" s="9">
        <f t="shared" si="20"/>
        <v>345.32000000000335</v>
      </c>
      <c r="T65">
        <f t="shared" si="21"/>
        <v>483.9900000000016</v>
      </c>
      <c r="U65" s="9">
        <f t="shared" si="22"/>
        <v>1.3508539070637164</v>
      </c>
      <c r="V65" s="9">
        <f t="shared" si="23"/>
        <v>4.9152002406981143</v>
      </c>
      <c r="W65" s="9">
        <f t="shared" si="24"/>
        <v>880.52000000000044</v>
      </c>
      <c r="X65">
        <f t="shared" si="25"/>
        <v>23877.595000000001</v>
      </c>
      <c r="Y65" s="9">
        <f t="shared" si="26"/>
        <v>133.28846669160501</v>
      </c>
      <c r="Z65" s="10">
        <f t="shared" si="27"/>
        <v>0.12742056348957181</v>
      </c>
      <c r="AA65">
        <f t="shared" si="28"/>
        <v>138.66999999999825</v>
      </c>
    </row>
    <row r="66" spans="1:27">
      <c r="A66" s="1">
        <f t="shared" si="11"/>
        <v>5001001</v>
      </c>
      <c r="B66" s="1">
        <v>1</v>
      </c>
      <c r="C66" s="1">
        <v>1</v>
      </c>
      <c r="D66" s="2">
        <v>5</v>
      </c>
      <c r="E66" s="5">
        <v>2880.23</v>
      </c>
      <c r="F66" s="5">
        <v>3101.87</v>
      </c>
      <c r="G66" s="5">
        <v>136.91</v>
      </c>
      <c r="H66" s="5">
        <v>2829.69</v>
      </c>
      <c r="I66" s="5">
        <v>2823.3</v>
      </c>
      <c r="J66" s="5">
        <v>134.81</v>
      </c>
      <c r="K66" s="6">
        <f t="shared" si="12"/>
        <v>2854.96</v>
      </c>
      <c r="L66" s="6">
        <f t="shared" si="13"/>
        <v>50.539999999999964</v>
      </c>
      <c r="M66" s="6">
        <f t="shared" si="14"/>
        <v>2962.585</v>
      </c>
      <c r="N66" s="5">
        <f t="shared" si="15"/>
        <v>96.070396324778429</v>
      </c>
      <c r="O66" s="6">
        <f t="shared" si="16"/>
        <v>278.56999999999971</v>
      </c>
      <c r="P66" s="6">
        <f t="shared" si="17"/>
        <v>192.14079264955686</v>
      </c>
      <c r="Q66" s="6">
        <f t="shared" si="18"/>
        <v>1.5456164976187941E-2</v>
      </c>
      <c r="R66" s="9">
        <f t="shared" si="19"/>
        <v>1.1867859857115337</v>
      </c>
      <c r="S66" s="9">
        <f t="shared" si="20"/>
        <v>228.02999999999975</v>
      </c>
      <c r="T66">
        <f t="shared" si="21"/>
        <v>278.56999999999971</v>
      </c>
      <c r="U66" s="9">
        <f t="shared" si="22"/>
        <v>1.4498222691736262</v>
      </c>
      <c r="V66" s="9">
        <f t="shared" si="23"/>
        <v>1.1202722598974166</v>
      </c>
      <c r="W66" s="9">
        <f t="shared" si="24"/>
        <v>107.625</v>
      </c>
      <c r="X66">
        <f t="shared" si="25"/>
        <v>2962.585</v>
      </c>
      <c r="Y66" s="9">
        <f t="shared" si="26"/>
        <v>30.837647322538334</v>
      </c>
      <c r="Z66" s="10">
        <f t="shared" si="27"/>
        <v>0.1277614965472775</v>
      </c>
      <c r="AA66">
        <f t="shared" si="28"/>
        <v>50.539999999999964</v>
      </c>
    </row>
    <row r="67" spans="1:27">
      <c r="A67" s="1">
        <f t="shared" si="11"/>
        <v>4002001</v>
      </c>
      <c r="B67" s="1">
        <v>1</v>
      </c>
      <c r="C67" s="1">
        <v>2</v>
      </c>
      <c r="D67" s="2">
        <v>4</v>
      </c>
      <c r="E67" s="5">
        <v>5385.79</v>
      </c>
      <c r="F67" s="5">
        <v>4952.1899999999996</v>
      </c>
      <c r="G67" s="5">
        <v>158.05000000000001</v>
      </c>
      <c r="H67" s="5">
        <v>5544.09</v>
      </c>
      <c r="I67" s="5">
        <v>5188.2700000000004</v>
      </c>
      <c r="J67" s="5">
        <v>158.16</v>
      </c>
      <c r="K67" s="6">
        <f t="shared" si="12"/>
        <v>5464.9400000000005</v>
      </c>
      <c r="L67" s="6">
        <f t="shared" si="13"/>
        <v>-158.30000000000018</v>
      </c>
      <c r="M67" s="6">
        <f t="shared" si="14"/>
        <v>5070.2299999999996</v>
      </c>
      <c r="N67" s="5">
        <f t="shared" si="15"/>
        <v>111.79712440398457</v>
      </c>
      <c r="O67" s="6">
        <f t="shared" si="16"/>
        <v>-236.08000000000084</v>
      </c>
      <c r="P67" s="6">
        <f t="shared" si="17"/>
        <v>223.59424880796914</v>
      </c>
      <c r="Q67" s="6">
        <f t="shared" si="18"/>
        <v>-6.9574008847591597E-4</v>
      </c>
      <c r="R67" s="9">
        <f t="shared" si="19"/>
        <v>0.34786225680965949</v>
      </c>
      <c r="S67" s="9">
        <f t="shared" si="20"/>
        <v>77.780000000000655</v>
      </c>
      <c r="T67">
        <f t="shared" si="21"/>
        <v>236.08000000000084</v>
      </c>
      <c r="U67" s="9">
        <f t="shared" si="22"/>
        <v>1.0558411106662897</v>
      </c>
      <c r="V67" s="9">
        <f t="shared" si="23"/>
        <v>3.5305917044314699</v>
      </c>
      <c r="W67" s="9">
        <f t="shared" si="24"/>
        <v>394.71000000000095</v>
      </c>
      <c r="X67">
        <f t="shared" si="25"/>
        <v>5070.2299999999996</v>
      </c>
      <c r="Y67" s="9">
        <f t="shared" si="26"/>
        <v>45.352060949962066</v>
      </c>
      <c r="Z67" s="10">
        <f t="shared" si="27"/>
        <v>0.12961481396815719</v>
      </c>
      <c r="AA67">
        <f t="shared" si="28"/>
        <v>158.30000000000018</v>
      </c>
    </row>
    <row r="68" spans="1:27">
      <c r="A68" s="1">
        <f t="shared" si="11"/>
        <v>4001002</v>
      </c>
      <c r="B68" s="1">
        <v>2</v>
      </c>
      <c r="C68" s="1">
        <v>1</v>
      </c>
      <c r="D68" s="2">
        <v>4</v>
      </c>
      <c r="E68" s="5">
        <v>16832.080000000002</v>
      </c>
      <c r="F68" s="5">
        <v>17146.189999999999</v>
      </c>
      <c r="G68" s="5">
        <v>223.79</v>
      </c>
      <c r="H68" s="5">
        <v>16632.22</v>
      </c>
      <c r="I68" s="5">
        <v>16366.57</v>
      </c>
      <c r="J68" s="5">
        <v>218.37</v>
      </c>
      <c r="K68" s="6">
        <f t="shared" si="12"/>
        <v>16732.150000000001</v>
      </c>
      <c r="L68" s="6">
        <f t="shared" si="13"/>
        <v>199.86000000000058</v>
      </c>
      <c r="M68" s="6">
        <f t="shared" si="14"/>
        <v>16756.379999999997</v>
      </c>
      <c r="N68" s="5">
        <f t="shared" si="15"/>
        <v>156.33891150318271</v>
      </c>
      <c r="O68" s="6">
        <f t="shared" si="16"/>
        <v>779.61999999999898</v>
      </c>
      <c r="P68" s="6">
        <f t="shared" si="17"/>
        <v>312.67782300636543</v>
      </c>
      <c r="Q68" s="6">
        <f t="shared" si="18"/>
        <v>2.45123291121691E-2</v>
      </c>
      <c r="R68" s="9">
        <f t="shared" si="19"/>
        <v>1.8541769109995234</v>
      </c>
      <c r="S68" s="9">
        <f t="shared" si="20"/>
        <v>579.7599999999984</v>
      </c>
      <c r="T68">
        <f t="shared" si="21"/>
        <v>779.61999999999898</v>
      </c>
      <c r="U68" s="9">
        <f t="shared" si="22"/>
        <v>2.4933651913782438</v>
      </c>
      <c r="V68" s="9">
        <f t="shared" si="23"/>
        <v>0.15498380900203887</v>
      </c>
      <c r="W68" s="9">
        <f t="shared" si="24"/>
        <v>24.229999999995925</v>
      </c>
      <c r="X68">
        <f t="shared" si="25"/>
        <v>16756.379999999997</v>
      </c>
      <c r="Y68" s="9">
        <f t="shared" si="26"/>
        <v>107.17984306586959</v>
      </c>
      <c r="Z68" s="10">
        <f t="shared" si="27"/>
        <v>0.13149904942622209</v>
      </c>
      <c r="AA68">
        <f t="shared" si="28"/>
        <v>199.86000000000058</v>
      </c>
    </row>
    <row r="69" spans="1:27">
      <c r="A69" s="1">
        <f t="shared" si="11"/>
        <v>1003001</v>
      </c>
      <c r="B69" s="1">
        <v>1</v>
      </c>
      <c r="C69" s="1">
        <v>3</v>
      </c>
      <c r="D69" s="2">
        <v>1</v>
      </c>
      <c r="E69" s="5">
        <v>53206.06</v>
      </c>
      <c r="F69" s="5">
        <v>51943.15</v>
      </c>
      <c r="G69" s="5">
        <v>346.42</v>
      </c>
      <c r="H69" s="5">
        <v>53576.09</v>
      </c>
      <c r="I69" s="5">
        <v>50941.95</v>
      </c>
      <c r="J69" s="5">
        <v>340.45</v>
      </c>
      <c r="K69" s="6">
        <f t="shared" si="12"/>
        <v>53391.074999999997</v>
      </c>
      <c r="L69" s="6">
        <f t="shared" si="13"/>
        <v>-370.02999999999884</v>
      </c>
      <c r="M69" s="6">
        <f t="shared" si="14"/>
        <v>51442.55</v>
      </c>
      <c r="N69" s="5">
        <f t="shared" si="15"/>
        <v>242.85438996443941</v>
      </c>
      <c r="O69" s="6">
        <f t="shared" si="16"/>
        <v>1001.2000000000044</v>
      </c>
      <c r="P69" s="6">
        <f t="shared" si="17"/>
        <v>485.70877992887881</v>
      </c>
      <c r="Q69" s="6">
        <f t="shared" si="18"/>
        <v>1.7381888965348705E-2</v>
      </c>
      <c r="R69" s="9">
        <f t="shared" si="19"/>
        <v>2.8231525899136294</v>
      </c>
      <c r="S69" s="9">
        <f t="shared" si="20"/>
        <v>1371.2300000000032</v>
      </c>
      <c r="T69">
        <f t="shared" si="21"/>
        <v>1001.2000000000044</v>
      </c>
      <c r="U69" s="9">
        <f t="shared" si="22"/>
        <v>2.0613174835888444</v>
      </c>
      <c r="V69" s="9">
        <f t="shared" si="23"/>
        <v>8.0234291843985694</v>
      </c>
      <c r="W69" s="9">
        <f t="shared" si="24"/>
        <v>1948.5249999999942</v>
      </c>
      <c r="X69">
        <f t="shared" si="25"/>
        <v>51442.55</v>
      </c>
      <c r="Y69" s="9">
        <f t="shared" si="26"/>
        <v>211.82466583178757</v>
      </c>
      <c r="Z69" s="10">
        <f t="shared" si="27"/>
        <v>0.13264614581660486</v>
      </c>
      <c r="AA69">
        <f t="shared" si="28"/>
        <v>370.02999999999884</v>
      </c>
    </row>
    <row r="70" spans="1:27">
      <c r="A70" s="1">
        <f t="shared" si="11"/>
        <v>3002002</v>
      </c>
      <c r="B70" s="1">
        <v>2</v>
      </c>
      <c r="C70" s="1">
        <v>2</v>
      </c>
      <c r="D70" s="2">
        <v>3</v>
      </c>
      <c r="E70" s="5">
        <v>22044.23</v>
      </c>
      <c r="F70" s="5">
        <v>22570.21</v>
      </c>
      <c r="G70" s="5">
        <v>256.88</v>
      </c>
      <c r="H70" s="5">
        <v>22028.92</v>
      </c>
      <c r="I70" s="5">
        <v>22031.64</v>
      </c>
      <c r="J70" s="5">
        <v>251.13</v>
      </c>
      <c r="K70" s="6">
        <f t="shared" si="12"/>
        <v>22036.574999999997</v>
      </c>
      <c r="L70" s="6">
        <f t="shared" si="13"/>
        <v>15.31000000000131</v>
      </c>
      <c r="M70" s="6">
        <f t="shared" si="14"/>
        <v>22300.924999999999</v>
      </c>
      <c r="N70" s="5">
        <f t="shared" si="15"/>
        <v>179.62016263493359</v>
      </c>
      <c r="O70" s="6">
        <f t="shared" si="16"/>
        <v>538.56999999999971</v>
      </c>
      <c r="P70" s="6">
        <f t="shared" si="17"/>
        <v>359.24032526986718</v>
      </c>
      <c r="Q70" s="6">
        <f t="shared" si="18"/>
        <v>2.2634449904773767E-2</v>
      </c>
      <c r="R70" s="9">
        <f t="shared" si="19"/>
        <v>1.4565736728105816</v>
      </c>
      <c r="S70" s="9">
        <f t="shared" si="20"/>
        <v>523.2599999999984</v>
      </c>
      <c r="T70">
        <f t="shared" si="21"/>
        <v>538.56999999999971</v>
      </c>
      <c r="U70" s="9">
        <f t="shared" si="22"/>
        <v>1.4991913828031893</v>
      </c>
      <c r="V70" s="9">
        <f t="shared" si="23"/>
        <v>1.4717167389346848</v>
      </c>
      <c r="W70" s="9">
        <f t="shared" si="24"/>
        <v>264.35000000000218</v>
      </c>
      <c r="X70">
        <f t="shared" si="25"/>
        <v>22300.924999999999</v>
      </c>
      <c r="Y70" s="9">
        <f t="shared" si="26"/>
        <v>124.15602275856521</v>
      </c>
      <c r="Z70" s="10">
        <f t="shared" si="27"/>
        <v>0.13708026845611296</v>
      </c>
      <c r="AA70">
        <f t="shared" si="28"/>
        <v>15.31000000000131</v>
      </c>
    </row>
    <row r="71" spans="1:27">
      <c r="A71" s="1">
        <f t="shared" si="11"/>
        <v>2003001</v>
      </c>
      <c r="B71" s="1">
        <v>1</v>
      </c>
      <c r="C71" s="1">
        <v>3</v>
      </c>
      <c r="D71" s="2">
        <v>2</v>
      </c>
      <c r="E71" s="5">
        <v>5433.21</v>
      </c>
      <c r="F71" s="5">
        <v>5270.73</v>
      </c>
      <c r="G71" s="5">
        <v>160.37</v>
      </c>
      <c r="H71" s="5">
        <v>5375.48</v>
      </c>
      <c r="I71" s="5">
        <v>4992.7</v>
      </c>
      <c r="J71" s="5">
        <v>157.38</v>
      </c>
      <c r="K71" s="6">
        <f t="shared" si="12"/>
        <v>5404.3449999999993</v>
      </c>
      <c r="L71" s="6">
        <f t="shared" si="13"/>
        <v>57.730000000000473</v>
      </c>
      <c r="M71" s="6">
        <f t="shared" si="14"/>
        <v>5131.7150000000001</v>
      </c>
      <c r="N71" s="5">
        <f t="shared" si="15"/>
        <v>112.34656347659238</v>
      </c>
      <c r="O71" s="6">
        <f t="shared" si="16"/>
        <v>278.02999999999975</v>
      </c>
      <c r="P71" s="6">
        <f t="shared" si="17"/>
        <v>224.69312695318476</v>
      </c>
      <c r="Q71" s="6">
        <f t="shared" si="18"/>
        <v>1.8818160626228472E-2</v>
      </c>
      <c r="R71" s="9">
        <f t="shared" si="19"/>
        <v>0.98044832517684977</v>
      </c>
      <c r="S71" s="9">
        <f t="shared" si="20"/>
        <v>220.29999999999927</v>
      </c>
      <c r="T71">
        <f t="shared" si="21"/>
        <v>278.02999999999975</v>
      </c>
      <c r="U71" s="9">
        <f t="shared" si="22"/>
        <v>1.2373765222374951</v>
      </c>
      <c r="V71" s="9">
        <f t="shared" si="23"/>
        <v>2.426687488814931</v>
      </c>
      <c r="W71" s="9">
        <f t="shared" si="24"/>
        <v>272.6299999999992</v>
      </c>
      <c r="X71">
        <f t="shared" si="25"/>
        <v>5131.7150000000001</v>
      </c>
      <c r="Y71" s="9">
        <f t="shared" si="26"/>
        <v>45.677543141488279</v>
      </c>
      <c r="Z71" s="10">
        <f t="shared" si="27"/>
        <v>0.13830401295696376</v>
      </c>
      <c r="AA71">
        <f t="shared" si="28"/>
        <v>57.730000000000473</v>
      </c>
    </row>
    <row r="72" spans="1:27">
      <c r="A72" s="1">
        <f t="shared" si="11"/>
        <v>5002001</v>
      </c>
      <c r="B72" s="1">
        <v>1</v>
      </c>
      <c r="C72" s="1">
        <v>2</v>
      </c>
      <c r="D72" s="2">
        <v>5</v>
      </c>
      <c r="E72" s="5">
        <v>13071.44</v>
      </c>
      <c r="F72" s="5">
        <v>12751.26</v>
      </c>
      <c r="G72" s="5">
        <v>213.06</v>
      </c>
      <c r="H72" s="5">
        <v>12988.83</v>
      </c>
      <c r="I72" s="5">
        <v>12038.27</v>
      </c>
      <c r="J72" s="5">
        <v>204.64</v>
      </c>
      <c r="K72" s="6">
        <f t="shared" si="12"/>
        <v>13030.135</v>
      </c>
      <c r="L72" s="6">
        <f t="shared" si="13"/>
        <v>82.610000000000582</v>
      </c>
      <c r="M72" s="6">
        <f t="shared" si="14"/>
        <v>12394.764999999999</v>
      </c>
      <c r="N72" s="5">
        <f t="shared" si="15"/>
        <v>147.7092525876426</v>
      </c>
      <c r="O72" s="6">
        <f t="shared" si="16"/>
        <v>712.98999999999978</v>
      </c>
      <c r="P72" s="6">
        <f t="shared" si="17"/>
        <v>295.41850517528519</v>
      </c>
      <c r="Q72" s="6">
        <f t="shared" si="18"/>
        <v>4.0299640710348021E-2</v>
      </c>
      <c r="R72" s="9">
        <f t="shared" si="19"/>
        <v>2.1338541389814636</v>
      </c>
      <c r="S72" s="9">
        <f t="shared" si="20"/>
        <v>630.3799999999992</v>
      </c>
      <c r="T72">
        <f t="shared" si="21"/>
        <v>712.98999999999978</v>
      </c>
      <c r="U72" s="9">
        <f t="shared" si="22"/>
        <v>2.4134913267432263</v>
      </c>
      <c r="V72" s="9">
        <f t="shared" si="23"/>
        <v>4.3014908603847077</v>
      </c>
      <c r="W72" s="9">
        <f t="shared" si="24"/>
        <v>635.3700000000008</v>
      </c>
      <c r="X72">
        <f t="shared" si="25"/>
        <v>12394.764999999999</v>
      </c>
      <c r="Y72" s="9">
        <f t="shared" si="26"/>
        <v>83.913260563319312</v>
      </c>
      <c r="Z72" s="10">
        <f t="shared" si="27"/>
        <v>0.1462839704137128</v>
      </c>
      <c r="AA72">
        <f t="shared" si="28"/>
        <v>82.610000000000582</v>
      </c>
    </row>
    <row r="73" spans="1:27">
      <c r="A73" s="1">
        <f t="shared" si="11"/>
        <v>3003001</v>
      </c>
      <c r="B73" s="1">
        <v>1</v>
      </c>
      <c r="C73" s="1">
        <v>3</v>
      </c>
      <c r="D73" s="2">
        <v>3</v>
      </c>
      <c r="E73" s="5">
        <v>3163.81</v>
      </c>
      <c r="F73" s="5">
        <v>3193.07</v>
      </c>
      <c r="G73" s="5">
        <v>147.31</v>
      </c>
      <c r="H73" s="5">
        <v>3346.41</v>
      </c>
      <c r="I73" s="5">
        <v>3104.86</v>
      </c>
      <c r="J73" s="5">
        <v>149.41999999999999</v>
      </c>
      <c r="K73" s="6">
        <f t="shared" si="12"/>
        <v>3255.1099999999997</v>
      </c>
      <c r="L73" s="6">
        <f t="shared" si="13"/>
        <v>-182.59999999999991</v>
      </c>
      <c r="M73" s="6">
        <f t="shared" si="14"/>
        <v>3148.9650000000001</v>
      </c>
      <c r="N73" s="5">
        <f t="shared" si="15"/>
        <v>104.91254989275592</v>
      </c>
      <c r="O73" s="6">
        <f t="shared" si="16"/>
        <v>88.210000000000036</v>
      </c>
      <c r="P73" s="6">
        <f t="shared" si="17"/>
        <v>209.82509978551184</v>
      </c>
      <c r="Q73" s="6">
        <f t="shared" si="18"/>
        <v>-1.4220963941719395E-2</v>
      </c>
      <c r="R73" s="9">
        <f t="shared" si="19"/>
        <v>1.2906463539244271</v>
      </c>
      <c r="S73" s="9">
        <f t="shared" si="20"/>
        <v>270.80999999999995</v>
      </c>
      <c r="T73">
        <f t="shared" si="21"/>
        <v>88.210000000000036</v>
      </c>
      <c r="U73" s="9">
        <f t="shared" si="22"/>
        <v>0.42039775074655211</v>
      </c>
      <c r="V73" s="9">
        <f t="shared" si="23"/>
        <v>1.0117474039903085</v>
      </c>
      <c r="W73" s="9">
        <f t="shared" si="24"/>
        <v>106.14499999999953</v>
      </c>
      <c r="X73">
        <f t="shared" si="25"/>
        <v>3148.9650000000001</v>
      </c>
      <c r="Y73" s="9">
        <f t="shared" si="26"/>
        <v>30.01514121255223</v>
      </c>
      <c r="Z73" s="10">
        <f t="shared" si="27"/>
        <v>0.14725148556126691</v>
      </c>
      <c r="AA73">
        <f t="shared" si="28"/>
        <v>182.59999999999991</v>
      </c>
    </row>
    <row r="74" spans="1:27">
      <c r="A74" s="1">
        <f t="shared" si="11"/>
        <v>5001002</v>
      </c>
      <c r="B74" s="1">
        <v>2</v>
      </c>
      <c r="C74" s="1">
        <v>1</v>
      </c>
      <c r="D74" s="2">
        <v>5</v>
      </c>
      <c r="E74" s="5">
        <v>8852.2000000000007</v>
      </c>
      <c r="F74" s="5">
        <v>9400.69</v>
      </c>
      <c r="G74" s="5">
        <v>188.15</v>
      </c>
      <c r="H74" s="5">
        <v>8719.6299999999992</v>
      </c>
      <c r="I74" s="5">
        <v>8681.5</v>
      </c>
      <c r="J74" s="5">
        <v>180.41</v>
      </c>
      <c r="K74" s="6">
        <f t="shared" si="12"/>
        <v>8785.9150000000009</v>
      </c>
      <c r="L74" s="6">
        <f t="shared" si="13"/>
        <v>132.57000000000153</v>
      </c>
      <c r="M74" s="6">
        <f t="shared" si="14"/>
        <v>9041.0950000000012</v>
      </c>
      <c r="N74" s="5">
        <f t="shared" si="15"/>
        <v>130.33436864465182</v>
      </c>
      <c r="O74" s="6">
        <f t="shared" si="16"/>
        <v>719.19000000000051</v>
      </c>
      <c r="P74" s="6">
        <f t="shared" si="17"/>
        <v>260.66873728930364</v>
      </c>
      <c r="Q74" s="6">
        <f t="shared" si="18"/>
        <v>4.1982786808748417E-2</v>
      </c>
      <c r="R74" s="9">
        <f t="shared" si="19"/>
        <v>2.2504424815198987</v>
      </c>
      <c r="S74" s="9">
        <f t="shared" si="20"/>
        <v>586.61999999999898</v>
      </c>
      <c r="T74">
        <f t="shared" si="21"/>
        <v>719.19000000000051</v>
      </c>
      <c r="U74" s="9">
        <f t="shared" si="22"/>
        <v>2.7590190042690326</v>
      </c>
      <c r="V74" s="9">
        <f t="shared" si="23"/>
        <v>1.9578872606943145</v>
      </c>
      <c r="W74" s="9">
        <f t="shared" si="24"/>
        <v>255.18000000000029</v>
      </c>
      <c r="X74">
        <f t="shared" si="25"/>
        <v>9041.0950000000012</v>
      </c>
      <c r="Y74" s="9">
        <f t="shared" si="26"/>
        <v>69.368464312356153</v>
      </c>
      <c r="Z74" s="10">
        <f t="shared" si="27"/>
        <v>0.14795607456268905</v>
      </c>
      <c r="AA74">
        <f t="shared" si="28"/>
        <v>132.57000000000153</v>
      </c>
    </row>
    <row r="75" spans="1:27">
      <c r="A75" s="1">
        <f t="shared" si="11"/>
        <v>6001001</v>
      </c>
      <c r="B75" s="1">
        <v>1</v>
      </c>
      <c r="C75" s="1">
        <v>1</v>
      </c>
      <c r="D75" s="2">
        <v>6</v>
      </c>
      <c r="E75" s="5">
        <v>8333.2099999999991</v>
      </c>
      <c r="F75" s="5">
        <v>8686.0400000000009</v>
      </c>
      <c r="G75" s="5">
        <v>184.5</v>
      </c>
      <c r="H75" s="5">
        <v>8343.73</v>
      </c>
      <c r="I75" s="5">
        <v>8004.59</v>
      </c>
      <c r="J75" s="5">
        <v>180.74</v>
      </c>
      <c r="K75" s="6">
        <f t="shared" si="12"/>
        <v>8338.4699999999993</v>
      </c>
      <c r="L75" s="6">
        <f t="shared" si="13"/>
        <v>-10.520000000000437</v>
      </c>
      <c r="M75" s="6">
        <f t="shared" si="14"/>
        <v>8345.3150000000005</v>
      </c>
      <c r="N75" s="5">
        <f t="shared" si="15"/>
        <v>129.13868281812387</v>
      </c>
      <c r="O75" s="6">
        <f t="shared" si="16"/>
        <v>681.45000000000073</v>
      </c>
      <c r="P75" s="6">
        <f t="shared" si="17"/>
        <v>258.27736563624774</v>
      </c>
      <c r="Q75" s="6">
        <f t="shared" si="18"/>
        <v>2.0587019833074156E-2</v>
      </c>
      <c r="R75" s="9">
        <f t="shared" si="19"/>
        <v>2.6791739891545774</v>
      </c>
      <c r="S75" s="9">
        <f t="shared" si="20"/>
        <v>691.97000000000116</v>
      </c>
      <c r="T75">
        <f t="shared" si="21"/>
        <v>681.45000000000073</v>
      </c>
      <c r="U75" s="9">
        <f t="shared" si="22"/>
        <v>2.6384425840851273</v>
      </c>
      <c r="V75" s="9">
        <f t="shared" si="23"/>
        <v>5.3005031882209258E-2</v>
      </c>
      <c r="W75" s="9">
        <f t="shared" si="24"/>
        <v>6.8450000000011642</v>
      </c>
      <c r="X75">
        <f t="shared" si="25"/>
        <v>8345.3150000000005</v>
      </c>
      <c r="Y75" s="9">
        <f t="shared" si="26"/>
        <v>64.622890816947248</v>
      </c>
      <c r="Z75" s="10">
        <f t="shared" si="27"/>
        <v>0.14813507349712962</v>
      </c>
      <c r="AA75">
        <f t="shared" si="28"/>
        <v>10.520000000000437</v>
      </c>
    </row>
    <row r="76" spans="1:27">
      <c r="A76" s="1">
        <f t="shared" si="11"/>
        <v>4002002</v>
      </c>
      <c r="B76" s="1">
        <v>2</v>
      </c>
      <c r="C76" s="1">
        <v>2</v>
      </c>
      <c r="D76" s="2">
        <v>4</v>
      </c>
      <c r="E76" s="5">
        <v>10427.91</v>
      </c>
      <c r="F76" s="5">
        <v>10697.29</v>
      </c>
      <c r="G76" s="5">
        <v>202.54</v>
      </c>
      <c r="H76" s="5">
        <v>10354.200000000001</v>
      </c>
      <c r="I76" s="5">
        <v>10246.94</v>
      </c>
      <c r="J76" s="5">
        <v>197.67</v>
      </c>
      <c r="K76" s="6">
        <f t="shared" si="12"/>
        <v>10391.055</v>
      </c>
      <c r="L76" s="6">
        <f t="shared" si="13"/>
        <v>73.709999999999127</v>
      </c>
      <c r="M76" s="6">
        <f t="shared" si="14"/>
        <v>10472.115000000002</v>
      </c>
      <c r="N76" s="5">
        <f t="shared" si="15"/>
        <v>141.50607804967248</v>
      </c>
      <c r="O76" s="6">
        <f t="shared" si="16"/>
        <v>450.35000000000036</v>
      </c>
      <c r="P76" s="6">
        <f t="shared" si="17"/>
        <v>283.01215609934496</v>
      </c>
      <c r="Q76" s="6">
        <f t="shared" si="18"/>
        <v>2.433361975463905E-2</v>
      </c>
      <c r="R76" s="9">
        <f t="shared" si="19"/>
        <v>1.3308262273645601</v>
      </c>
      <c r="S76" s="9">
        <f t="shared" si="20"/>
        <v>376.64000000000124</v>
      </c>
      <c r="T76">
        <f t="shared" si="21"/>
        <v>450.35000000000036</v>
      </c>
      <c r="U76" s="9">
        <f t="shared" si="22"/>
        <v>1.5912744039231843</v>
      </c>
      <c r="V76" s="9">
        <f t="shared" si="23"/>
        <v>0.57283758490958281</v>
      </c>
      <c r="W76" s="9">
        <f t="shared" si="24"/>
        <v>81.06000000000131</v>
      </c>
      <c r="X76">
        <f t="shared" si="25"/>
        <v>10472.115000000002</v>
      </c>
      <c r="Y76" s="9">
        <f t="shared" si="26"/>
        <v>74.004701030043421</v>
      </c>
      <c r="Z76" s="10">
        <f t="shared" si="27"/>
        <v>0.14955935276671933</v>
      </c>
      <c r="AA76">
        <f t="shared" si="28"/>
        <v>73.709999999999127</v>
      </c>
    </row>
    <row r="77" spans="1:27">
      <c r="A77" s="1">
        <f t="shared" si="11"/>
        <v>1003002</v>
      </c>
      <c r="B77" s="1">
        <v>2</v>
      </c>
      <c r="C77" s="1">
        <v>3</v>
      </c>
      <c r="D77" s="2">
        <v>1</v>
      </c>
      <c r="E77" s="5">
        <v>762.8</v>
      </c>
      <c r="F77" s="5">
        <v>995.77</v>
      </c>
      <c r="G77" s="5">
        <v>120.2</v>
      </c>
      <c r="H77" s="5">
        <v>791.41</v>
      </c>
      <c r="I77" s="5">
        <v>521.96</v>
      </c>
      <c r="J77" s="5">
        <v>115.99</v>
      </c>
      <c r="K77" s="6">
        <f t="shared" si="12"/>
        <v>777.10500000000002</v>
      </c>
      <c r="L77" s="6">
        <f t="shared" si="13"/>
        <v>-28.610000000000014</v>
      </c>
      <c r="M77" s="6">
        <f t="shared" si="14"/>
        <v>758.86500000000001</v>
      </c>
      <c r="N77" s="5">
        <f t="shared" si="15"/>
        <v>83.519039895104157</v>
      </c>
      <c r="O77" s="6">
        <f t="shared" si="16"/>
        <v>473.80999999999995</v>
      </c>
      <c r="P77" s="6">
        <f t="shared" si="17"/>
        <v>167.03807979020831</v>
      </c>
      <c r="Q77" s="6">
        <f t="shared" si="18"/>
        <v>3.5637942622756123E-2</v>
      </c>
      <c r="R77" s="9">
        <f t="shared" si="19"/>
        <v>3.0078171434382805</v>
      </c>
      <c r="S77" s="9">
        <f t="shared" si="20"/>
        <v>502.41999999999996</v>
      </c>
      <c r="T77">
        <f t="shared" si="21"/>
        <v>473.80999999999995</v>
      </c>
      <c r="U77" s="9">
        <f t="shared" si="22"/>
        <v>2.8365388335107911</v>
      </c>
      <c r="V77" s="9">
        <f t="shared" si="23"/>
        <v>0.21839331513997959</v>
      </c>
      <c r="W77" s="9">
        <f t="shared" si="24"/>
        <v>18.240000000000009</v>
      </c>
      <c r="X77">
        <f t="shared" si="25"/>
        <v>758.86500000000001</v>
      </c>
      <c r="Y77" s="9">
        <f t="shared" si="26"/>
        <v>9.0861317485581434</v>
      </c>
      <c r="Z77" s="10">
        <f t="shared" si="27"/>
        <v>0.15219395520190676</v>
      </c>
      <c r="AA77">
        <f t="shared" si="28"/>
        <v>28.610000000000014</v>
      </c>
    </row>
    <row r="78" spans="1:27">
      <c r="A78" s="1">
        <f t="shared" si="11"/>
        <v>2003002</v>
      </c>
      <c r="B78" s="1">
        <v>2</v>
      </c>
      <c r="C78" s="1">
        <v>3</v>
      </c>
      <c r="D78" s="2">
        <v>2</v>
      </c>
      <c r="E78" s="5">
        <v>2377.98</v>
      </c>
      <c r="F78" s="5">
        <v>2545.6</v>
      </c>
      <c r="G78" s="5">
        <v>142.11000000000001</v>
      </c>
      <c r="H78" s="5">
        <v>2264.34</v>
      </c>
      <c r="I78" s="5">
        <v>2495.69</v>
      </c>
      <c r="J78" s="5">
        <v>141.66999999999999</v>
      </c>
      <c r="K78" s="6">
        <f t="shared" si="12"/>
        <v>2321.16</v>
      </c>
      <c r="L78" s="6">
        <f t="shared" si="13"/>
        <v>113.63999999999987</v>
      </c>
      <c r="M78" s="6">
        <f t="shared" si="14"/>
        <v>2520.645</v>
      </c>
      <c r="N78" s="5">
        <f t="shared" si="15"/>
        <v>100.33150178283988</v>
      </c>
      <c r="O78" s="6">
        <f t="shared" si="16"/>
        <v>49.909999999999854</v>
      </c>
      <c r="P78" s="6">
        <f t="shared" si="17"/>
        <v>200.66300356567976</v>
      </c>
      <c r="Q78" s="6">
        <f t="shared" si="18"/>
        <v>3.100986272638924E-3</v>
      </c>
      <c r="R78" s="9">
        <f t="shared" si="19"/>
        <v>0.31759715975316949</v>
      </c>
      <c r="S78" s="9">
        <f t="shared" si="20"/>
        <v>63.730000000000018</v>
      </c>
      <c r="T78">
        <f t="shared" si="21"/>
        <v>49.909999999999854</v>
      </c>
      <c r="U78" s="9">
        <f t="shared" si="22"/>
        <v>0.24872547063048234</v>
      </c>
      <c r="V78" s="9">
        <f t="shared" si="23"/>
        <v>1.9882588863442976</v>
      </c>
      <c r="W78" s="9">
        <f t="shared" si="24"/>
        <v>199.48500000000013</v>
      </c>
      <c r="X78">
        <f t="shared" si="25"/>
        <v>2520.645</v>
      </c>
      <c r="Y78" s="9">
        <f t="shared" si="26"/>
        <v>25.123166255955681</v>
      </c>
      <c r="Z78" s="10">
        <f t="shared" si="27"/>
        <v>0.15714961024450552</v>
      </c>
      <c r="AA78">
        <f t="shared" si="28"/>
        <v>113.63999999999987</v>
      </c>
    </row>
    <row r="79" spans="1:27">
      <c r="A79" s="1">
        <f t="shared" si="11"/>
        <v>4003001</v>
      </c>
      <c r="B79" s="1">
        <v>1</v>
      </c>
      <c r="C79" s="1">
        <v>3</v>
      </c>
      <c r="D79" s="2">
        <v>4</v>
      </c>
      <c r="E79" s="5">
        <v>354.35</v>
      </c>
      <c r="F79" s="5">
        <v>298.83</v>
      </c>
      <c r="G79" s="5">
        <v>128.94</v>
      </c>
      <c r="H79" s="5">
        <v>355.03</v>
      </c>
      <c r="I79" s="5">
        <v>188.15</v>
      </c>
      <c r="J79" s="5">
        <v>124.73</v>
      </c>
      <c r="K79" s="6">
        <f t="shared" si="12"/>
        <v>354.69</v>
      </c>
      <c r="L79" s="6">
        <f t="shared" si="13"/>
        <v>-0.67999999999994998</v>
      </c>
      <c r="M79" s="6">
        <f t="shared" si="14"/>
        <v>243.49</v>
      </c>
      <c r="N79" s="5">
        <f t="shared" si="15"/>
        <v>89.698239252507065</v>
      </c>
      <c r="O79" s="6">
        <f t="shared" si="16"/>
        <v>110.67999999999998</v>
      </c>
      <c r="P79" s="6">
        <f t="shared" si="17"/>
        <v>179.39647850501413</v>
      </c>
      <c r="Q79" s="6">
        <f t="shared" si="18"/>
        <v>3.3183590646723486E-2</v>
      </c>
      <c r="R79" s="9">
        <f t="shared" si="19"/>
        <v>0.62074797079635768</v>
      </c>
      <c r="S79" s="9">
        <f t="shared" si="20"/>
        <v>111.35999999999993</v>
      </c>
      <c r="T79">
        <f t="shared" si="21"/>
        <v>110.67999999999998</v>
      </c>
      <c r="U79" s="9">
        <f t="shared" si="22"/>
        <v>0.61695748390571936</v>
      </c>
      <c r="V79" s="9">
        <f t="shared" si="23"/>
        <v>1.239712183055945</v>
      </c>
      <c r="W79" s="9">
        <f t="shared" si="24"/>
        <v>111.19999999999999</v>
      </c>
      <c r="X79">
        <f t="shared" si="25"/>
        <v>243.49</v>
      </c>
      <c r="Y79" s="9">
        <f t="shared" si="26"/>
        <v>2.7145460382400368</v>
      </c>
      <c r="Z79" s="10">
        <f t="shared" si="27"/>
        <v>0.15893394854467058</v>
      </c>
      <c r="AA79">
        <f t="shared" si="28"/>
        <v>0.67999999999994998</v>
      </c>
    </row>
    <row r="80" spans="1:27">
      <c r="A80" s="1">
        <f t="shared" si="11"/>
        <v>5002002</v>
      </c>
      <c r="B80" s="1">
        <v>2</v>
      </c>
      <c r="C80" s="1">
        <v>2</v>
      </c>
      <c r="D80" s="2">
        <v>5</v>
      </c>
      <c r="E80" s="5">
        <v>1549.46</v>
      </c>
      <c r="F80" s="5">
        <v>1075.9000000000001</v>
      </c>
      <c r="G80" s="5">
        <v>139.57</v>
      </c>
      <c r="H80" s="5">
        <v>1410.19</v>
      </c>
      <c r="I80" s="5">
        <v>1066.3900000000001</v>
      </c>
      <c r="J80" s="5">
        <v>133.26</v>
      </c>
      <c r="K80" s="6">
        <f t="shared" si="12"/>
        <v>1479.825</v>
      </c>
      <c r="L80" s="6">
        <f t="shared" si="13"/>
        <v>139.26999999999998</v>
      </c>
      <c r="M80" s="6">
        <f t="shared" si="14"/>
        <v>1071.145</v>
      </c>
      <c r="N80" s="5">
        <f t="shared" si="15"/>
        <v>96.485766437335201</v>
      </c>
      <c r="O80" s="6">
        <f t="shared" si="16"/>
        <v>9.5099999999999909</v>
      </c>
      <c r="P80" s="6">
        <f t="shared" si="17"/>
        <v>192.9715328746704</v>
      </c>
      <c r="Q80" s="6">
        <f t="shared" si="18"/>
        <v>4.6231181108282844E-2</v>
      </c>
      <c r="R80" s="9">
        <f t="shared" si="19"/>
        <v>0.67243078845352533</v>
      </c>
      <c r="S80" s="9">
        <f t="shared" si="20"/>
        <v>129.76</v>
      </c>
      <c r="T80">
        <f t="shared" si="21"/>
        <v>9.5099999999999909</v>
      </c>
      <c r="U80" s="9">
        <f t="shared" si="22"/>
        <v>4.928188038064904E-2</v>
      </c>
      <c r="V80" s="9">
        <f t="shared" si="23"/>
        <v>4.2356506569849994</v>
      </c>
      <c r="W80" s="9">
        <f t="shared" si="24"/>
        <v>408.68000000000006</v>
      </c>
      <c r="X80">
        <f t="shared" si="25"/>
        <v>1071.145</v>
      </c>
      <c r="Y80" s="9">
        <f t="shared" si="26"/>
        <v>11.101585648860224</v>
      </c>
      <c r="Z80" s="10">
        <f t="shared" si="27"/>
        <v>0.16421632074796949</v>
      </c>
      <c r="AA80">
        <f t="shared" si="28"/>
        <v>139.26999999999998</v>
      </c>
    </row>
    <row r="81" spans="1:27">
      <c r="A81" s="1">
        <f t="shared" si="11"/>
        <v>6002001</v>
      </c>
      <c r="B81" s="1">
        <v>1</v>
      </c>
      <c r="C81" s="1">
        <v>2</v>
      </c>
      <c r="D81" s="2">
        <v>6</v>
      </c>
      <c r="E81" s="5">
        <v>44.49</v>
      </c>
      <c r="F81" s="5">
        <v>75.48</v>
      </c>
      <c r="G81" s="5">
        <v>127.39</v>
      </c>
      <c r="H81" s="5">
        <v>34.51</v>
      </c>
      <c r="I81" s="5">
        <v>466.84</v>
      </c>
      <c r="J81" s="5">
        <v>120.86</v>
      </c>
      <c r="K81" s="6">
        <f t="shared" si="12"/>
        <v>39.5</v>
      </c>
      <c r="L81" s="6">
        <f t="shared" si="13"/>
        <v>9.980000000000004</v>
      </c>
      <c r="M81" s="6">
        <f t="shared" si="14"/>
        <v>271.15999999999997</v>
      </c>
      <c r="N81" s="5">
        <f t="shared" si="15"/>
        <v>87.799988183370502</v>
      </c>
      <c r="O81" s="6">
        <f t="shared" si="16"/>
        <v>-391.35999999999996</v>
      </c>
      <c r="P81" s="6">
        <f t="shared" si="17"/>
        <v>175.599976366741</v>
      </c>
      <c r="Q81" s="6">
        <f t="shared" si="18"/>
        <v>5.2571882940449816E-2</v>
      </c>
      <c r="R81" s="9">
        <f t="shared" si="19"/>
        <v>2.285535615117626</v>
      </c>
      <c r="S81" s="9">
        <f t="shared" si="20"/>
        <v>401.34</v>
      </c>
      <c r="T81">
        <f t="shared" si="21"/>
        <v>391.35999999999996</v>
      </c>
      <c r="U81" s="9">
        <f t="shared" si="22"/>
        <v>2.228701894484562</v>
      </c>
      <c r="V81" s="9">
        <f t="shared" si="23"/>
        <v>2.6384969382476164</v>
      </c>
      <c r="W81" s="9">
        <f t="shared" si="24"/>
        <v>231.65999999999997</v>
      </c>
      <c r="X81">
        <f t="shared" si="25"/>
        <v>271.15999999999997</v>
      </c>
      <c r="Y81" s="9">
        <f t="shared" si="26"/>
        <v>3.0883831035794858</v>
      </c>
      <c r="Z81" s="10">
        <f t="shared" si="27"/>
        <v>0.16437761404765552</v>
      </c>
      <c r="AA81">
        <f t="shared" si="28"/>
        <v>9.980000000000004</v>
      </c>
    </row>
    <row r="82" spans="1:27">
      <c r="A82" s="1">
        <f t="shared" si="11"/>
        <v>3003002</v>
      </c>
      <c r="B82" s="1">
        <v>2</v>
      </c>
      <c r="C82" s="1">
        <v>3</v>
      </c>
      <c r="D82" s="2">
        <v>3</v>
      </c>
      <c r="E82" s="5">
        <v>6336.86</v>
      </c>
      <c r="F82" s="5">
        <v>6300.59</v>
      </c>
      <c r="G82" s="5">
        <v>179.3</v>
      </c>
      <c r="H82" s="5">
        <v>6438.87</v>
      </c>
      <c r="I82" s="5">
        <v>6412.26</v>
      </c>
      <c r="J82" s="5">
        <v>181.07</v>
      </c>
      <c r="K82" s="6">
        <f t="shared" si="12"/>
        <v>6387.8649999999998</v>
      </c>
      <c r="L82" s="6">
        <f t="shared" si="13"/>
        <v>-102.01000000000022</v>
      </c>
      <c r="M82" s="6">
        <f t="shared" si="14"/>
        <v>6356.4250000000002</v>
      </c>
      <c r="N82" s="5">
        <f t="shared" si="15"/>
        <v>127.41157217851132</v>
      </c>
      <c r="O82" s="6">
        <f t="shared" si="16"/>
        <v>-111.67000000000007</v>
      </c>
      <c r="P82" s="6">
        <f t="shared" si="17"/>
        <v>254.82314435702264</v>
      </c>
      <c r="Q82" s="6">
        <f t="shared" si="18"/>
        <v>-9.8230002583711996E-3</v>
      </c>
      <c r="R82" s="9">
        <f t="shared" si="19"/>
        <v>3.7908644540017175E-2</v>
      </c>
      <c r="S82" s="9">
        <f t="shared" si="20"/>
        <v>9.6599999999998545</v>
      </c>
      <c r="T82">
        <f t="shared" si="21"/>
        <v>111.67000000000007</v>
      </c>
      <c r="U82" s="9">
        <f t="shared" si="22"/>
        <v>0.43822550059873544</v>
      </c>
      <c r="V82" s="9">
        <f t="shared" si="23"/>
        <v>0.24675937563936703</v>
      </c>
      <c r="W82" s="9">
        <f t="shared" si="24"/>
        <v>31.4399999999996</v>
      </c>
      <c r="X82">
        <f t="shared" si="25"/>
        <v>6356.4250000000002</v>
      </c>
      <c r="Y82" s="9">
        <f t="shared" si="26"/>
        <v>49.888914258857618</v>
      </c>
      <c r="Z82" s="10">
        <f t="shared" si="27"/>
        <v>0.16507876907706817</v>
      </c>
      <c r="AA82">
        <f t="shared" si="28"/>
        <v>102.01000000000022</v>
      </c>
    </row>
    <row r="83" spans="1:27">
      <c r="A83" s="1">
        <f t="shared" si="11"/>
        <v>6001002</v>
      </c>
      <c r="B83" s="1">
        <v>2</v>
      </c>
      <c r="C83" s="1">
        <v>1</v>
      </c>
      <c r="D83" s="2">
        <v>6</v>
      </c>
      <c r="E83" s="5">
        <v>5257.65</v>
      </c>
      <c r="F83" s="5">
        <v>5657.77</v>
      </c>
      <c r="G83" s="5">
        <v>169.56</v>
      </c>
      <c r="H83" s="5">
        <v>5434.42</v>
      </c>
      <c r="I83" s="5">
        <v>5549.08</v>
      </c>
      <c r="J83" s="5">
        <v>170.67</v>
      </c>
      <c r="K83" s="6">
        <f t="shared" si="12"/>
        <v>5346.0349999999999</v>
      </c>
      <c r="L83" s="6">
        <f t="shared" si="13"/>
        <v>-176.77000000000044</v>
      </c>
      <c r="M83" s="6">
        <f t="shared" si="14"/>
        <v>5603.4250000000002</v>
      </c>
      <c r="N83" s="5">
        <f t="shared" si="15"/>
        <v>120.29011025433471</v>
      </c>
      <c r="O83" s="6">
        <f t="shared" si="16"/>
        <v>108.69000000000051</v>
      </c>
      <c r="P83" s="6">
        <f t="shared" si="17"/>
        <v>240.58022050866941</v>
      </c>
      <c r="Q83" s="6">
        <f t="shared" si="18"/>
        <v>-6.5249283449300994E-3</v>
      </c>
      <c r="R83" s="9">
        <f t="shared" si="19"/>
        <v>1.1865480852766708</v>
      </c>
      <c r="S83" s="9">
        <f t="shared" si="20"/>
        <v>285.46000000000095</v>
      </c>
      <c r="T83">
        <f t="shared" si="21"/>
        <v>108.69000000000051</v>
      </c>
      <c r="U83" s="9">
        <f t="shared" si="22"/>
        <v>0.45178277653163851</v>
      </c>
      <c r="V83" s="9">
        <f t="shared" si="23"/>
        <v>2.1397436535371797</v>
      </c>
      <c r="W83" s="9">
        <f t="shared" si="24"/>
        <v>257.39000000000033</v>
      </c>
      <c r="X83">
        <f t="shared" si="25"/>
        <v>5603.4250000000002</v>
      </c>
      <c r="Y83" s="9">
        <f t="shared" si="26"/>
        <v>46.582590939125673</v>
      </c>
      <c r="Z83" s="10">
        <f t="shared" si="27"/>
        <v>0.16586741693292265</v>
      </c>
      <c r="AA83">
        <f t="shared" si="28"/>
        <v>176.77000000000044</v>
      </c>
    </row>
    <row r="84" spans="1:27">
      <c r="A84" s="1">
        <f t="shared" si="11"/>
        <v>7001001</v>
      </c>
      <c r="B84" s="1">
        <v>1</v>
      </c>
      <c r="C84" s="1">
        <v>1</v>
      </c>
      <c r="D84" s="2">
        <v>7</v>
      </c>
      <c r="E84" s="5">
        <v>424.66</v>
      </c>
      <c r="F84" s="5">
        <v>318.75</v>
      </c>
      <c r="G84" s="5">
        <v>127.5</v>
      </c>
      <c r="H84" s="5">
        <v>437.22</v>
      </c>
      <c r="I84" s="5">
        <v>177.31</v>
      </c>
      <c r="J84" s="5">
        <v>121.75</v>
      </c>
      <c r="K84" s="6">
        <f t="shared" si="12"/>
        <v>430.94000000000005</v>
      </c>
      <c r="L84" s="6">
        <f t="shared" si="13"/>
        <v>-12.560000000000002</v>
      </c>
      <c r="M84" s="6">
        <f t="shared" si="14"/>
        <v>248.03</v>
      </c>
      <c r="N84" s="5">
        <f t="shared" si="15"/>
        <v>88.146628551522042</v>
      </c>
      <c r="O84" s="6">
        <f t="shared" si="16"/>
        <v>141.44</v>
      </c>
      <c r="P84" s="6">
        <f t="shared" si="17"/>
        <v>176.29325710304408</v>
      </c>
      <c r="Q84" s="6">
        <f t="shared" si="18"/>
        <v>4.6113873979676999E-2</v>
      </c>
      <c r="R84" s="9">
        <f t="shared" si="19"/>
        <v>0.8735444709038781</v>
      </c>
      <c r="S84" s="9">
        <f t="shared" si="20"/>
        <v>154</v>
      </c>
      <c r="T84">
        <f t="shared" si="21"/>
        <v>141.44</v>
      </c>
      <c r="U84" s="9">
        <f t="shared" si="22"/>
        <v>0.80229954522496438</v>
      </c>
      <c r="V84" s="9">
        <f t="shared" si="23"/>
        <v>2.0750651840653038</v>
      </c>
      <c r="W84" s="9">
        <f t="shared" si="24"/>
        <v>182.91000000000005</v>
      </c>
      <c r="X84">
        <f t="shared" si="25"/>
        <v>248.03</v>
      </c>
      <c r="Y84" s="9">
        <f t="shared" si="26"/>
        <v>2.8138342223154402</v>
      </c>
      <c r="Z84" s="10">
        <f t="shared" si="27"/>
        <v>0.169076905578497</v>
      </c>
      <c r="AA84">
        <f t="shared" si="28"/>
        <v>12.560000000000002</v>
      </c>
    </row>
    <row r="85" spans="1:27">
      <c r="A85" s="1">
        <f t="shared" si="11"/>
        <v>1004001</v>
      </c>
      <c r="B85" s="1">
        <v>1</v>
      </c>
      <c r="C85" s="1">
        <v>4</v>
      </c>
      <c r="D85" s="2">
        <v>1</v>
      </c>
      <c r="E85" s="5">
        <v>4503.7299999999996</v>
      </c>
      <c r="F85" s="5">
        <v>4353.87</v>
      </c>
      <c r="G85" s="5">
        <v>157.16</v>
      </c>
      <c r="H85" s="5">
        <v>4593.76</v>
      </c>
      <c r="I85" s="5">
        <v>3998.59</v>
      </c>
      <c r="J85" s="5">
        <v>159.49</v>
      </c>
      <c r="K85" s="6">
        <f t="shared" si="12"/>
        <v>4548.7449999999999</v>
      </c>
      <c r="L85" s="6">
        <f t="shared" si="13"/>
        <v>-90.030000000000655</v>
      </c>
      <c r="M85" s="6">
        <f t="shared" si="14"/>
        <v>4176.2299999999996</v>
      </c>
      <c r="N85" s="5">
        <f t="shared" si="15"/>
        <v>111.95571189090801</v>
      </c>
      <c r="O85" s="6">
        <f t="shared" si="16"/>
        <v>355.27999999999975</v>
      </c>
      <c r="P85" s="6">
        <f t="shared" si="17"/>
        <v>223.91142378181601</v>
      </c>
      <c r="Q85" s="6">
        <f t="shared" si="18"/>
        <v>-1.4715767254559774E-2</v>
      </c>
      <c r="R85" s="9">
        <f t="shared" si="19"/>
        <v>1.988777492808584</v>
      </c>
      <c r="S85" s="9">
        <f t="shared" si="20"/>
        <v>445.3100000000004</v>
      </c>
      <c r="T85">
        <f t="shared" si="21"/>
        <v>355.27999999999975</v>
      </c>
      <c r="U85" s="9">
        <f t="shared" si="22"/>
        <v>1.5866988561789148</v>
      </c>
      <c r="V85" s="9">
        <f t="shared" si="23"/>
        <v>3.327342515252699</v>
      </c>
      <c r="W85" s="9">
        <f t="shared" si="24"/>
        <v>372.51500000000033</v>
      </c>
      <c r="X85">
        <f t="shared" si="25"/>
        <v>4176.2299999999996</v>
      </c>
      <c r="Y85" s="9">
        <f t="shared" si="26"/>
        <v>37.302518375028562</v>
      </c>
      <c r="Z85" s="10">
        <f t="shared" si="27"/>
        <v>0.17157797061394567</v>
      </c>
      <c r="AA85">
        <f t="shared" si="28"/>
        <v>90.030000000000655</v>
      </c>
    </row>
    <row r="86" spans="1:27">
      <c r="A86" s="1">
        <f t="shared" si="11"/>
        <v>5003001</v>
      </c>
      <c r="B86" s="1">
        <v>1</v>
      </c>
      <c r="C86" s="1">
        <v>3</v>
      </c>
      <c r="D86" s="2">
        <v>5</v>
      </c>
      <c r="E86" s="5">
        <v>8355.1200000000008</v>
      </c>
      <c r="F86" s="5">
        <v>8132.98</v>
      </c>
      <c r="G86" s="5">
        <v>200.44</v>
      </c>
      <c r="H86" s="5">
        <v>8188.22</v>
      </c>
      <c r="I86" s="5">
        <v>7705.65</v>
      </c>
      <c r="J86" s="5">
        <v>197.12</v>
      </c>
      <c r="K86" s="6">
        <f t="shared" si="12"/>
        <v>8271.67</v>
      </c>
      <c r="L86" s="6">
        <f t="shared" si="13"/>
        <v>166.90000000000055</v>
      </c>
      <c r="M86" s="6">
        <f t="shared" si="14"/>
        <v>7919.3149999999996</v>
      </c>
      <c r="N86" s="5">
        <f t="shared" si="15"/>
        <v>140.56358703448058</v>
      </c>
      <c r="O86" s="6">
        <f t="shared" si="16"/>
        <v>427.32999999999993</v>
      </c>
      <c r="P86" s="6">
        <f t="shared" si="17"/>
        <v>281.12717406896115</v>
      </c>
      <c r="Q86" s="6">
        <f t="shared" si="18"/>
        <v>1.6700716798894143E-2</v>
      </c>
      <c r="R86" s="9">
        <f t="shared" si="19"/>
        <v>0.92637789592021191</v>
      </c>
      <c r="S86" s="9">
        <f t="shared" si="20"/>
        <v>260.42999999999938</v>
      </c>
      <c r="T86">
        <f t="shared" si="21"/>
        <v>427.32999999999993</v>
      </c>
      <c r="U86" s="9">
        <f t="shared" si="22"/>
        <v>1.5200593874115309</v>
      </c>
      <c r="V86" s="9">
        <f t="shared" si="23"/>
        <v>2.5067302808199323</v>
      </c>
      <c r="W86" s="9">
        <f t="shared" si="24"/>
        <v>352.35500000000047</v>
      </c>
      <c r="X86">
        <f t="shared" si="25"/>
        <v>7919.3149999999996</v>
      </c>
      <c r="Y86" s="9">
        <f t="shared" si="26"/>
        <v>56.339733262906655</v>
      </c>
      <c r="Z86" s="10">
        <f t="shared" si="27"/>
        <v>0.17279756942735044</v>
      </c>
      <c r="AA86">
        <f t="shared" si="28"/>
        <v>166.90000000000055</v>
      </c>
    </row>
    <row r="87" spans="1:27">
      <c r="A87" s="1">
        <f t="shared" si="11"/>
        <v>4003002</v>
      </c>
      <c r="B87" s="1">
        <v>2</v>
      </c>
      <c r="C87" s="1">
        <v>3</v>
      </c>
      <c r="D87" s="2">
        <v>4</v>
      </c>
      <c r="E87" s="5">
        <v>2764.43</v>
      </c>
      <c r="F87" s="5">
        <v>2632.71</v>
      </c>
      <c r="G87" s="5">
        <v>157.72</v>
      </c>
      <c r="H87" s="5">
        <v>2884.78</v>
      </c>
      <c r="I87" s="5">
        <v>2923.46</v>
      </c>
      <c r="J87" s="5">
        <v>160.15</v>
      </c>
      <c r="K87" s="6">
        <f t="shared" si="12"/>
        <v>2824.605</v>
      </c>
      <c r="L87" s="6">
        <f t="shared" si="13"/>
        <v>-120.35000000000036</v>
      </c>
      <c r="M87" s="6">
        <f t="shared" si="14"/>
        <v>2778.085</v>
      </c>
      <c r="N87" s="5">
        <f t="shared" si="15"/>
        <v>112.38730010548345</v>
      </c>
      <c r="O87" s="6">
        <f t="shared" si="16"/>
        <v>-290.75</v>
      </c>
      <c r="P87" s="6">
        <f t="shared" si="17"/>
        <v>224.7746002109669</v>
      </c>
      <c r="Q87" s="6">
        <f t="shared" si="18"/>
        <v>-1.5288375738723109E-2</v>
      </c>
      <c r="R87" s="9">
        <f t="shared" si="19"/>
        <v>0.75809277311612233</v>
      </c>
      <c r="S87" s="9">
        <f t="shared" si="20"/>
        <v>170.39999999999964</v>
      </c>
      <c r="T87">
        <f t="shared" si="21"/>
        <v>290.75</v>
      </c>
      <c r="U87" s="9">
        <f t="shared" si="22"/>
        <v>1.29351803863564</v>
      </c>
      <c r="V87" s="9">
        <f t="shared" si="23"/>
        <v>0.41392577236340461</v>
      </c>
      <c r="W87" s="9">
        <f t="shared" si="24"/>
        <v>46.519999999999982</v>
      </c>
      <c r="X87">
        <f t="shared" si="25"/>
        <v>2778.085</v>
      </c>
      <c r="Y87" s="9">
        <f t="shared" si="26"/>
        <v>24.718851661998912</v>
      </c>
      <c r="Z87" s="10">
        <f t="shared" si="27"/>
        <v>0.17557904202950875</v>
      </c>
      <c r="AA87">
        <f t="shared" si="28"/>
        <v>120.35000000000036</v>
      </c>
    </row>
    <row r="88" spans="1:27">
      <c r="A88" s="1">
        <f t="shared" si="11"/>
        <v>2004001</v>
      </c>
      <c r="B88" s="1">
        <v>1</v>
      </c>
      <c r="C88" s="1">
        <v>4</v>
      </c>
      <c r="D88" s="2">
        <v>2</v>
      </c>
      <c r="E88" s="5">
        <v>7984.9</v>
      </c>
      <c r="F88" s="5">
        <v>7269.69</v>
      </c>
      <c r="G88" s="5">
        <v>185.16</v>
      </c>
      <c r="H88" s="5">
        <v>7902.17</v>
      </c>
      <c r="I88" s="5">
        <v>7141.3</v>
      </c>
      <c r="J88" s="5">
        <v>183.17</v>
      </c>
      <c r="K88" s="6">
        <f t="shared" si="12"/>
        <v>7943.5349999999999</v>
      </c>
      <c r="L88" s="6">
        <f t="shared" si="13"/>
        <v>82.729999999999563</v>
      </c>
      <c r="M88" s="6">
        <f t="shared" si="14"/>
        <v>7205.4949999999999</v>
      </c>
      <c r="N88" s="5">
        <f t="shared" si="15"/>
        <v>130.22622095799295</v>
      </c>
      <c r="O88" s="6">
        <f t="shared" si="16"/>
        <v>128.38999999999942</v>
      </c>
      <c r="P88" s="6">
        <f t="shared" si="17"/>
        <v>260.4524419159859</v>
      </c>
      <c r="Q88" s="6">
        <f t="shared" si="18"/>
        <v>1.080521224923398E-2</v>
      </c>
      <c r="R88" s="9">
        <f t="shared" si="19"/>
        <v>0.17531031640213376</v>
      </c>
      <c r="S88" s="9">
        <f t="shared" si="20"/>
        <v>45.659999999999854</v>
      </c>
      <c r="T88">
        <f t="shared" si="21"/>
        <v>128.38999999999942</v>
      </c>
      <c r="U88" s="9">
        <f t="shared" si="22"/>
        <v>0.49294988004533341</v>
      </c>
      <c r="V88" s="9">
        <f t="shared" si="23"/>
        <v>5.6673686341406571</v>
      </c>
      <c r="W88" s="9">
        <f t="shared" si="24"/>
        <v>738.04</v>
      </c>
      <c r="X88">
        <f t="shared" si="25"/>
        <v>7205.4949999999999</v>
      </c>
      <c r="Y88" s="9">
        <f t="shared" si="26"/>
        <v>55.330600450459784</v>
      </c>
      <c r="Z88" s="10">
        <f t="shared" si="27"/>
        <v>0.17598863599675973</v>
      </c>
      <c r="AA88">
        <f t="shared" si="28"/>
        <v>82.729999999999563</v>
      </c>
    </row>
    <row r="89" spans="1:27">
      <c r="A89" s="1">
        <f t="shared" si="11"/>
        <v>6002002</v>
      </c>
      <c r="B89" s="1">
        <v>2</v>
      </c>
      <c r="C89" s="1">
        <v>2</v>
      </c>
      <c r="D89" s="2">
        <v>6</v>
      </c>
      <c r="E89" s="5">
        <v>9910.4699999999993</v>
      </c>
      <c r="F89" s="5">
        <v>10253.36</v>
      </c>
      <c r="G89" s="5">
        <v>212.61</v>
      </c>
      <c r="H89" s="5">
        <v>9908.7199999999993</v>
      </c>
      <c r="I89" s="5">
        <v>9827.4699999999993</v>
      </c>
      <c r="J89" s="5">
        <v>208.96</v>
      </c>
      <c r="K89" s="6">
        <f t="shared" si="12"/>
        <v>9909.5949999999993</v>
      </c>
      <c r="L89" s="6">
        <f t="shared" si="13"/>
        <v>1.75</v>
      </c>
      <c r="M89" s="6">
        <f t="shared" si="14"/>
        <v>10040.415000000001</v>
      </c>
      <c r="N89" s="5">
        <f t="shared" si="15"/>
        <v>149.05308928365088</v>
      </c>
      <c r="O89" s="6">
        <f t="shared" si="16"/>
        <v>425.89000000000124</v>
      </c>
      <c r="P89" s="6">
        <f t="shared" si="17"/>
        <v>298.10617856730175</v>
      </c>
      <c r="Q89" s="6">
        <f t="shared" si="18"/>
        <v>1.7314924714535388E-2</v>
      </c>
      <c r="R89" s="9">
        <f t="shared" si="19"/>
        <v>1.4227816479296673</v>
      </c>
      <c r="S89" s="9">
        <f t="shared" si="20"/>
        <v>424.14000000000124</v>
      </c>
      <c r="T89">
        <f t="shared" si="21"/>
        <v>425.89000000000124</v>
      </c>
      <c r="U89" s="9">
        <f t="shared" si="22"/>
        <v>1.4286520395076294</v>
      </c>
      <c r="V89" s="9">
        <f t="shared" si="23"/>
        <v>0.87767385854746405</v>
      </c>
      <c r="W89" s="9">
        <f t="shared" si="24"/>
        <v>130.82000000000153</v>
      </c>
      <c r="X89">
        <f t="shared" si="25"/>
        <v>10040.415000000001</v>
      </c>
      <c r="Y89" s="9">
        <f t="shared" si="26"/>
        <v>67.361334463138164</v>
      </c>
      <c r="Z89" s="10">
        <f t="shared" si="27"/>
        <v>0.18052146686751688</v>
      </c>
      <c r="AA89">
        <f t="shared" si="28"/>
        <v>1.75</v>
      </c>
    </row>
    <row r="90" spans="1:27">
      <c r="A90" s="1">
        <f t="shared" si="11"/>
        <v>3004001</v>
      </c>
      <c r="B90" s="1">
        <v>1</v>
      </c>
      <c r="C90" s="1">
        <v>4</v>
      </c>
      <c r="D90" s="2">
        <v>3</v>
      </c>
      <c r="E90" s="5">
        <v>5785.56</v>
      </c>
      <c r="F90" s="5">
        <v>5785.38</v>
      </c>
      <c r="G90" s="5">
        <v>180.63</v>
      </c>
      <c r="H90" s="5">
        <v>5797.02</v>
      </c>
      <c r="I90" s="5">
        <v>5409.52</v>
      </c>
      <c r="J90" s="5">
        <v>176.75</v>
      </c>
      <c r="K90" s="6">
        <f t="shared" si="12"/>
        <v>5791.2900000000009</v>
      </c>
      <c r="L90" s="6">
        <f t="shared" si="13"/>
        <v>-11.460000000000036</v>
      </c>
      <c r="M90" s="6">
        <f t="shared" si="14"/>
        <v>5597.4500000000007</v>
      </c>
      <c r="N90" s="5">
        <f t="shared" si="15"/>
        <v>126.36035711408859</v>
      </c>
      <c r="O90" s="6">
        <f t="shared" si="16"/>
        <v>375.85999999999967</v>
      </c>
      <c r="P90" s="6">
        <f t="shared" si="17"/>
        <v>252.72071422817717</v>
      </c>
      <c r="Q90" s="6">
        <f t="shared" si="18"/>
        <v>2.1711023105031597E-2</v>
      </c>
      <c r="R90" s="9">
        <f t="shared" si="19"/>
        <v>1.5326009234458524</v>
      </c>
      <c r="S90" s="9">
        <f t="shared" si="20"/>
        <v>387.31999999999971</v>
      </c>
      <c r="T90">
        <f t="shared" si="21"/>
        <v>375.85999999999967</v>
      </c>
      <c r="U90" s="9">
        <f t="shared" si="22"/>
        <v>1.4872544229225395</v>
      </c>
      <c r="V90" s="9">
        <f t="shared" si="23"/>
        <v>1.5340254208444928</v>
      </c>
      <c r="W90" s="9">
        <f t="shared" si="24"/>
        <v>193.84000000000015</v>
      </c>
      <c r="X90">
        <f t="shared" si="25"/>
        <v>5597.4500000000007</v>
      </c>
      <c r="Y90" s="9">
        <f t="shared" si="26"/>
        <v>44.297516466704501</v>
      </c>
      <c r="Z90" s="10">
        <f t="shared" si="27"/>
        <v>0.18310379570068994</v>
      </c>
      <c r="AA90">
        <f t="shared" si="28"/>
        <v>11.460000000000036</v>
      </c>
    </row>
    <row r="91" spans="1:27">
      <c r="A91" s="1">
        <f t="shared" si="11"/>
        <v>7002001</v>
      </c>
      <c r="B91" s="1">
        <v>1</v>
      </c>
      <c r="C91" s="1">
        <v>2</v>
      </c>
      <c r="D91" s="2">
        <v>7</v>
      </c>
      <c r="E91" s="5">
        <v>2129.41</v>
      </c>
      <c r="F91" s="5">
        <v>2295.4699999999998</v>
      </c>
      <c r="G91" s="5">
        <v>142.66</v>
      </c>
      <c r="H91" s="5">
        <v>2119.11</v>
      </c>
      <c r="I91" s="5">
        <v>1970.3</v>
      </c>
      <c r="J91" s="5">
        <v>144.44</v>
      </c>
      <c r="K91" s="6">
        <f t="shared" si="12"/>
        <v>2124.2600000000002</v>
      </c>
      <c r="L91" s="6">
        <f t="shared" si="13"/>
        <v>10.299999999999727</v>
      </c>
      <c r="M91" s="6">
        <f t="shared" si="14"/>
        <v>2132.8849999999998</v>
      </c>
      <c r="N91" s="5">
        <f t="shared" si="15"/>
        <v>101.5071293062709</v>
      </c>
      <c r="O91" s="6">
        <f t="shared" si="16"/>
        <v>325.16999999999985</v>
      </c>
      <c r="P91" s="6">
        <f t="shared" si="17"/>
        <v>203.01425861254179</v>
      </c>
      <c r="Q91" s="6">
        <f t="shared" si="18"/>
        <v>-1.2399384054110374E-2</v>
      </c>
      <c r="R91" s="9">
        <f t="shared" si="19"/>
        <v>1.5509748041931284</v>
      </c>
      <c r="S91" s="9">
        <f t="shared" si="20"/>
        <v>314.87000000000012</v>
      </c>
      <c r="T91">
        <f t="shared" si="21"/>
        <v>325.16999999999985</v>
      </c>
      <c r="U91" s="9">
        <f t="shared" si="22"/>
        <v>1.6017101568249725</v>
      </c>
      <c r="V91" s="9">
        <f t="shared" si="23"/>
        <v>8.4969401252358245E-2</v>
      </c>
      <c r="W91" s="9">
        <f t="shared" si="24"/>
        <v>8.6249999999995453</v>
      </c>
      <c r="X91">
        <f t="shared" si="25"/>
        <v>2132.8849999999998</v>
      </c>
      <c r="Y91" s="9">
        <f t="shared" si="26"/>
        <v>21.012169436538628</v>
      </c>
      <c r="Z91" s="10">
        <f t="shared" si="27"/>
        <v>0.18347479390913618</v>
      </c>
      <c r="AA91">
        <f t="shared" si="28"/>
        <v>10.299999999999727</v>
      </c>
    </row>
    <row r="92" spans="1:27">
      <c r="A92" s="1">
        <f t="shared" si="11"/>
        <v>7001002</v>
      </c>
      <c r="B92" s="1">
        <v>2</v>
      </c>
      <c r="C92" s="1">
        <v>1</v>
      </c>
      <c r="D92" s="2">
        <v>7</v>
      </c>
      <c r="E92" s="5">
        <v>536.78</v>
      </c>
      <c r="F92" s="5">
        <v>486.1</v>
      </c>
      <c r="G92" s="5">
        <v>123.63</v>
      </c>
      <c r="H92" s="5">
        <v>528.26</v>
      </c>
      <c r="I92" s="5">
        <v>725.83</v>
      </c>
      <c r="J92" s="5">
        <v>125.29</v>
      </c>
      <c r="K92" s="6">
        <f t="shared" si="12"/>
        <v>532.52</v>
      </c>
      <c r="L92" s="6">
        <f t="shared" si="13"/>
        <v>8.5199999999999818</v>
      </c>
      <c r="M92" s="6">
        <f t="shared" si="14"/>
        <v>605.96500000000003</v>
      </c>
      <c r="N92" s="5">
        <f t="shared" si="15"/>
        <v>88.008466922222894</v>
      </c>
      <c r="O92" s="6">
        <f t="shared" si="16"/>
        <v>-239.73000000000002</v>
      </c>
      <c r="P92" s="6">
        <f t="shared" si="17"/>
        <v>176.01693384444579</v>
      </c>
      <c r="Q92" s="6">
        <f t="shared" si="18"/>
        <v>-1.3337025374217033E-2</v>
      </c>
      <c r="R92" s="9">
        <f t="shared" si="19"/>
        <v>1.4103756643061962</v>
      </c>
      <c r="S92" s="9">
        <f t="shared" si="20"/>
        <v>248.25</v>
      </c>
      <c r="T92">
        <f t="shared" si="21"/>
        <v>239.73000000000002</v>
      </c>
      <c r="U92" s="9">
        <f t="shared" si="22"/>
        <v>1.361971230630914</v>
      </c>
      <c r="V92" s="9">
        <f t="shared" si="23"/>
        <v>0.83452197917396687</v>
      </c>
      <c r="W92" s="9">
        <f t="shared" si="24"/>
        <v>73.44500000000005</v>
      </c>
      <c r="X92">
        <f t="shared" si="25"/>
        <v>605.96500000000003</v>
      </c>
      <c r="Y92" s="9">
        <f t="shared" si="26"/>
        <v>6.8853034394465595</v>
      </c>
      <c r="Z92" s="10">
        <f t="shared" si="27"/>
        <v>0.18481071397513726</v>
      </c>
      <c r="AA92">
        <f t="shared" si="28"/>
        <v>8.5199999999999818</v>
      </c>
    </row>
    <row r="93" spans="1:27">
      <c r="A93" s="1">
        <f t="shared" si="11"/>
        <v>1004002</v>
      </c>
      <c r="B93" s="1">
        <v>2</v>
      </c>
      <c r="C93" s="1">
        <v>4</v>
      </c>
      <c r="D93" s="2">
        <v>1</v>
      </c>
      <c r="E93" s="5">
        <v>3865.47</v>
      </c>
      <c r="F93" s="5">
        <v>3724.88</v>
      </c>
      <c r="G93" s="5">
        <v>160.71</v>
      </c>
      <c r="H93" s="5">
        <v>3922.13</v>
      </c>
      <c r="I93" s="5">
        <v>3748.01</v>
      </c>
      <c r="J93" s="5">
        <v>153.18</v>
      </c>
      <c r="K93" s="6">
        <f t="shared" si="12"/>
        <v>3893.8</v>
      </c>
      <c r="L93" s="6">
        <f t="shared" si="13"/>
        <v>-56.660000000000309</v>
      </c>
      <c r="M93" s="6">
        <f t="shared" si="14"/>
        <v>3736.4450000000002</v>
      </c>
      <c r="N93" s="5">
        <f t="shared" si="15"/>
        <v>111.0088020158762</v>
      </c>
      <c r="O93" s="6">
        <f t="shared" si="16"/>
        <v>-23.130000000000109</v>
      </c>
      <c r="P93" s="6">
        <f t="shared" si="17"/>
        <v>222.0176040317524</v>
      </c>
      <c r="Q93" s="6">
        <f t="shared" si="18"/>
        <v>4.7950996084715217E-2</v>
      </c>
      <c r="R93" s="9">
        <f t="shared" si="19"/>
        <v>0.15102406021463427</v>
      </c>
      <c r="S93" s="9">
        <f t="shared" si="20"/>
        <v>33.5300000000002</v>
      </c>
      <c r="T93">
        <f t="shared" si="21"/>
        <v>23.130000000000109</v>
      </c>
      <c r="U93" s="9">
        <f t="shared" si="22"/>
        <v>0.10418092790827575</v>
      </c>
      <c r="V93" s="9">
        <f t="shared" si="23"/>
        <v>1.417500208474419</v>
      </c>
      <c r="W93" s="9">
        <f t="shared" si="24"/>
        <v>157.35500000000002</v>
      </c>
      <c r="X93">
        <f t="shared" si="25"/>
        <v>3736.4450000000002</v>
      </c>
      <c r="Y93" s="9">
        <f t="shared" si="26"/>
        <v>33.658997594313497</v>
      </c>
      <c r="Z93" s="10">
        <f t="shared" si="27"/>
        <v>0.18710157669031011</v>
      </c>
      <c r="AA93">
        <f t="shared" si="28"/>
        <v>56.660000000000309</v>
      </c>
    </row>
    <row r="94" spans="1:27">
      <c r="A94" s="1">
        <f t="shared" si="11"/>
        <v>5003002</v>
      </c>
      <c r="B94" s="1">
        <v>2</v>
      </c>
      <c r="C94" s="1">
        <v>3</v>
      </c>
      <c r="D94" s="2">
        <v>5</v>
      </c>
      <c r="E94" s="5">
        <v>826.71</v>
      </c>
      <c r="F94" s="5">
        <v>1127.04</v>
      </c>
      <c r="G94" s="5">
        <v>140.44999999999999</v>
      </c>
      <c r="H94" s="5">
        <v>882.21</v>
      </c>
      <c r="I94" s="5">
        <v>1180.5</v>
      </c>
      <c r="J94" s="5">
        <v>136.36000000000001</v>
      </c>
      <c r="K94" s="6">
        <f t="shared" si="12"/>
        <v>854.46</v>
      </c>
      <c r="L94" s="6">
        <f t="shared" si="13"/>
        <v>-55.5</v>
      </c>
      <c r="M94" s="6">
        <f t="shared" si="14"/>
        <v>1153.77</v>
      </c>
      <c r="N94" s="5">
        <f t="shared" si="15"/>
        <v>97.877796384062506</v>
      </c>
      <c r="O94" s="6">
        <f t="shared" si="16"/>
        <v>-53.460000000000036</v>
      </c>
      <c r="P94" s="6">
        <f t="shared" si="17"/>
        <v>195.75559276812501</v>
      </c>
      <c r="Q94" s="6">
        <f t="shared" si="18"/>
        <v>2.9544505527926673E-2</v>
      </c>
      <c r="R94" s="9">
        <f t="shared" si="19"/>
        <v>1.0421158196059151E-2</v>
      </c>
      <c r="S94" s="9">
        <f t="shared" si="20"/>
        <v>2.0399999999999636</v>
      </c>
      <c r="T94">
        <f t="shared" si="21"/>
        <v>53.460000000000036</v>
      </c>
      <c r="U94" s="9">
        <f t="shared" si="22"/>
        <v>0.27309564566731986</v>
      </c>
      <c r="V94" s="9">
        <f t="shared" si="23"/>
        <v>3.0579969212377645</v>
      </c>
      <c r="W94" s="9">
        <f t="shared" si="24"/>
        <v>299.30999999999995</v>
      </c>
      <c r="X94">
        <f t="shared" si="25"/>
        <v>1153.77</v>
      </c>
      <c r="Y94" s="9">
        <f t="shared" si="26"/>
        <v>11.787862443007237</v>
      </c>
      <c r="Z94" s="10">
        <f t="shared" si="27"/>
        <v>0.18822061523648254</v>
      </c>
      <c r="AA94">
        <f t="shared" si="28"/>
        <v>55.5</v>
      </c>
    </row>
    <row r="95" spans="1:27">
      <c r="A95" s="1">
        <f t="shared" si="11"/>
        <v>6003001</v>
      </c>
      <c r="B95" s="1">
        <v>1</v>
      </c>
      <c r="C95" s="1">
        <v>3</v>
      </c>
      <c r="D95" s="2">
        <v>6</v>
      </c>
      <c r="E95" s="5">
        <v>5222.17</v>
      </c>
      <c r="F95" s="5">
        <v>4916.22</v>
      </c>
      <c r="G95" s="5">
        <v>176.75</v>
      </c>
      <c r="H95" s="5">
        <v>5315.76</v>
      </c>
      <c r="I95" s="5">
        <v>5477.59</v>
      </c>
      <c r="J95" s="5">
        <v>179.85</v>
      </c>
      <c r="K95" s="6">
        <f t="shared" si="12"/>
        <v>5268.9650000000001</v>
      </c>
      <c r="L95" s="6">
        <f t="shared" si="13"/>
        <v>-93.590000000000146</v>
      </c>
      <c r="M95" s="6">
        <f t="shared" si="14"/>
        <v>5196.9050000000007</v>
      </c>
      <c r="N95" s="5">
        <f t="shared" si="15"/>
        <v>126.08190294407838</v>
      </c>
      <c r="O95" s="6">
        <f t="shared" si="16"/>
        <v>-561.36999999999989</v>
      </c>
      <c r="P95" s="6">
        <f t="shared" si="17"/>
        <v>252.16380588815676</v>
      </c>
      <c r="Q95" s="6">
        <f t="shared" si="18"/>
        <v>-1.7385113542424068E-2</v>
      </c>
      <c r="R95" s="9">
        <f t="shared" si="19"/>
        <v>1.8550640063208601</v>
      </c>
      <c r="S95" s="9">
        <f t="shared" si="20"/>
        <v>467.77999999999975</v>
      </c>
      <c r="T95">
        <f t="shared" si="21"/>
        <v>561.36999999999989</v>
      </c>
      <c r="U95" s="9">
        <f t="shared" si="22"/>
        <v>2.2262116405753591</v>
      </c>
      <c r="V95" s="9">
        <f t="shared" si="23"/>
        <v>0.57153325193672366</v>
      </c>
      <c r="W95" s="9">
        <f t="shared" si="24"/>
        <v>72.059999999999491</v>
      </c>
      <c r="X95">
        <f t="shared" si="25"/>
        <v>5196.9050000000007</v>
      </c>
      <c r="Y95" s="9">
        <f t="shared" si="26"/>
        <v>41.218484799559263</v>
      </c>
      <c r="Z95" s="10">
        <f t="shared" si="27"/>
        <v>0.18836135484753766</v>
      </c>
      <c r="AA95">
        <f t="shared" si="28"/>
        <v>93.590000000000146</v>
      </c>
    </row>
    <row r="96" spans="1:27">
      <c r="A96" s="1">
        <f t="shared" si="11"/>
        <v>8001001</v>
      </c>
      <c r="B96" s="1">
        <v>1</v>
      </c>
      <c r="C96" s="1">
        <v>1</v>
      </c>
      <c r="D96" s="2">
        <v>8</v>
      </c>
      <c r="E96" s="5">
        <v>9578.2000000000007</v>
      </c>
      <c r="F96" s="5">
        <v>9421.5</v>
      </c>
      <c r="G96" s="5">
        <v>208.19</v>
      </c>
      <c r="H96" s="5">
        <v>9623.68</v>
      </c>
      <c r="I96" s="5">
        <v>10132.94</v>
      </c>
      <c r="J96" s="5">
        <v>208.85</v>
      </c>
      <c r="K96" s="6">
        <f t="shared" si="12"/>
        <v>9600.94</v>
      </c>
      <c r="L96" s="6">
        <f t="shared" si="13"/>
        <v>-45.479999999999563</v>
      </c>
      <c r="M96" s="6">
        <f t="shared" si="14"/>
        <v>9777.2200000000012</v>
      </c>
      <c r="N96" s="5">
        <f t="shared" si="15"/>
        <v>147.44609065689059</v>
      </c>
      <c r="O96" s="6">
        <f t="shared" si="16"/>
        <v>-711.44000000000051</v>
      </c>
      <c r="P96" s="6">
        <f t="shared" si="17"/>
        <v>294.89218131378118</v>
      </c>
      <c r="Q96" s="6">
        <f t="shared" si="18"/>
        <v>-3.1651560857025637E-3</v>
      </c>
      <c r="R96" s="9">
        <f t="shared" si="19"/>
        <v>2.2583169110590409</v>
      </c>
      <c r="S96" s="9">
        <f t="shared" si="20"/>
        <v>665.96000000000095</v>
      </c>
      <c r="T96">
        <f t="shared" si="21"/>
        <v>711.44000000000051</v>
      </c>
      <c r="U96" s="9">
        <f t="shared" si="22"/>
        <v>2.4125427701421152</v>
      </c>
      <c r="V96" s="9">
        <f t="shared" si="23"/>
        <v>1.195555604184902</v>
      </c>
      <c r="W96" s="9">
        <f t="shared" si="24"/>
        <v>176.28000000000065</v>
      </c>
      <c r="X96">
        <f t="shared" si="25"/>
        <v>9777.2200000000012</v>
      </c>
      <c r="Y96" s="9">
        <f t="shared" si="26"/>
        <v>66.310472908717188</v>
      </c>
      <c r="Z96" s="10">
        <f t="shared" si="27"/>
        <v>0.19039957983146916</v>
      </c>
      <c r="AA96">
        <f t="shared" si="28"/>
        <v>45.479999999999563</v>
      </c>
    </row>
    <row r="97" spans="1:27">
      <c r="A97" s="1">
        <f t="shared" si="11"/>
        <v>2004002</v>
      </c>
      <c r="B97" s="1">
        <v>2</v>
      </c>
      <c r="C97" s="1">
        <v>4</v>
      </c>
      <c r="D97" s="2">
        <v>2</v>
      </c>
      <c r="E97" s="5">
        <v>3970.29</v>
      </c>
      <c r="F97" s="5">
        <v>3999.14</v>
      </c>
      <c r="G97" s="5">
        <v>161.59</v>
      </c>
      <c r="H97" s="5">
        <v>3875.26</v>
      </c>
      <c r="I97" s="5">
        <v>3746.35</v>
      </c>
      <c r="J97" s="5">
        <v>159.71</v>
      </c>
      <c r="K97" s="6">
        <f t="shared" si="12"/>
        <v>3922.7750000000001</v>
      </c>
      <c r="L97" s="6">
        <f t="shared" si="13"/>
        <v>95.029999999999745</v>
      </c>
      <c r="M97" s="6">
        <f t="shared" si="14"/>
        <v>3872.7449999999999</v>
      </c>
      <c r="N97" s="5">
        <f t="shared" si="15"/>
        <v>113.59864897964236</v>
      </c>
      <c r="O97" s="6">
        <f t="shared" si="16"/>
        <v>252.78999999999996</v>
      </c>
      <c r="P97" s="6">
        <f t="shared" si="17"/>
        <v>227.19729795928473</v>
      </c>
      <c r="Q97" s="6">
        <f t="shared" si="18"/>
        <v>1.170205811926113E-2</v>
      </c>
      <c r="R97" s="9">
        <f t="shared" si="19"/>
        <v>0.6943744552290928</v>
      </c>
      <c r="S97" s="9">
        <f t="shared" si="20"/>
        <v>157.76000000000022</v>
      </c>
      <c r="T97">
        <f t="shared" si="21"/>
        <v>252.78999999999996</v>
      </c>
      <c r="U97" s="9">
        <f t="shared" si="22"/>
        <v>1.1126452747043745</v>
      </c>
      <c r="V97" s="9">
        <f t="shared" si="23"/>
        <v>0.44041016728082666</v>
      </c>
      <c r="W97" s="9">
        <f t="shared" si="24"/>
        <v>50.0300000000002</v>
      </c>
      <c r="X97">
        <f t="shared" si="25"/>
        <v>3872.7449999999999</v>
      </c>
      <c r="Y97" s="9">
        <f t="shared" si="26"/>
        <v>34.091470583369542</v>
      </c>
      <c r="Z97" s="10">
        <f t="shared" si="27"/>
        <v>0.19115438786488789</v>
      </c>
      <c r="AA97">
        <f t="shared" si="28"/>
        <v>95.029999999999745</v>
      </c>
    </row>
    <row r="98" spans="1:27">
      <c r="A98" s="1">
        <f t="shared" si="11"/>
        <v>4004001</v>
      </c>
      <c r="B98" s="1">
        <v>1</v>
      </c>
      <c r="C98" s="1">
        <v>4</v>
      </c>
      <c r="D98" s="2">
        <v>4</v>
      </c>
      <c r="E98" s="5">
        <v>31996.71</v>
      </c>
      <c r="F98" s="5">
        <v>32041.73</v>
      </c>
      <c r="G98" s="5">
        <v>344.32</v>
      </c>
      <c r="H98" s="5">
        <v>31958.3</v>
      </c>
      <c r="I98" s="5">
        <v>31574.560000000001</v>
      </c>
      <c r="J98" s="5">
        <v>339.01</v>
      </c>
      <c r="K98" s="6">
        <f t="shared" si="12"/>
        <v>31977.504999999997</v>
      </c>
      <c r="L98" s="6">
        <f t="shared" si="13"/>
        <v>38.409999999999854</v>
      </c>
      <c r="M98" s="6">
        <f t="shared" si="14"/>
        <v>31808.145</v>
      </c>
      <c r="N98" s="5">
        <f t="shared" si="15"/>
        <v>241.60093258305108</v>
      </c>
      <c r="O98" s="6">
        <f t="shared" si="16"/>
        <v>467.16999999999825</v>
      </c>
      <c r="P98" s="6">
        <f t="shared" si="17"/>
        <v>483.20186516610215</v>
      </c>
      <c r="Q98" s="6">
        <f t="shared" si="18"/>
        <v>1.5540600810010404E-2</v>
      </c>
      <c r="R98" s="9">
        <f t="shared" si="19"/>
        <v>0.88733101196248654</v>
      </c>
      <c r="S98" s="9">
        <f t="shared" si="20"/>
        <v>428.7599999999984</v>
      </c>
      <c r="T98">
        <f t="shared" si="21"/>
        <v>467.16999999999825</v>
      </c>
      <c r="U98" s="9">
        <f t="shared" si="22"/>
        <v>0.96682159916623478</v>
      </c>
      <c r="V98" s="9">
        <f t="shared" si="23"/>
        <v>0.70099067163898021</v>
      </c>
      <c r="W98" s="9">
        <f t="shared" si="24"/>
        <v>169.35999999999694</v>
      </c>
      <c r="X98">
        <f t="shared" si="25"/>
        <v>31808.145</v>
      </c>
      <c r="Y98" s="9">
        <f t="shared" si="26"/>
        <v>131.65572110970993</v>
      </c>
      <c r="Z98" s="10">
        <f t="shared" si="27"/>
        <v>0.19262398604535208</v>
      </c>
      <c r="AA98">
        <f t="shared" si="28"/>
        <v>38.409999999999854</v>
      </c>
    </row>
    <row r="99" spans="1:27">
      <c r="A99" s="1">
        <f t="shared" si="11"/>
        <v>3004002</v>
      </c>
      <c r="B99" s="1">
        <v>2</v>
      </c>
      <c r="C99" s="1">
        <v>4</v>
      </c>
      <c r="D99" s="2">
        <v>3</v>
      </c>
      <c r="E99" s="5">
        <v>2430.17</v>
      </c>
      <c r="F99" s="5">
        <v>2917.04</v>
      </c>
      <c r="G99" s="5">
        <v>153.72999999999999</v>
      </c>
      <c r="H99" s="5">
        <v>2511.94</v>
      </c>
      <c r="I99" s="5">
        <v>2331.88</v>
      </c>
      <c r="J99" s="5">
        <v>149.53</v>
      </c>
      <c r="K99" s="6">
        <f t="shared" si="12"/>
        <v>2471.0550000000003</v>
      </c>
      <c r="L99" s="6">
        <f t="shared" si="13"/>
        <v>-81.769999999999982</v>
      </c>
      <c r="M99" s="6">
        <f t="shared" si="14"/>
        <v>2624.46</v>
      </c>
      <c r="N99" s="5">
        <f t="shared" si="15"/>
        <v>107.22888346896092</v>
      </c>
      <c r="O99" s="6">
        <f t="shared" si="16"/>
        <v>585.15999999999985</v>
      </c>
      <c r="P99" s="6">
        <f t="shared" si="17"/>
        <v>214.45776693792183</v>
      </c>
      <c r="Q99" s="6">
        <f t="shared" si="18"/>
        <v>2.7693692263523455E-2</v>
      </c>
      <c r="R99" s="9">
        <f t="shared" si="19"/>
        <v>3.1098430685098628</v>
      </c>
      <c r="S99" s="9">
        <f t="shared" si="20"/>
        <v>666.92999999999984</v>
      </c>
      <c r="T99">
        <f t="shared" si="21"/>
        <v>585.15999999999985</v>
      </c>
      <c r="U99" s="9">
        <f t="shared" si="22"/>
        <v>2.7285558753830705</v>
      </c>
      <c r="V99" s="9">
        <f t="shared" si="23"/>
        <v>1.4306313283995467</v>
      </c>
      <c r="W99" s="9">
        <f t="shared" si="24"/>
        <v>153.40499999999975</v>
      </c>
      <c r="X99">
        <f t="shared" si="25"/>
        <v>2624.46</v>
      </c>
      <c r="Y99" s="9">
        <f t="shared" si="26"/>
        <v>24.47530847189779</v>
      </c>
      <c r="Z99" s="10">
        <f t="shared" si="27"/>
        <v>0.19772455588520108</v>
      </c>
      <c r="AA99">
        <f t="shared" si="28"/>
        <v>81.769999999999982</v>
      </c>
    </row>
    <row r="100" spans="1:27">
      <c r="A100" s="1">
        <f t="shared" si="11"/>
        <v>7002002</v>
      </c>
      <c r="B100" s="1">
        <v>2</v>
      </c>
      <c r="C100" s="1">
        <v>2</v>
      </c>
      <c r="D100" s="2">
        <v>7</v>
      </c>
      <c r="E100" s="5">
        <v>3046.89</v>
      </c>
      <c r="F100" s="5">
        <v>3663.79</v>
      </c>
      <c r="G100" s="5">
        <v>160.59</v>
      </c>
      <c r="H100" s="5">
        <v>3048.99</v>
      </c>
      <c r="I100" s="5">
        <v>3633.9</v>
      </c>
      <c r="J100" s="5">
        <v>157.16</v>
      </c>
      <c r="K100" s="6">
        <f t="shared" si="12"/>
        <v>3047.9399999999996</v>
      </c>
      <c r="L100" s="6">
        <f t="shared" si="13"/>
        <v>-2.0999999999999091</v>
      </c>
      <c r="M100" s="6">
        <f t="shared" si="14"/>
        <v>3648.8450000000003</v>
      </c>
      <c r="N100" s="5">
        <f t="shared" si="15"/>
        <v>112.34813494224103</v>
      </c>
      <c r="O100" s="6">
        <f t="shared" si="16"/>
        <v>29.889999999999873</v>
      </c>
      <c r="P100" s="6">
        <f t="shared" si="17"/>
        <v>224.69626988448206</v>
      </c>
      <c r="Q100" s="6">
        <f t="shared" si="18"/>
        <v>2.1586784375441832E-2</v>
      </c>
      <c r="R100" s="9">
        <f t="shared" si="19"/>
        <v>0.14236996464803828</v>
      </c>
      <c r="S100" s="9">
        <f t="shared" si="20"/>
        <v>31.989999999999782</v>
      </c>
      <c r="T100">
        <f t="shared" si="21"/>
        <v>29.889999999999873</v>
      </c>
      <c r="U100" s="9">
        <f t="shared" si="22"/>
        <v>0.13302401510878009</v>
      </c>
      <c r="V100" s="9">
        <f t="shared" si="23"/>
        <v>5.3485979122744682</v>
      </c>
      <c r="W100" s="9">
        <f t="shared" si="24"/>
        <v>600.90500000000065</v>
      </c>
      <c r="X100">
        <f t="shared" si="25"/>
        <v>3648.8450000000003</v>
      </c>
      <c r="Y100" s="9">
        <f t="shared" si="26"/>
        <v>32.478020234834311</v>
      </c>
      <c r="Z100" s="10">
        <f t="shared" si="27"/>
        <v>0.19806817008292876</v>
      </c>
      <c r="AA100">
        <f t="shared" si="28"/>
        <v>2.0999999999999091</v>
      </c>
    </row>
    <row r="101" spans="1:27">
      <c r="A101" s="1">
        <f t="shared" si="11"/>
        <v>6003002</v>
      </c>
      <c r="B101" s="1">
        <v>2</v>
      </c>
      <c r="C101" s="1">
        <v>3</v>
      </c>
      <c r="D101" s="2">
        <v>6</v>
      </c>
      <c r="E101" s="5">
        <v>7407.73</v>
      </c>
      <c r="F101" s="5">
        <v>7775.27</v>
      </c>
      <c r="G101" s="5">
        <v>204.98</v>
      </c>
      <c r="H101" s="5">
        <v>7462.19</v>
      </c>
      <c r="I101" s="5">
        <v>7081.87</v>
      </c>
      <c r="J101" s="5">
        <v>199.66</v>
      </c>
      <c r="K101" s="6">
        <f t="shared" si="12"/>
        <v>7434.9599999999991</v>
      </c>
      <c r="L101" s="6">
        <f t="shared" si="13"/>
        <v>-54.460000000000036</v>
      </c>
      <c r="M101" s="6">
        <f t="shared" si="14"/>
        <v>7428.57</v>
      </c>
      <c r="N101" s="5">
        <f t="shared" si="15"/>
        <v>143.07420801807712</v>
      </c>
      <c r="O101" s="6">
        <f t="shared" si="16"/>
        <v>693.40000000000055</v>
      </c>
      <c r="P101" s="6">
        <f t="shared" si="17"/>
        <v>286.14841603615423</v>
      </c>
      <c r="Q101" s="6">
        <f t="shared" si="18"/>
        <v>2.629043378068701E-2</v>
      </c>
      <c r="R101" s="9">
        <f t="shared" si="19"/>
        <v>2.6135388423939769</v>
      </c>
      <c r="S101" s="9">
        <f t="shared" si="20"/>
        <v>747.86000000000058</v>
      </c>
      <c r="T101">
        <f t="shared" si="21"/>
        <v>693.40000000000055</v>
      </c>
      <c r="U101" s="9">
        <f t="shared" si="22"/>
        <v>2.4232180265236587</v>
      </c>
      <c r="V101" s="9">
        <f t="shared" si="23"/>
        <v>4.4662137841029008E-2</v>
      </c>
      <c r="W101" s="9">
        <f t="shared" si="24"/>
        <v>6.3899999999994179</v>
      </c>
      <c r="X101">
        <f t="shared" si="25"/>
        <v>7428.57</v>
      </c>
      <c r="Y101" s="9">
        <f t="shared" si="26"/>
        <v>51.921098169289998</v>
      </c>
      <c r="Z101" s="10">
        <f t="shared" si="27"/>
        <v>0.20260306019406518</v>
      </c>
      <c r="AA101">
        <f t="shared" si="28"/>
        <v>54.460000000000036</v>
      </c>
    </row>
    <row r="102" spans="1:27">
      <c r="A102" s="1">
        <f t="shared" si="11"/>
        <v>8002001</v>
      </c>
      <c r="B102" s="1">
        <v>1</v>
      </c>
      <c r="C102" s="1">
        <v>2</v>
      </c>
      <c r="D102" s="2">
        <v>8</v>
      </c>
      <c r="E102" s="5">
        <v>896.77</v>
      </c>
      <c r="F102" s="5">
        <v>782.83</v>
      </c>
      <c r="G102" s="5">
        <v>136.13</v>
      </c>
      <c r="H102" s="5">
        <v>923.08</v>
      </c>
      <c r="I102" s="5">
        <v>1027.21</v>
      </c>
      <c r="J102" s="5">
        <v>133.04</v>
      </c>
      <c r="K102" s="6">
        <f t="shared" si="12"/>
        <v>909.92499999999995</v>
      </c>
      <c r="L102" s="6">
        <f t="shared" si="13"/>
        <v>-26.310000000000059</v>
      </c>
      <c r="M102" s="6">
        <f t="shared" si="14"/>
        <v>905.02</v>
      </c>
      <c r="N102" s="5">
        <f t="shared" si="15"/>
        <v>95.17223662917668</v>
      </c>
      <c r="O102" s="6">
        <f t="shared" si="16"/>
        <v>-244.38</v>
      </c>
      <c r="P102" s="6">
        <f t="shared" si="17"/>
        <v>190.34447325835336</v>
      </c>
      <c r="Q102" s="6">
        <f t="shared" si="18"/>
        <v>2.2956442695642142E-2</v>
      </c>
      <c r="R102" s="9">
        <f t="shared" si="19"/>
        <v>1.1456597413470204</v>
      </c>
      <c r="S102" s="9">
        <f t="shared" si="20"/>
        <v>218.06999999999994</v>
      </c>
      <c r="T102">
        <f t="shared" si="21"/>
        <v>244.38</v>
      </c>
      <c r="U102" s="9">
        <f t="shared" si="22"/>
        <v>1.2838828247369418</v>
      </c>
      <c r="V102" s="9">
        <f t="shared" si="23"/>
        <v>5.1538139416766222E-2</v>
      </c>
      <c r="W102" s="9">
        <f t="shared" si="24"/>
        <v>4.9049999999999727</v>
      </c>
      <c r="X102">
        <f t="shared" si="25"/>
        <v>905.02</v>
      </c>
      <c r="Y102" s="9">
        <f t="shared" si="26"/>
        <v>9.509285817525388</v>
      </c>
      <c r="Z102" s="10">
        <f t="shared" si="27"/>
        <v>0.20329289215316898</v>
      </c>
      <c r="AA102">
        <f t="shared" si="28"/>
        <v>26.310000000000059</v>
      </c>
    </row>
    <row r="103" spans="1:27">
      <c r="A103" s="1">
        <f t="shared" si="11"/>
        <v>5004001</v>
      </c>
      <c r="B103" s="1">
        <v>1</v>
      </c>
      <c r="C103" s="1">
        <v>4</v>
      </c>
      <c r="D103" s="2">
        <v>5</v>
      </c>
      <c r="E103" s="5">
        <v>17614.599999999999</v>
      </c>
      <c r="F103" s="5">
        <v>17614.25</v>
      </c>
      <c r="G103" s="5">
        <v>278.25</v>
      </c>
      <c r="H103" s="5">
        <v>17298.27</v>
      </c>
      <c r="I103" s="5">
        <v>17001.09</v>
      </c>
      <c r="J103" s="5">
        <v>269.83</v>
      </c>
      <c r="K103" s="6">
        <f t="shared" si="12"/>
        <v>17456.434999999998</v>
      </c>
      <c r="L103" s="6">
        <f t="shared" si="13"/>
        <v>316.32999999999811</v>
      </c>
      <c r="M103" s="6">
        <f t="shared" si="14"/>
        <v>17307.669999999998</v>
      </c>
      <c r="N103" s="5">
        <f t="shared" si="15"/>
        <v>193.79840775919703</v>
      </c>
      <c r="O103" s="6">
        <f t="shared" si="16"/>
        <v>613.15999999999985</v>
      </c>
      <c r="P103" s="6">
        <f t="shared" si="17"/>
        <v>387.59681551839407</v>
      </c>
      <c r="Q103" s="6">
        <f t="shared" si="18"/>
        <v>3.0718191642996242E-2</v>
      </c>
      <c r="R103" s="9">
        <f t="shared" si="19"/>
        <v>0.76582156538877744</v>
      </c>
      <c r="S103" s="9">
        <f t="shared" si="20"/>
        <v>296.83000000000175</v>
      </c>
      <c r="T103">
        <f t="shared" si="21"/>
        <v>613.15999999999985</v>
      </c>
      <c r="U103" s="9">
        <f t="shared" si="22"/>
        <v>1.5819531416426236</v>
      </c>
      <c r="V103" s="9">
        <f t="shared" si="23"/>
        <v>0.76762756577879843</v>
      </c>
      <c r="W103" s="9">
        <f t="shared" si="24"/>
        <v>148.76499999999942</v>
      </c>
      <c r="X103">
        <f t="shared" si="25"/>
        <v>17307.669999999998</v>
      </c>
      <c r="Y103" s="9">
        <f t="shared" si="26"/>
        <v>89.307596487095665</v>
      </c>
      <c r="Z103" s="10">
        <f t="shared" si="27"/>
        <v>0.20421312396611535</v>
      </c>
      <c r="AA103">
        <f t="shared" si="28"/>
        <v>316.32999999999811</v>
      </c>
    </row>
    <row r="104" spans="1:27">
      <c r="A104" s="1">
        <f t="shared" si="11"/>
        <v>8001002</v>
      </c>
      <c r="B104" s="1">
        <v>2</v>
      </c>
      <c r="C104" s="1">
        <v>1</v>
      </c>
      <c r="D104" s="2">
        <v>8</v>
      </c>
      <c r="E104" s="5">
        <v>11251.11</v>
      </c>
      <c r="F104" s="5">
        <v>11726.71</v>
      </c>
      <c r="G104" s="5">
        <v>230.1</v>
      </c>
      <c r="H104" s="5">
        <v>11010.25</v>
      </c>
      <c r="I104" s="5">
        <v>11536.79</v>
      </c>
      <c r="J104" s="5">
        <v>223.46</v>
      </c>
      <c r="K104" s="6">
        <f t="shared" si="12"/>
        <v>11130.68</v>
      </c>
      <c r="L104" s="6">
        <f t="shared" si="13"/>
        <v>240.86000000000058</v>
      </c>
      <c r="M104" s="6">
        <f t="shared" si="14"/>
        <v>11631.75</v>
      </c>
      <c r="N104" s="5">
        <f t="shared" si="15"/>
        <v>160.37485900227628</v>
      </c>
      <c r="O104" s="6">
        <f t="shared" si="16"/>
        <v>189.91999999999825</v>
      </c>
      <c r="P104" s="6">
        <f t="shared" si="17"/>
        <v>320.74971800455256</v>
      </c>
      <c r="Q104" s="6">
        <f t="shared" si="18"/>
        <v>2.9273204017742378E-2</v>
      </c>
      <c r="R104" s="9">
        <f t="shared" si="19"/>
        <v>0.15881541632182919</v>
      </c>
      <c r="S104" s="9">
        <f t="shared" si="20"/>
        <v>50.940000000002328</v>
      </c>
      <c r="T104">
        <f t="shared" si="21"/>
        <v>189.91999999999825</v>
      </c>
      <c r="U104" s="9">
        <f t="shared" si="22"/>
        <v>0.59211275751551129</v>
      </c>
      <c r="V104" s="9">
        <f t="shared" si="23"/>
        <v>3.1243675169366028</v>
      </c>
      <c r="W104" s="9">
        <f t="shared" si="24"/>
        <v>501.06999999999971</v>
      </c>
      <c r="X104">
        <f t="shared" si="25"/>
        <v>11631.75</v>
      </c>
      <c r="Y104" s="9">
        <f t="shared" si="26"/>
        <v>72.528512713048769</v>
      </c>
      <c r="Z104" s="10">
        <f t="shared" si="27"/>
        <v>0.20449938875214271</v>
      </c>
      <c r="AA104">
        <f t="shared" si="28"/>
        <v>240.86000000000058</v>
      </c>
    </row>
    <row r="105" spans="1:27">
      <c r="A105" s="1">
        <f t="shared" si="11"/>
        <v>7003001</v>
      </c>
      <c r="B105" s="1">
        <v>1</v>
      </c>
      <c r="C105" s="1">
        <v>3</v>
      </c>
      <c r="D105" s="2">
        <v>7</v>
      </c>
      <c r="E105" s="5">
        <v>3265.5</v>
      </c>
      <c r="F105" s="5">
        <v>3661.02</v>
      </c>
      <c r="G105" s="5">
        <v>167.35</v>
      </c>
      <c r="H105" s="5">
        <v>3214.29</v>
      </c>
      <c r="I105" s="5">
        <v>2993.3</v>
      </c>
      <c r="J105" s="5">
        <v>162.03</v>
      </c>
      <c r="K105" s="6">
        <f t="shared" si="12"/>
        <v>3239.895</v>
      </c>
      <c r="L105" s="6">
        <f t="shared" si="13"/>
        <v>51.210000000000036</v>
      </c>
      <c r="M105" s="6">
        <f t="shared" si="14"/>
        <v>3327.16</v>
      </c>
      <c r="N105" s="5">
        <f t="shared" si="15"/>
        <v>116.46860456792638</v>
      </c>
      <c r="O105" s="6">
        <f t="shared" si="16"/>
        <v>667.7199999999998</v>
      </c>
      <c r="P105" s="6">
        <f t="shared" si="17"/>
        <v>232.93720913585275</v>
      </c>
      <c r="Q105" s="6">
        <f t="shared" si="18"/>
        <v>3.2294690136702692E-2</v>
      </c>
      <c r="R105" s="9">
        <f t="shared" si="19"/>
        <v>2.6466789152627013</v>
      </c>
      <c r="S105" s="9">
        <f t="shared" si="20"/>
        <v>616.50999999999976</v>
      </c>
      <c r="T105">
        <f t="shared" si="21"/>
        <v>667.7199999999998</v>
      </c>
      <c r="U105" s="9">
        <f t="shared" si="22"/>
        <v>2.8665235686350767</v>
      </c>
      <c r="V105" s="9">
        <f t="shared" si="23"/>
        <v>0.74925771046827916</v>
      </c>
      <c r="W105" s="9">
        <f t="shared" si="24"/>
        <v>87.264999999999873</v>
      </c>
      <c r="X105">
        <f t="shared" si="25"/>
        <v>3327.16</v>
      </c>
      <c r="Y105" s="9">
        <f t="shared" si="26"/>
        <v>28.567011791229508</v>
      </c>
      <c r="Z105" s="10">
        <f t="shared" si="27"/>
        <v>0.20523888520453426</v>
      </c>
      <c r="AA105">
        <f t="shared" si="28"/>
        <v>51.210000000000036</v>
      </c>
    </row>
    <row r="106" spans="1:27">
      <c r="A106" s="1">
        <f t="shared" si="11"/>
        <v>4004002</v>
      </c>
      <c r="B106" s="1">
        <v>2</v>
      </c>
      <c r="C106" s="1">
        <v>4</v>
      </c>
      <c r="D106" s="2">
        <v>4</v>
      </c>
      <c r="E106" s="5">
        <v>2295.21</v>
      </c>
      <c r="F106" s="5">
        <v>2502.66</v>
      </c>
      <c r="G106" s="5">
        <v>156.94</v>
      </c>
      <c r="H106" s="5">
        <v>2269.4499999999998</v>
      </c>
      <c r="I106" s="5">
        <v>2353.2399999999998</v>
      </c>
      <c r="J106" s="5">
        <v>154.4</v>
      </c>
      <c r="K106" s="6">
        <f t="shared" si="12"/>
        <v>2282.33</v>
      </c>
      <c r="L106" s="6">
        <f t="shared" si="13"/>
        <v>25.760000000000218</v>
      </c>
      <c r="M106" s="6">
        <f t="shared" si="14"/>
        <v>2427.9499999999998</v>
      </c>
      <c r="N106" s="5">
        <f t="shared" si="15"/>
        <v>110.07897574014758</v>
      </c>
      <c r="O106" s="6">
        <f t="shared" si="16"/>
        <v>149.42000000000007</v>
      </c>
      <c r="P106" s="6">
        <f t="shared" si="17"/>
        <v>220.15795148029517</v>
      </c>
      <c r="Q106" s="6">
        <f t="shared" si="18"/>
        <v>1.6315481177949915E-2</v>
      </c>
      <c r="R106" s="9">
        <f t="shared" si="19"/>
        <v>0.56168763911789854</v>
      </c>
      <c r="S106" s="9">
        <f t="shared" si="20"/>
        <v>123.65999999999985</v>
      </c>
      <c r="T106">
        <f t="shared" si="21"/>
        <v>149.42000000000007</v>
      </c>
      <c r="U106" s="9">
        <f t="shared" si="22"/>
        <v>0.67869454178389566</v>
      </c>
      <c r="V106" s="9">
        <f t="shared" si="23"/>
        <v>1.3228684135265798</v>
      </c>
      <c r="W106" s="9">
        <f t="shared" si="24"/>
        <v>145.61999999999989</v>
      </c>
      <c r="X106">
        <f t="shared" si="25"/>
        <v>2427.9499999999998</v>
      </c>
      <c r="Y106" s="9">
        <f t="shared" si="26"/>
        <v>22.056437059619981</v>
      </c>
      <c r="Z106" s="10">
        <f t="shared" si="27"/>
        <v>0.2065720213388057</v>
      </c>
      <c r="AA106">
        <f t="shared" si="28"/>
        <v>25.760000000000218</v>
      </c>
    </row>
    <row r="107" spans="1:27">
      <c r="A107" s="1">
        <f t="shared" si="11"/>
        <v>1005001</v>
      </c>
      <c r="B107" s="1">
        <v>1</v>
      </c>
      <c r="C107" s="1">
        <v>5</v>
      </c>
      <c r="D107" s="2">
        <v>1</v>
      </c>
      <c r="E107" s="5">
        <v>9950.68</v>
      </c>
      <c r="F107" s="5">
        <v>9423.93</v>
      </c>
      <c r="G107" s="5">
        <v>213.06</v>
      </c>
      <c r="H107" s="5">
        <v>9894.92</v>
      </c>
      <c r="I107" s="5">
        <v>9026.49</v>
      </c>
      <c r="J107" s="5">
        <v>207.63</v>
      </c>
      <c r="K107" s="6">
        <f t="shared" si="12"/>
        <v>9922.7999999999993</v>
      </c>
      <c r="L107" s="6">
        <f t="shared" si="13"/>
        <v>55.760000000000218</v>
      </c>
      <c r="M107" s="6">
        <f t="shared" si="14"/>
        <v>9225.2099999999991</v>
      </c>
      <c r="N107" s="5">
        <f t="shared" si="15"/>
        <v>148.74876512092462</v>
      </c>
      <c r="O107" s="6">
        <f t="shared" si="16"/>
        <v>397.44000000000051</v>
      </c>
      <c r="P107" s="6">
        <f t="shared" si="17"/>
        <v>297.49753024184923</v>
      </c>
      <c r="Q107" s="6">
        <f t="shared" si="18"/>
        <v>2.5810432917801565E-2</v>
      </c>
      <c r="R107" s="9">
        <f t="shared" si="19"/>
        <v>1.1485137363064262</v>
      </c>
      <c r="S107" s="9">
        <f t="shared" si="20"/>
        <v>341.68000000000029</v>
      </c>
      <c r="T107">
        <f t="shared" si="21"/>
        <v>397.44000000000051</v>
      </c>
      <c r="U107" s="9">
        <f t="shared" si="22"/>
        <v>1.3359438637251997</v>
      </c>
      <c r="V107" s="9">
        <f t="shared" si="23"/>
        <v>4.689719604951998</v>
      </c>
      <c r="W107" s="9">
        <f t="shared" si="24"/>
        <v>697.59000000000015</v>
      </c>
      <c r="X107">
        <f t="shared" si="25"/>
        <v>9225.2099999999991</v>
      </c>
      <c r="Y107" s="9">
        <f t="shared" si="26"/>
        <v>62.018733348814074</v>
      </c>
      <c r="Z107" s="10">
        <f t="shared" si="27"/>
        <v>0.21134568838753248</v>
      </c>
      <c r="AA107">
        <f t="shared" si="28"/>
        <v>55.760000000000218</v>
      </c>
    </row>
    <row r="108" spans="1:27">
      <c r="A108" s="1">
        <f t="shared" si="11"/>
        <v>9001001</v>
      </c>
      <c r="B108" s="1">
        <v>1</v>
      </c>
      <c r="C108" s="1">
        <v>1</v>
      </c>
      <c r="D108" s="2">
        <v>9</v>
      </c>
      <c r="E108" s="5">
        <v>3074.5</v>
      </c>
      <c r="F108" s="5">
        <v>3010.01</v>
      </c>
      <c r="G108" s="5">
        <v>157.16</v>
      </c>
      <c r="H108" s="5">
        <v>3008.74</v>
      </c>
      <c r="I108" s="5">
        <v>3024.29</v>
      </c>
      <c r="J108" s="5">
        <v>156.16999999999999</v>
      </c>
      <c r="K108" s="6">
        <f t="shared" si="12"/>
        <v>3041.62</v>
      </c>
      <c r="L108" s="6">
        <f t="shared" si="13"/>
        <v>65.760000000000218</v>
      </c>
      <c r="M108" s="6">
        <f t="shared" si="14"/>
        <v>3017.15</v>
      </c>
      <c r="N108" s="5">
        <f t="shared" si="15"/>
        <v>110.77943683283463</v>
      </c>
      <c r="O108" s="6">
        <f t="shared" si="16"/>
        <v>-14.279999999999745</v>
      </c>
      <c r="P108" s="6">
        <f t="shared" si="17"/>
        <v>221.55887366566927</v>
      </c>
      <c r="Q108" s="6">
        <f t="shared" si="18"/>
        <v>6.3191530769902996E-3</v>
      </c>
      <c r="R108" s="9">
        <f t="shared" si="19"/>
        <v>0.36125838101515062</v>
      </c>
      <c r="S108" s="9">
        <f t="shared" si="20"/>
        <v>80.039999999999964</v>
      </c>
      <c r="T108">
        <f t="shared" si="21"/>
        <v>14.279999999999745</v>
      </c>
      <c r="U108" s="9">
        <f t="shared" si="22"/>
        <v>6.445239481379636E-2</v>
      </c>
      <c r="V108" s="9">
        <f t="shared" si="23"/>
        <v>0.22088936990106614</v>
      </c>
      <c r="W108" s="9">
        <f t="shared" si="24"/>
        <v>24.4699999999998</v>
      </c>
      <c r="X108">
        <f t="shared" si="25"/>
        <v>3017.15</v>
      </c>
      <c r="Y108" s="9">
        <f t="shared" si="26"/>
        <v>27.235650281855627</v>
      </c>
      <c r="Z108" s="10">
        <f t="shared" si="27"/>
        <v>0.21198820721917527</v>
      </c>
      <c r="AA108">
        <f t="shared" si="28"/>
        <v>65.760000000000218</v>
      </c>
    </row>
    <row r="109" spans="1:27">
      <c r="A109" s="1">
        <f t="shared" si="11"/>
        <v>2005001</v>
      </c>
      <c r="B109" s="1">
        <v>1</v>
      </c>
      <c r="C109" s="1">
        <v>5</v>
      </c>
      <c r="D109" s="2">
        <v>2</v>
      </c>
      <c r="E109" s="5">
        <v>7227.3</v>
      </c>
      <c r="F109" s="5">
        <v>7070.14</v>
      </c>
      <c r="G109" s="5">
        <v>194.35</v>
      </c>
      <c r="H109" s="5">
        <v>7068.24</v>
      </c>
      <c r="I109" s="5">
        <v>6580.16</v>
      </c>
      <c r="J109" s="5">
        <v>189.26</v>
      </c>
      <c r="K109" s="6">
        <f t="shared" si="12"/>
        <v>7147.77</v>
      </c>
      <c r="L109" s="6">
        <f t="shared" si="13"/>
        <v>159.0600000000004</v>
      </c>
      <c r="M109" s="6">
        <f t="shared" si="14"/>
        <v>6825.15</v>
      </c>
      <c r="N109" s="5">
        <f t="shared" si="15"/>
        <v>135.63855471435841</v>
      </c>
      <c r="O109" s="6">
        <f t="shared" si="16"/>
        <v>489.98000000000047</v>
      </c>
      <c r="P109" s="6">
        <f t="shared" si="17"/>
        <v>271.27710942871681</v>
      </c>
      <c r="Q109" s="6">
        <f t="shared" si="18"/>
        <v>2.6532697388518194E-2</v>
      </c>
      <c r="R109" s="9">
        <f t="shared" si="19"/>
        <v>1.2198596508820276</v>
      </c>
      <c r="S109" s="9">
        <f t="shared" si="20"/>
        <v>330.92000000000007</v>
      </c>
      <c r="T109">
        <f t="shared" si="21"/>
        <v>489.98000000000047</v>
      </c>
      <c r="U109" s="9">
        <f t="shared" si="22"/>
        <v>1.806197364133858</v>
      </c>
      <c r="V109" s="9">
        <f t="shared" si="23"/>
        <v>2.378527260773363</v>
      </c>
      <c r="W109" s="9">
        <f t="shared" si="24"/>
        <v>322.6200000000008</v>
      </c>
      <c r="X109">
        <f t="shared" si="25"/>
        <v>6825.15</v>
      </c>
      <c r="Y109" s="9">
        <f t="shared" si="26"/>
        <v>50.318657658754191</v>
      </c>
      <c r="Z109" s="10">
        <f t="shared" si="27"/>
        <v>0.21494185260204673</v>
      </c>
      <c r="AA109">
        <f t="shared" si="28"/>
        <v>159.0600000000004</v>
      </c>
    </row>
    <row r="110" spans="1:27">
      <c r="A110" s="1">
        <f t="shared" si="11"/>
        <v>8002002</v>
      </c>
      <c r="B110" s="1">
        <v>2</v>
      </c>
      <c r="C110" s="1">
        <v>2</v>
      </c>
      <c r="D110" s="2">
        <v>8</v>
      </c>
      <c r="E110" s="5">
        <v>1274.45</v>
      </c>
      <c r="F110" s="5">
        <v>1106.45</v>
      </c>
      <c r="G110" s="5">
        <v>137.68</v>
      </c>
      <c r="H110" s="5">
        <v>1363.28</v>
      </c>
      <c r="I110" s="5">
        <v>1165</v>
      </c>
      <c r="J110" s="5">
        <v>140.56</v>
      </c>
      <c r="K110" s="6">
        <f t="shared" si="12"/>
        <v>1318.865</v>
      </c>
      <c r="L110" s="6">
        <f t="shared" si="13"/>
        <v>-88.829999999999927</v>
      </c>
      <c r="M110" s="6">
        <f t="shared" si="14"/>
        <v>1135.7249999999999</v>
      </c>
      <c r="N110" s="5">
        <f t="shared" si="15"/>
        <v>98.377965012496588</v>
      </c>
      <c r="O110" s="6">
        <f t="shared" si="16"/>
        <v>-58.549999999999955</v>
      </c>
      <c r="P110" s="6">
        <f t="shared" si="17"/>
        <v>196.75593002499318</v>
      </c>
      <c r="Q110" s="6">
        <f t="shared" si="18"/>
        <v>-2.0699334919299157E-2</v>
      </c>
      <c r="R110" s="9">
        <f t="shared" si="19"/>
        <v>0.15389625103626414</v>
      </c>
      <c r="S110" s="9">
        <f t="shared" si="20"/>
        <v>30.279999999999973</v>
      </c>
      <c r="T110">
        <f t="shared" si="21"/>
        <v>58.549999999999955</v>
      </c>
      <c r="U110" s="9">
        <f t="shared" si="22"/>
        <v>0.29757679980757157</v>
      </c>
      <c r="V110" s="9">
        <f t="shared" si="23"/>
        <v>1.8615957341335176</v>
      </c>
      <c r="W110" s="9">
        <f t="shared" si="24"/>
        <v>183.1400000000001</v>
      </c>
      <c r="X110">
        <f t="shared" si="25"/>
        <v>1135.7249999999999</v>
      </c>
      <c r="Y110" s="9">
        <f t="shared" si="26"/>
        <v>11.544505925241825</v>
      </c>
      <c r="Z110" s="10">
        <f t="shared" si="27"/>
        <v>0.2165548429382266</v>
      </c>
      <c r="AA110">
        <f t="shared" si="28"/>
        <v>88.829999999999927</v>
      </c>
    </row>
    <row r="111" spans="1:27">
      <c r="A111" s="1">
        <f t="shared" si="11"/>
        <v>5004002</v>
      </c>
      <c r="B111" s="1">
        <v>2</v>
      </c>
      <c r="C111" s="1">
        <v>4</v>
      </c>
      <c r="D111" s="2">
        <v>5</v>
      </c>
      <c r="E111" s="5">
        <v>10367.52</v>
      </c>
      <c r="F111" s="5">
        <v>11547.63</v>
      </c>
      <c r="G111" s="5">
        <v>239.62</v>
      </c>
      <c r="H111" s="5">
        <v>10408.07</v>
      </c>
      <c r="I111" s="5">
        <v>10552.19</v>
      </c>
      <c r="J111" s="5">
        <v>236.08</v>
      </c>
      <c r="K111" s="6">
        <f t="shared" si="12"/>
        <v>10387.795</v>
      </c>
      <c r="L111" s="6">
        <f t="shared" si="13"/>
        <v>-40.549999999999272</v>
      </c>
      <c r="M111" s="6">
        <f t="shared" si="14"/>
        <v>11049.91</v>
      </c>
      <c r="N111" s="5">
        <f t="shared" si="15"/>
        <v>168.1900047565253</v>
      </c>
      <c r="O111" s="6">
        <f t="shared" si="16"/>
        <v>995.43999999999869</v>
      </c>
      <c r="P111" s="6">
        <f t="shared" si="17"/>
        <v>336.3800095130506</v>
      </c>
      <c r="Q111" s="6">
        <f t="shared" si="18"/>
        <v>1.488250566071978E-2</v>
      </c>
      <c r="R111" s="9">
        <f t="shared" si="19"/>
        <v>3.0798203540683486</v>
      </c>
      <c r="S111" s="9">
        <f t="shared" si="20"/>
        <v>1035.989999999998</v>
      </c>
      <c r="T111">
        <f t="shared" si="21"/>
        <v>995.43999999999869</v>
      </c>
      <c r="U111" s="9">
        <f t="shared" si="22"/>
        <v>2.9592721679299983</v>
      </c>
      <c r="V111" s="9">
        <f t="shared" si="23"/>
        <v>3.9367083731193699</v>
      </c>
      <c r="W111" s="9">
        <f t="shared" si="24"/>
        <v>662.11499999999978</v>
      </c>
      <c r="X111">
        <f t="shared" si="25"/>
        <v>11049.91</v>
      </c>
      <c r="Y111" s="9">
        <f t="shared" si="26"/>
        <v>65.698969543380642</v>
      </c>
      <c r="Z111" s="10">
        <f t="shared" si="27"/>
        <v>0.21741895041601134</v>
      </c>
      <c r="AA111">
        <f t="shared" si="28"/>
        <v>40.549999999999272</v>
      </c>
    </row>
    <row r="112" spans="1:27">
      <c r="A112" s="1">
        <f t="shared" si="11"/>
        <v>6004001</v>
      </c>
      <c r="B112" s="1">
        <v>1</v>
      </c>
      <c r="C112" s="1">
        <v>4</v>
      </c>
      <c r="D112" s="2">
        <v>6</v>
      </c>
      <c r="E112" s="5">
        <v>9582.69</v>
      </c>
      <c r="F112" s="5">
        <v>9671.52</v>
      </c>
      <c r="G112" s="5">
        <v>228.33</v>
      </c>
      <c r="H112" s="5">
        <v>9614.86</v>
      </c>
      <c r="I112" s="5">
        <v>10041.19</v>
      </c>
      <c r="J112" s="5">
        <v>230.32</v>
      </c>
      <c r="K112" s="6">
        <f t="shared" si="12"/>
        <v>9598.7750000000015</v>
      </c>
      <c r="L112" s="6">
        <f t="shared" si="13"/>
        <v>-32.170000000000073</v>
      </c>
      <c r="M112" s="6">
        <f t="shared" si="14"/>
        <v>9856.3549999999996</v>
      </c>
      <c r="N112" s="5">
        <f t="shared" si="15"/>
        <v>162.15878892307995</v>
      </c>
      <c r="O112" s="6">
        <f t="shared" si="16"/>
        <v>-369.67000000000007</v>
      </c>
      <c r="P112" s="6">
        <f t="shared" si="17"/>
        <v>324.31757784615991</v>
      </c>
      <c r="Q112" s="6">
        <f t="shared" si="18"/>
        <v>-8.6774775459851228E-3</v>
      </c>
      <c r="R112" s="9">
        <f t="shared" si="19"/>
        <v>1.0406466471579692</v>
      </c>
      <c r="S112" s="9">
        <f t="shared" si="20"/>
        <v>337.5</v>
      </c>
      <c r="T112">
        <f t="shared" si="21"/>
        <v>369.67000000000007</v>
      </c>
      <c r="U112" s="9">
        <f t="shared" si="22"/>
        <v>1.1398395438663307</v>
      </c>
      <c r="V112" s="9">
        <f t="shared" si="23"/>
        <v>1.5884430422219127</v>
      </c>
      <c r="W112" s="9">
        <f t="shared" si="24"/>
        <v>257.57999999999811</v>
      </c>
      <c r="X112">
        <f t="shared" si="25"/>
        <v>9856.3549999999996</v>
      </c>
      <c r="Y112" s="9">
        <f t="shared" si="26"/>
        <v>60.782120201177399</v>
      </c>
      <c r="Z112" s="10">
        <f t="shared" si="27"/>
        <v>0.21754080077079793</v>
      </c>
      <c r="AA112">
        <f t="shared" si="28"/>
        <v>32.170000000000073</v>
      </c>
    </row>
    <row r="113" spans="1:27">
      <c r="A113" s="1">
        <f t="shared" si="11"/>
        <v>7003002</v>
      </c>
      <c r="B113" s="1">
        <v>2</v>
      </c>
      <c r="C113" s="1">
        <v>3</v>
      </c>
      <c r="D113" s="2">
        <v>7</v>
      </c>
      <c r="E113" s="5">
        <v>1595.9</v>
      </c>
      <c r="F113" s="5">
        <v>1858.18</v>
      </c>
      <c r="G113" s="5">
        <v>143.33000000000001</v>
      </c>
      <c r="H113" s="5">
        <v>1526.4</v>
      </c>
      <c r="I113" s="5">
        <v>1447.67</v>
      </c>
      <c r="J113" s="5">
        <v>145.76</v>
      </c>
      <c r="K113" s="6">
        <f t="shared" si="12"/>
        <v>1561.15</v>
      </c>
      <c r="L113" s="6">
        <f t="shared" si="13"/>
        <v>69.5</v>
      </c>
      <c r="M113" s="6">
        <f t="shared" si="14"/>
        <v>1652.9250000000002</v>
      </c>
      <c r="N113" s="5">
        <f t="shared" si="15"/>
        <v>102.21236043160339</v>
      </c>
      <c r="O113" s="6">
        <f t="shared" si="16"/>
        <v>410.51</v>
      </c>
      <c r="P113" s="6">
        <f t="shared" si="17"/>
        <v>204.42472086320677</v>
      </c>
      <c r="Q113" s="6">
        <f t="shared" si="18"/>
        <v>-1.6810185887393282E-2</v>
      </c>
      <c r="R113" s="9">
        <f t="shared" si="19"/>
        <v>1.6681446283015393</v>
      </c>
      <c r="S113" s="9">
        <f t="shared" si="20"/>
        <v>341.01</v>
      </c>
      <c r="T113">
        <f t="shared" si="21"/>
        <v>410.51</v>
      </c>
      <c r="U113" s="9">
        <f t="shared" si="22"/>
        <v>2.0081230795697045</v>
      </c>
      <c r="V113" s="9">
        <f t="shared" si="23"/>
        <v>0.89788553568736362</v>
      </c>
      <c r="W113" s="9">
        <f t="shared" si="24"/>
        <v>91.775000000000091</v>
      </c>
      <c r="X113">
        <f t="shared" si="25"/>
        <v>1652.9250000000002</v>
      </c>
      <c r="Y113" s="9">
        <f t="shared" si="26"/>
        <v>16.171478606113148</v>
      </c>
      <c r="Z113" s="10">
        <f t="shared" si="27"/>
        <v>0.21838269162184076</v>
      </c>
      <c r="AA113">
        <f t="shared" si="28"/>
        <v>69.5</v>
      </c>
    </row>
    <row r="114" spans="1:27">
      <c r="A114" s="1">
        <f t="shared" si="11"/>
        <v>3005001</v>
      </c>
      <c r="B114" s="1">
        <v>1</v>
      </c>
      <c r="C114" s="1">
        <v>5</v>
      </c>
      <c r="D114" s="2">
        <v>3</v>
      </c>
      <c r="E114" s="5">
        <v>158.93</v>
      </c>
      <c r="F114" s="5">
        <v>544.76</v>
      </c>
      <c r="G114" s="5">
        <v>125.51</v>
      </c>
      <c r="H114" s="5">
        <v>181.65</v>
      </c>
      <c r="I114" s="5">
        <v>175.76</v>
      </c>
      <c r="J114" s="5">
        <v>123.52</v>
      </c>
      <c r="K114" s="6">
        <f t="shared" si="12"/>
        <v>170.29000000000002</v>
      </c>
      <c r="L114" s="6">
        <f t="shared" si="13"/>
        <v>-22.72</v>
      </c>
      <c r="M114" s="6">
        <f t="shared" si="14"/>
        <v>360.26</v>
      </c>
      <c r="N114" s="5">
        <f t="shared" si="15"/>
        <v>88.048211935280094</v>
      </c>
      <c r="O114" s="6">
        <f t="shared" si="16"/>
        <v>369</v>
      </c>
      <c r="P114" s="6">
        <f t="shared" si="17"/>
        <v>176.09642387056019</v>
      </c>
      <c r="Q114" s="6">
        <f t="shared" si="18"/>
        <v>1.5980989714898187E-2</v>
      </c>
      <c r="R114" s="9">
        <f t="shared" si="19"/>
        <v>2.2244631173653708</v>
      </c>
      <c r="S114" s="9">
        <f t="shared" si="20"/>
        <v>391.72</v>
      </c>
      <c r="T114">
        <f t="shared" si="21"/>
        <v>369</v>
      </c>
      <c r="U114" s="9">
        <f t="shared" si="22"/>
        <v>2.0954428936684923</v>
      </c>
      <c r="V114" s="9">
        <f t="shared" si="23"/>
        <v>2.1575679485647883</v>
      </c>
      <c r="W114" s="9">
        <f t="shared" si="24"/>
        <v>189.96999999999997</v>
      </c>
      <c r="X114">
        <f t="shared" si="25"/>
        <v>360.26</v>
      </c>
      <c r="Y114" s="9">
        <f t="shared" si="26"/>
        <v>4.0916219884716041</v>
      </c>
      <c r="Z114" s="10">
        <f t="shared" si="27"/>
        <v>0.22080534413822503</v>
      </c>
      <c r="AA114">
        <f t="shared" si="28"/>
        <v>22.72</v>
      </c>
    </row>
    <row r="115" spans="1:27">
      <c r="A115" s="1">
        <f t="shared" si="11"/>
        <v>8003001</v>
      </c>
      <c r="B115" s="1">
        <v>1</v>
      </c>
      <c r="C115" s="1">
        <v>3</v>
      </c>
      <c r="D115" s="2">
        <v>8</v>
      </c>
      <c r="E115" s="5">
        <v>6046.46</v>
      </c>
      <c r="F115" s="5">
        <v>6123.73</v>
      </c>
      <c r="G115" s="5">
        <v>200</v>
      </c>
      <c r="H115" s="5">
        <v>6121.68</v>
      </c>
      <c r="I115" s="5">
        <v>6163.9</v>
      </c>
      <c r="J115" s="5">
        <v>199.66</v>
      </c>
      <c r="K115" s="6">
        <f t="shared" si="12"/>
        <v>6084.07</v>
      </c>
      <c r="L115" s="6">
        <f t="shared" si="13"/>
        <v>-75.220000000000255</v>
      </c>
      <c r="M115" s="6">
        <f t="shared" si="14"/>
        <v>6143.8149999999996</v>
      </c>
      <c r="N115" s="5">
        <f t="shared" si="15"/>
        <v>141.3011992164256</v>
      </c>
      <c r="O115" s="6">
        <f t="shared" si="16"/>
        <v>-40.170000000000073</v>
      </c>
      <c r="P115" s="6">
        <f t="shared" si="17"/>
        <v>282.6023984328512</v>
      </c>
      <c r="Q115" s="6">
        <f t="shared" si="18"/>
        <v>1.7014449979084556E-3</v>
      </c>
      <c r="R115" s="9">
        <f t="shared" si="19"/>
        <v>0.12402584052494646</v>
      </c>
      <c r="S115" s="9">
        <f t="shared" si="20"/>
        <v>35.050000000000182</v>
      </c>
      <c r="T115">
        <f t="shared" si="21"/>
        <v>40.170000000000073</v>
      </c>
      <c r="U115" s="9">
        <f t="shared" si="22"/>
        <v>0.14214316730063004</v>
      </c>
      <c r="V115" s="9">
        <f t="shared" si="23"/>
        <v>0.42282019070829524</v>
      </c>
      <c r="W115" s="9">
        <f t="shared" si="24"/>
        <v>59.744999999999891</v>
      </c>
      <c r="X115">
        <f t="shared" si="25"/>
        <v>6143.8149999999996</v>
      </c>
      <c r="Y115" s="9">
        <f t="shared" si="26"/>
        <v>43.480275001698715</v>
      </c>
      <c r="Z115" s="10">
        <f t="shared" si="27"/>
        <v>0.22313224778144461</v>
      </c>
      <c r="AA115">
        <f t="shared" si="28"/>
        <v>75.220000000000255</v>
      </c>
    </row>
    <row r="116" spans="1:27">
      <c r="A116" s="1">
        <f t="shared" si="11"/>
        <v>9002001</v>
      </c>
      <c r="B116" s="1">
        <v>1</v>
      </c>
      <c r="C116" s="1">
        <v>2</v>
      </c>
      <c r="D116" s="2">
        <v>9</v>
      </c>
      <c r="E116" s="5">
        <v>4781.2700000000004</v>
      </c>
      <c r="F116" s="5">
        <v>4630.2299999999996</v>
      </c>
      <c r="G116" s="5">
        <v>178.08</v>
      </c>
      <c r="H116" s="5">
        <v>4767.99</v>
      </c>
      <c r="I116" s="5">
        <v>4558.18</v>
      </c>
      <c r="J116" s="5">
        <v>175.87</v>
      </c>
      <c r="K116" s="6">
        <f t="shared" si="12"/>
        <v>4774.63</v>
      </c>
      <c r="L116" s="6">
        <f t="shared" si="13"/>
        <v>13.280000000000655</v>
      </c>
      <c r="M116" s="6">
        <f t="shared" si="14"/>
        <v>4594.2049999999999</v>
      </c>
      <c r="N116" s="5">
        <f t="shared" si="15"/>
        <v>125.14266189034018</v>
      </c>
      <c r="O116" s="6">
        <f t="shared" si="16"/>
        <v>72.049999999999272</v>
      </c>
      <c r="P116" s="6">
        <f t="shared" si="17"/>
        <v>250.28532378068036</v>
      </c>
      <c r="Q116" s="6">
        <f t="shared" si="18"/>
        <v>1.2487152681897392E-2</v>
      </c>
      <c r="R116" s="9">
        <f t="shared" si="19"/>
        <v>0.23481201019799908</v>
      </c>
      <c r="S116" s="9">
        <f t="shared" si="20"/>
        <v>58.769999999998618</v>
      </c>
      <c r="T116">
        <f t="shared" si="21"/>
        <v>72.049999999999272</v>
      </c>
      <c r="U116" s="9">
        <f t="shared" si="22"/>
        <v>0.28787145371390266</v>
      </c>
      <c r="V116" s="9">
        <f t="shared" si="23"/>
        <v>1.4417545325838022</v>
      </c>
      <c r="W116" s="9">
        <f t="shared" si="24"/>
        <v>180.42500000000018</v>
      </c>
      <c r="X116">
        <f t="shared" si="25"/>
        <v>4594.2049999999999</v>
      </c>
      <c r="Y116" s="9">
        <f t="shared" si="26"/>
        <v>36.711741068971371</v>
      </c>
      <c r="Z116" s="10">
        <f t="shared" si="27"/>
        <v>0.22364033625444224</v>
      </c>
      <c r="AA116">
        <f t="shared" si="28"/>
        <v>13.280000000000655</v>
      </c>
    </row>
    <row r="117" spans="1:27">
      <c r="A117" s="1">
        <f t="shared" si="11"/>
        <v>1005002</v>
      </c>
      <c r="B117" s="1">
        <v>2</v>
      </c>
      <c r="C117" s="1">
        <v>5</v>
      </c>
      <c r="D117" s="2">
        <v>1</v>
      </c>
      <c r="E117" s="5">
        <v>4998.8599999999997</v>
      </c>
      <c r="F117" s="5">
        <v>5060.22</v>
      </c>
      <c r="G117" s="5">
        <v>175.98</v>
      </c>
      <c r="H117" s="5">
        <v>5047.59</v>
      </c>
      <c r="I117" s="5">
        <v>5120.76</v>
      </c>
      <c r="J117" s="5">
        <v>176.2</v>
      </c>
      <c r="K117" s="6">
        <f t="shared" si="12"/>
        <v>5023.2250000000004</v>
      </c>
      <c r="L117" s="6">
        <f t="shared" si="13"/>
        <v>-48.730000000000473</v>
      </c>
      <c r="M117" s="6">
        <f t="shared" si="14"/>
        <v>5090.49</v>
      </c>
      <c r="N117" s="5">
        <f t="shared" si="15"/>
        <v>124.51445739350912</v>
      </c>
      <c r="O117" s="6">
        <f t="shared" si="16"/>
        <v>-60.539999999999964</v>
      </c>
      <c r="P117" s="6">
        <f t="shared" si="17"/>
        <v>249.02891478701824</v>
      </c>
      <c r="Q117" s="6">
        <f t="shared" si="18"/>
        <v>-1.2493606346206669E-3</v>
      </c>
      <c r="R117" s="9">
        <f t="shared" si="19"/>
        <v>4.742421180327587E-2</v>
      </c>
      <c r="S117" s="9">
        <f t="shared" si="20"/>
        <v>11.809999999999491</v>
      </c>
      <c r="T117">
        <f t="shared" si="21"/>
        <v>60.539999999999964</v>
      </c>
      <c r="U117" s="9">
        <f t="shared" si="22"/>
        <v>0.2431042999636277</v>
      </c>
      <c r="V117" s="9">
        <f t="shared" si="23"/>
        <v>0.54021839237044222</v>
      </c>
      <c r="W117" s="9">
        <f t="shared" si="24"/>
        <v>67.264999999999418</v>
      </c>
      <c r="X117">
        <f t="shared" si="25"/>
        <v>5090.49</v>
      </c>
      <c r="Y117" s="9">
        <f t="shared" si="26"/>
        <v>40.882722428868448</v>
      </c>
      <c r="Z117" s="10">
        <f t="shared" si="27"/>
        <v>0.22413165773714339</v>
      </c>
      <c r="AA117">
        <f t="shared" si="28"/>
        <v>48.730000000000473</v>
      </c>
    </row>
    <row r="118" spans="1:27">
      <c r="A118" s="1">
        <f t="shared" ref="A118:A181" si="29">1000000*D118+1000*C118+ABS(B118)</f>
        <v>9001002</v>
      </c>
      <c r="B118" s="1">
        <v>2</v>
      </c>
      <c r="C118" s="1">
        <v>1</v>
      </c>
      <c r="D118" s="2">
        <v>9</v>
      </c>
      <c r="E118" s="5">
        <v>2585.5</v>
      </c>
      <c r="F118" s="5">
        <v>2263.04</v>
      </c>
      <c r="G118" s="5">
        <v>150.19</v>
      </c>
      <c r="H118" s="5">
        <v>2593.14</v>
      </c>
      <c r="I118" s="5">
        <v>2369.4</v>
      </c>
      <c r="J118" s="5">
        <v>148.19999999999999</v>
      </c>
      <c r="K118" s="6">
        <f t="shared" ref="K118:K181" si="30" xml:space="preserve"> 0.5*(E118+H118)</f>
        <v>2589.3199999999997</v>
      </c>
      <c r="L118" s="6">
        <f t="shared" ref="L118:L181" si="31">E118-H118</f>
        <v>-7.6399999999998727</v>
      </c>
      <c r="M118" s="6">
        <f t="shared" ref="M118:M181" si="32">0.5*(F118+I118)</f>
        <v>2316.2200000000003</v>
      </c>
      <c r="N118" s="5">
        <f t="shared" ref="N118:N181" si="33">0.5*P118</f>
        <v>105.49914229509166</v>
      </c>
      <c r="O118" s="6">
        <f t="shared" ref="O118:O181" si="34">F118-I118</f>
        <v>-106.36000000000013</v>
      </c>
      <c r="P118" s="6">
        <f t="shared" ref="P118:P181" si="35">SQRT(G118*G118+J118*J118)</f>
        <v>210.99828459018332</v>
      </c>
      <c r="Q118" s="6">
        <f t="shared" ref="Q118:Q181" si="36">(G118*G118-J118*J118)/(G118*G118+J118*J118)</f>
        <v>1.3337655379006053E-2</v>
      </c>
      <c r="R118" s="9">
        <f t="shared" ref="R118:R181" si="37">ABS(O118-L118)/P118</f>
        <v>0.46787110232550772</v>
      </c>
      <c r="S118" s="9">
        <f t="shared" ref="S118:S181" si="38">ABS(O118-L118)</f>
        <v>98.720000000000255</v>
      </c>
      <c r="T118">
        <f t="shared" ref="T118:T181" si="39">ABS(O118)</f>
        <v>106.36000000000013</v>
      </c>
      <c r="U118" s="9">
        <f t="shared" ref="U118:U181" si="40">ABS(O118)/P118</f>
        <v>0.50407992750547947</v>
      </c>
      <c r="V118" s="9">
        <f t="shared" ref="V118:V181" si="41">ABS(M118-K118)/N118</f>
        <v>2.5886466378666038</v>
      </c>
      <c r="W118" s="9">
        <f t="shared" ref="W118:W181" si="42">ABS(M118-K118)</f>
        <v>273.09999999999945</v>
      </c>
      <c r="X118">
        <f t="shared" ref="X118:X181" si="43">ABS(M118)</f>
        <v>2316.2200000000003</v>
      </c>
      <c r="Y118" s="9">
        <f t="shared" ref="Y118:Y181" si="44">ABS(M118)/N118</f>
        <v>21.954870434124491</v>
      </c>
      <c r="Z118" s="10">
        <f t="shared" ref="Z118:Z181" si="45">SQRT(0.001856*B118*B118+0.001692*C118*C118+0.000511*D118*D118)</f>
        <v>0.22473762479834122</v>
      </c>
      <c r="AA118">
        <f t="shared" si="28"/>
        <v>7.6399999999998727</v>
      </c>
    </row>
    <row r="119" spans="1:27">
      <c r="A119" s="1">
        <f t="shared" si="29"/>
        <v>2005002</v>
      </c>
      <c r="B119" s="1">
        <v>2</v>
      </c>
      <c r="C119" s="1">
        <v>5</v>
      </c>
      <c r="D119" s="2">
        <v>2</v>
      </c>
      <c r="E119" s="5">
        <v>1100.23</v>
      </c>
      <c r="F119" s="5">
        <v>919.74</v>
      </c>
      <c r="G119" s="5">
        <v>131.82</v>
      </c>
      <c r="H119" s="5">
        <v>1066.99</v>
      </c>
      <c r="I119" s="5">
        <v>789.8</v>
      </c>
      <c r="J119" s="5">
        <v>130.38</v>
      </c>
      <c r="K119" s="6">
        <f t="shared" si="30"/>
        <v>1083.6100000000001</v>
      </c>
      <c r="L119" s="6">
        <f t="shared" si="31"/>
        <v>33.240000000000009</v>
      </c>
      <c r="M119" s="6">
        <f t="shared" si="32"/>
        <v>854.77</v>
      </c>
      <c r="N119" s="5">
        <f t="shared" si="33"/>
        <v>92.70309703564385</v>
      </c>
      <c r="O119" s="6">
        <f t="shared" si="34"/>
        <v>129.94000000000005</v>
      </c>
      <c r="P119" s="6">
        <f t="shared" si="35"/>
        <v>185.4061940712877</v>
      </c>
      <c r="Q119" s="6">
        <f t="shared" si="36"/>
        <v>1.0983650404901653E-2</v>
      </c>
      <c r="R119" s="9">
        <f t="shared" si="37"/>
        <v>0.5215575481950695</v>
      </c>
      <c r="S119" s="9">
        <f t="shared" si="38"/>
        <v>96.700000000000045</v>
      </c>
      <c r="T119">
        <f t="shared" si="39"/>
        <v>129.94000000000005</v>
      </c>
      <c r="U119" s="9">
        <f t="shared" si="40"/>
        <v>0.70083958441021021</v>
      </c>
      <c r="V119" s="9">
        <f t="shared" si="41"/>
        <v>2.4685259426878949</v>
      </c>
      <c r="W119" s="9">
        <f t="shared" si="42"/>
        <v>228.84000000000015</v>
      </c>
      <c r="X119">
        <f t="shared" si="43"/>
        <v>854.77</v>
      </c>
      <c r="Y119" s="9">
        <f t="shared" si="44"/>
        <v>9.2205117987735132</v>
      </c>
      <c r="Z119" s="10">
        <f t="shared" si="45"/>
        <v>0.22752582271030247</v>
      </c>
      <c r="AA119">
        <f t="shared" ref="AA119:AA182" si="46">ABS(L119)</f>
        <v>33.240000000000009</v>
      </c>
    </row>
    <row r="120" spans="1:27">
      <c r="A120" s="1">
        <f t="shared" si="29"/>
        <v>4005001</v>
      </c>
      <c r="B120" s="1">
        <v>1</v>
      </c>
      <c r="C120" s="1">
        <v>5</v>
      </c>
      <c r="D120" s="2">
        <v>4</v>
      </c>
      <c r="E120" s="5">
        <v>5223.05</v>
      </c>
      <c r="F120" s="5">
        <v>5571</v>
      </c>
      <c r="G120" s="5">
        <v>191.36</v>
      </c>
      <c r="H120" s="5">
        <v>5025.96</v>
      </c>
      <c r="I120" s="5">
        <v>4634.55</v>
      </c>
      <c r="J120" s="5">
        <v>183.39</v>
      </c>
      <c r="K120" s="6">
        <f t="shared" si="30"/>
        <v>5124.5050000000001</v>
      </c>
      <c r="L120" s="6">
        <f t="shared" si="31"/>
        <v>197.09000000000015</v>
      </c>
      <c r="M120" s="6">
        <f t="shared" si="32"/>
        <v>5102.7749999999996</v>
      </c>
      <c r="N120" s="5">
        <f t="shared" si="33"/>
        <v>132.52409375279652</v>
      </c>
      <c r="O120" s="6">
        <f t="shared" si="34"/>
        <v>936.44999999999982</v>
      </c>
      <c r="P120" s="6">
        <f t="shared" si="35"/>
        <v>265.04818750559303</v>
      </c>
      <c r="Q120" s="6">
        <f t="shared" si="36"/>
        <v>4.2515793155798641E-2</v>
      </c>
      <c r="R120" s="9">
        <f t="shared" si="37"/>
        <v>2.7895304886187828</v>
      </c>
      <c r="S120" s="9">
        <f t="shared" si="38"/>
        <v>739.35999999999967</v>
      </c>
      <c r="T120">
        <f t="shared" si="39"/>
        <v>936.44999999999982</v>
      </c>
      <c r="U120" s="9">
        <f t="shared" si="40"/>
        <v>3.5331311216011954</v>
      </c>
      <c r="V120" s="9">
        <f t="shared" si="41"/>
        <v>0.16397018372021072</v>
      </c>
      <c r="W120" s="9">
        <f t="shared" si="42"/>
        <v>21.730000000000473</v>
      </c>
      <c r="X120">
        <f t="shared" si="43"/>
        <v>5102.7749999999996</v>
      </c>
      <c r="Y120" s="9">
        <f t="shared" si="44"/>
        <v>38.504507787983428</v>
      </c>
      <c r="Z120" s="10">
        <f t="shared" si="45"/>
        <v>0.22876188493715466</v>
      </c>
      <c r="AA120">
        <f t="shared" si="46"/>
        <v>197.09000000000015</v>
      </c>
    </row>
    <row r="121" spans="1:27">
      <c r="A121" s="1">
        <f t="shared" si="29"/>
        <v>6004002</v>
      </c>
      <c r="B121" s="1">
        <v>2</v>
      </c>
      <c r="C121" s="1">
        <v>4</v>
      </c>
      <c r="D121" s="2">
        <v>6</v>
      </c>
      <c r="E121" s="5">
        <v>937.23</v>
      </c>
      <c r="F121" s="5">
        <v>864.51</v>
      </c>
      <c r="G121" s="5">
        <v>142.88999999999999</v>
      </c>
      <c r="H121" s="5">
        <v>983.54</v>
      </c>
      <c r="I121" s="5">
        <v>755.38</v>
      </c>
      <c r="J121" s="5">
        <v>137.91</v>
      </c>
      <c r="K121" s="6">
        <f t="shared" si="30"/>
        <v>960.38499999999999</v>
      </c>
      <c r="L121" s="6">
        <f t="shared" si="31"/>
        <v>-46.309999999999945</v>
      </c>
      <c r="M121" s="6">
        <f t="shared" si="32"/>
        <v>809.94499999999994</v>
      </c>
      <c r="N121" s="5">
        <f t="shared" si="33"/>
        <v>99.293403859470942</v>
      </c>
      <c r="O121" s="6">
        <f t="shared" si="34"/>
        <v>109.13</v>
      </c>
      <c r="P121" s="6">
        <f t="shared" si="35"/>
        <v>198.58680771894188</v>
      </c>
      <c r="Q121" s="6">
        <f t="shared" si="36"/>
        <v>3.5458932510315559E-2</v>
      </c>
      <c r="R121" s="9">
        <f t="shared" si="37"/>
        <v>0.78273074523657571</v>
      </c>
      <c r="S121" s="9">
        <f t="shared" si="38"/>
        <v>155.43999999999994</v>
      </c>
      <c r="T121">
        <f t="shared" si="39"/>
        <v>109.13</v>
      </c>
      <c r="U121" s="9">
        <f t="shared" si="40"/>
        <v>0.54953297881927132</v>
      </c>
      <c r="V121" s="9">
        <f t="shared" si="41"/>
        <v>1.5151056782474335</v>
      </c>
      <c r="W121" s="9">
        <f t="shared" si="42"/>
        <v>150.44000000000005</v>
      </c>
      <c r="X121">
        <f t="shared" si="43"/>
        <v>809.94499999999994</v>
      </c>
      <c r="Y121" s="9">
        <f t="shared" si="44"/>
        <v>8.1570876666319929</v>
      </c>
      <c r="Z121" s="10">
        <f t="shared" si="45"/>
        <v>0.22998260803808621</v>
      </c>
      <c r="AA121">
        <f t="shared" si="46"/>
        <v>46.309999999999945</v>
      </c>
    </row>
    <row r="122" spans="1:27">
      <c r="A122" s="1">
        <f t="shared" si="29"/>
        <v>7004001</v>
      </c>
      <c r="B122" s="1">
        <v>1</v>
      </c>
      <c r="C122" s="1">
        <v>4</v>
      </c>
      <c r="D122" s="2">
        <v>7</v>
      </c>
      <c r="E122" s="5">
        <v>10111.68</v>
      </c>
      <c r="F122" s="5">
        <v>10327.290000000001</v>
      </c>
      <c r="G122" s="5">
        <v>240.84</v>
      </c>
      <c r="H122" s="5">
        <v>10056.39</v>
      </c>
      <c r="I122" s="5">
        <v>10286.450000000001</v>
      </c>
      <c r="J122" s="5">
        <v>235.97</v>
      </c>
      <c r="K122" s="6">
        <f t="shared" si="30"/>
        <v>10084.035</v>
      </c>
      <c r="L122" s="6">
        <f t="shared" si="31"/>
        <v>55.290000000000873</v>
      </c>
      <c r="M122" s="6">
        <f t="shared" si="32"/>
        <v>10306.870000000001</v>
      </c>
      <c r="N122" s="5">
        <f t="shared" si="33"/>
        <v>168.58658494969285</v>
      </c>
      <c r="O122" s="6">
        <f t="shared" si="34"/>
        <v>40.840000000000146</v>
      </c>
      <c r="P122" s="6">
        <f t="shared" si="35"/>
        <v>337.1731698993857</v>
      </c>
      <c r="Q122" s="6">
        <f t="shared" si="36"/>
        <v>2.042529315669309E-2</v>
      </c>
      <c r="R122" s="9">
        <f t="shared" si="37"/>
        <v>4.2856316249340616E-2</v>
      </c>
      <c r="S122" s="9">
        <f t="shared" si="38"/>
        <v>14.450000000000728</v>
      </c>
      <c r="T122">
        <f t="shared" si="39"/>
        <v>40.840000000000146</v>
      </c>
      <c r="U122" s="9">
        <f t="shared" si="40"/>
        <v>0.1211247028112795</v>
      </c>
      <c r="V122" s="9">
        <f t="shared" si="41"/>
        <v>1.3217836998507095</v>
      </c>
      <c r="W122" s="9">
        <f t="shared" si="42"/>
        <v>222.83500000000095</v>
      </c>
      <c r="X122">
        <f t="shared" si="43"/>
        <v>10306.870000000001</v>
      </c>
      <c r="Y122" s="9">
        <f t="shared" si="44"/>
        <v>61.136952285234479</v>
      </c>
      <c r="Z122" s="10">
        <f t="shared" si="45"/>
        <v>0.23230798522650914</v>
      </c>
      <c r="AA122">
        <f t="shared" si="46"/>
        <v>55.290000000000873</v>
      </c>
    </row>
    <row r="123" spans="1:27">
      <c r="A123" s="1">
        <f t="shared" si="29"/>
        <v>3005002</v>
      </c>
      <c r="B123" s="1">
        <v>2</v>
      </c>
      <c r="C123" s="1">
        <v>5</v>
      </c>
      <c r="D123" s="2">
        <v>3</v>
      </c>
      <c r="E123" s="5">
        <v>7535.92</v>
      </c>
      <c r="F123" s="5">
        <v>6982.59</v>
      </c>
      <c r="G123" s="5">
        <v>205.97</v>
      </c>
      <c r="H123" s="5">
        <v>7654.97</v>
      </c>
      <c r="I123" s="5">
        <v>7155.8</v>
      </c>
      <c r="J123" s="5">
        <v>205.42</v>
      </c>
      <c r="K123" s="6">
        <f t="shared" si="30"/>
        <v>7595.4449999999997</v>
      </c>
      <c r="L123" s="6">
        <f t="shared" si="31"/>
        <v>-119.05000000000018</v>
      </c>
      <c r="M123" s="6">
        <f t="shared" si="32"/>
        <v>7069.1949999999997</v>
      </c>
      <c r="N123" s="5">
        <f t="shared" si="33"/>
        <v>145.44845934213259</v>
      </c>
      <c r="O123" s="6">
        <f t="shared" si="34"/>
        <v>-173.21000000000004</v>
      </c>
      <c r="P123" s="6">
        <f t="shared" si="35"/>
        <v>290.89691868426519</v>
      </c>
      <c r="Q123" s="6">
        <f t="shared" si="36"/>
        <v>2.6738570064437739E-3</v>
      </c>
      <c r="R123" s="9">
        <f t="shared" si="37"/>
        <v>0.18618279026456186</v>
      </c>
      <c r="S123" s="9">
        <f t="shared" si="38"/>
        <v>54.159999999999854</v>
      </c>
      <c r="T123">
        <f t="shared" si="39"/>
        <v>173.21000000000004</v>
      </c>
      <c r="U123" s="9">
        <f t="shared" si="40"/>
        <v>0.59543428917512653</v>
      </c>
      <c r="V123" s="9">
        <f t="shared" si="41"/>
        <v>3.6181201394655078</v>
      </c>
      <c r="W123" s="9">
        <f t="shared" si="42"/>
        <v>526.25</v>
      </c>
      <c r="X123">
        <f t="shared" si="43"/>
        <v>7069.1949999999997</v>
      </c>
      <c r="Y123" s="9">
        <f t="shared" si="44"/>
        <v>48.602749262344645</v>
      </c>
      <c r="Z123" s="10">
        <f t="shared" si="45"/>
        <v>0.23307294995344266</v>
      </c>
      <c r="AA123">
        <f t="shared" si="46"/>
        <v>119.05000000000018</v>
      </c>
    </row>
    <row r="124" spans="1:27">
      <c r="A124" s="1">
        <f t="shared" si="29"/>
        <v>10001001</v>
      </c>
      <c r="B124" s="1">
        <v>1</v>
      </c>
      <c r="C124" s="1">
        <v>1</v>
      </c>
      <c r="D124" s="2">
        <v>10</v>
      </c>
      <c r="E124" s="5">
        <v>2710.9</v>
      </c>
      <c r="F124" s="5">
        <v>2366.75</v>
      </c>
      <c r="G124" s="5">
        <v>156.28</v>
      </c>
      <c r="H124" s="5">
        <v>2789.94</v>
      </c>
      <c r="I124" s="5">
        <v>2455.29</v>
      </c>
      <c r="J124" s="5">
        <v>152.96</v>
      </c>
      <c r="K124" s="6">
        <f t="shared" si="30"/>
        <v>2750.42</v>
      </c>
      <c r="L124" s="6">
        <f t="shared" si="31"/>
        <v>-79.039999999999964</v>
      </c>
      <c r="M124" s="6">
        <f t="shared" si="32"/>
        <v>2411.02</v>
      </c>
      <c r="N124" s="5">
        <f t="shared" si="33"/>
        <v>109.33915126796988</v>
      </c>
      <c r="O124" s="6">
        <f t="shared" si="34"/>
        <v>-88.539999999999964</v>
      </c>
      <c r="P124" s="6">
        <f t="shared" si="35"/>
        <v>218.67830253593976</v>
      </c>
      <c r="Q124" s="6">
        <f t="shared" si="36"/>
        <v>2.1469521248342699E-2</v>
      </c>
      <c r="R124" s="9">
        <f t="shared" si="37"/>
        <v>4.34428102369172E-2</v>
      </c>
      <c r="S124" s="9">
        <f t="shared" si="38"/>
        <v>9.5</v>
      </c>
      <c r="T124">
        <f t="shared" si="39"/>
        <v>88.539999999999964</v>
      </c>
      <c r="U124" s="9">
        <f t="shared" si="40"/>
        <v>0.40488699140806811</v>
      </c>
      <c r="V124" s="9">
        <f t="shared" si="41"/>
        <v>3.1041031146125686</v>
      </c>
      <c r="W124" s="9">
        <f t="shared" si="42"/>
        <v>339.40000000000009</v>
      </c>
      <c r="X124">
        <f t="shared" si="43"/>
        <v>2411.02</v>
      </c>
      <c r="Y124" s="9">
        <f t="shared" si="44"/>
        <v>22.050838807876232</v>
      </c>
      <c r="Z124" s="10">
        <f t="shared" si="45"/>
        <v>0.23376911686533788</v>
      </c>
      <c r="AA124">
        <f t="shared" si="46"/>
        <v>79.039999999999964</v>
      </c>
    </row>
    <row r="125" spans="1:27">
      <c r="A125" s="1">
        <f t="shared" si="29"/>
        <v>8003002</v>
      </c>
      <c r="B125" s="1">
        <v>2</v>
      </c>
      <c r="C125" s="1">
        <v>3</v>
      </c>
      <c r="D125" s="2">
        <v>8</v>
      </c>
      <c r="E125" s="5">
        <v>5516.53</v>
      </c>
      <c r="F125" s="5">
        <v>5380.85</v>
      </c>
      <c r="G125" s="5">
        <v>192.47</v>
      </c>
      <c r="H125" s="5">
        <v>5357.83</v>
      </c>
      <c r="I125" s="5">
        <v>5161.04</v>
      </c>
      <c r="J125" s="5">
        <v>190.81</v>
      </c>
      <c r="K125" s="6">
        <f t="shared" si="30"/>
        <v>5437.18</v>
      </c>
      <c r="L125" s="6">
        <f t="shared" si="31"/>
        <v>158.69999999999982</v>
      </c>
      <c r="M125" s="6">
        <f t="shared" si="32"/>
        <v>5270.9449999999997</v>
      </c>
      <c r="N125" s="5">
        <f t="shared" si="33"/>
        <v>135.51121448057353</v>
      </c>
      <c r="O125" s="6">
        <f t="shared" si="34"/>
        <v>219.8100000000004</v>
      </c>
      <c r="P125" s="6">
        <f t="shared" si="35"/>
        <v>271.02242896114706</v>
      </c>
      <c r="Q125" s="6">
        <f t="shared" si="36"/>
        <v>8.661912244289147E-3</v>
      </c>
      <c r="R125" s="9">
        <f t="shared" si="37"/>
        <v>0.22547949346569071</v>
      </c>
      <c r="S125" s="9">
        <f t="shared" si="38"/>
        <v>61.110000000000582</v>
      </c>
      <c r="T125">
        <f t="shared" si="39"/>
        <v>219.8100000000004</v>
      </c>
      <c r="U125" s="9">
        <f t="shared" si="40"/>
        <v>0.81103988641291269</v>
      </c>
      <c r="V125" s="9">
        <f t="shared" si="41"/>
        <v>1.226725039969526</v>
      </c>
      <c r="W125" s="9">
        <f t="shared" si="42"/>
        <v>166.23500000000058</v>
      </c>
      <c r="X125">
        <f t="shared" si="43"/>
        <v>5270.9449999999997</v>
      </c>
      <c r="Y125" s="9">
        <f t="shared" si="44"/>
        <v>38.896743861413967</v>
      </c>
      <c r="Z125" s="10">
        <f t="shared" si="45"/>
        <v>0.23527855830908179</v>
      </c>
      <c r="AA125">
        <f t="shared" si="46"/>
        <v>158.69999999999982</v>
      </c>
    </row>
    <row r="126" spans="1:27">
      <c r="A126" s="1">
        <f t="shared" si="29"/>
        <v>9002002</v>
      </c>
      <c r="B126" s="1">
        <v>2</v>
      </c>
      <c r="C126" s="1">
        <v>2</v>
      </c>
      <c r="D126" s="2">
        <v>9</v>
      </c>
      <c r="E126" s="5">
        <v>9083.75</v>
      </c>
      <c r="F126" s="5">
        <v>9758.18</v>
      </c>
      <c r="G126" s="5">
        <v>227.89</v>
      </c>
      <c r="H126" s="5">
        <v>9125.7999999999993</v>
      </c>
      <c r="I126" s="5">
        <v>9233.1299999999992</v>
      </c>
      <c r="J126" s="5">
        <v>221.8</v>
      </c>
      <c r="K126" s="6">
        <f t="shared" si="30"/>
        <v>9104.7749999999996</v>
      </c>
      <c r="L126" s="6">
        <f t="shared" si="31"/>
        <v>-42.049999999999272</v>
      </c>
      <c r="M126" s="6">
        <f t="shared" si="32"/>
        <v>9495.6549999999988</v>
      </c>
      <c r="N126" s="5">
        <f t="shared" si="33"/>
        <v>159.00400317287614</v>
      </c>
      <c r="O126" s="6">
        <f t="shared" si="34"/>
        <v>525.05000000000109</v>
      </c>
      <c r="P126" s="6">
        <f t="shared" si="35"/>
        <v>318.00800634575228</v>
      </c>
      <c r="Q126" s="6">
        <f t="shared" si="36"/>
        <v>2.7080358808046601E-2</v>
      </c>
      <c r="R126" s="9">
        <f t="shared" si="37"/>
        <v>1.7832884351453224</v>
      </c>
      <c r="S126" s="9">
        <f t="shared" si="38"/>
        <v>567.10000000000036</v>
      </c>
      <c r="T126">
        <f t="shared" si="39"/>
        <v>525.05000000000109</v>
      </c>
      <c r="U126" s="9">
        <f t="shared" si="40"/>
        <v>1.6510590599066353</v>
      </c>
      <c r="V126" s="9">
        <f t="shared" si="41"/>
        <v>2.4583028867205141</v>
      </c>
      <c r="W126" s="9">
        <f t="shared" si="42"/>
        <v>390.8799999999992</v>
      </c>
      <c r="X126">
        <f t="shared" si="43"/>
        <v>9495.6549999999988</v>
      </c>
      <c r="Y126" s="9">
        <f t="shared" si="44"/>
        <v>59.719597057414369</v>
      </c>
      <c r="Z126" s="10">
        <f t="shared" si="45"/>
        <v>0.2357604716656293</v>
      </c>
      <c r="AA126">
        <f t="shared" si="46"/>
        <v>42.049999999999272</v>
      </c>
    </row>
    <row r="127" spans="1:27">
      <c r="A127" s="1">
        <f t="shared" si="29"/>
        <v>5005001</v>
      </c>
      <c r="B127" s="1">
        <v>1</v>
      </c>
      <c r="C127" s="1">
        <v>5</v>
      </c>
      <c r="D127" s="2">
        <v>5</v>
      </c>
      <c r="E127" s="5">
        <v>16873.86</v>
      </c>
      <c r="F127" s="5">
        <v>18335.87</v>
      </c>
      <c r="G127" s="5">
        <v>302.82</v>
      </c>
      <c r="H127" s="5">
        <v>17107.52</v>
      </c>
      <c r="I127" s="5">
        <v>17900.900000000001</v>
      </c>
      <c r="J127" s="5">
        <v>296.39999999999998</v>
      </c>
      <c r="K127" s="6">
        <f t="shared" si="30"/>
        <v>16990.690000000002</v>
      </c>
      <c r="L127" s="6">
        <f t="shared" si="31"/>
        <v>-233.65999999999985</v>
      </c>
      <c r="M127" s="6">
        <f t="shared" si="32"/>
        <v>18118.385000000002</v>
      </c>
      <c r="N127" s="5">
        <f t="shared" si="33"/>
        <v>211.86842166778888</v>
      </c>
      <c r="O127" s="6">
        <f t="shared" si="34"/>
        <v>434.96999999999753</v>
      </c>
      <c r="P127" s="6">
        <f t="shared" si="35"/>
        <v>423.73684333557776</v>
      </c>
      <c r="Q127" s="6">
        <f t="shared" si="36"/>
        <v>2.1425396829152205E-2</v>
      </c>
      <c r="R127" s="9">
        <f t="shared" si="37"/>
        <v>1.5779368976666417</v>
      </c>
      <c r="S127" s="9">
        <f t="shared" si="38"/>
        <v>668.62999999999738</v>
      </c>
      <c r="T127">
        <f t="shared" si="39"/>
        <v>434.96999999999753</v>
      </c>
      <c r="U127" s="9">
        <f t="shared" si="40"/>
        <v>1.0265097473611084</v>
      </c>
      <c r="V127" s="9">
        <f t="shared" si="41"/>
        <v>5.3226195349122536</v>
      </c>
      <c r="W127" s="9">
        <f t="shared" si="42"/>
        <v>1127.6949999999997</v>
      </c>
      <c r="X127">
        <f t="shared" si="43"/>
        <v>18118.385000000002</v>
      </c>
      <c r="Y127" s="9">
        <f t="shared" si="44"/>
        <v>85.517156626624384</v>
      </c>
      <c r="Z127" s="10">
        <f t="shared" si="45"/>
        <v>0.2386021793697618</v>
      </c>
      <c r="AA127">
        <f t="shared" si="46"/>
        <v>233.65999999999985</v>
      </c>
    </row>
    <row r="128" spans="1:27">
      <c r="A128" s="1">
        <f t="shared" si="29"/>
        <v>4005002</v>
      </c>
      <c r="B128" s="1">
        <v>2</v>
      </c>
      <c r="C128" s="1">
        <v>5</v>
      </c>
      <c r="D128" s="2">
        <v>4</v>
      </c>
      <c r="E128" s="5">
        <v>1825.11</v>
      </c>
      <c r="F128" s="5">
        <v>2006.82</v>
      </c>
      <c r="G128" s="5">
        <v>153.72999999999999</v>
      </c>
      <c r="H128" s="5">
        <v>1840.99</v>
      </c>
      <c r="I128" s="5">
        <v>2096.14</v>
      </c>
      <c r="J128" s="5">
        <v>154.72999999999999</v>
      </c>
      <c r="K128" s="6">
        <f t="shared" si="30"/>
        <v>1833.05</v>
      </c>
      <c r="L128" s="6">
        <f t="shared" si="31"/>
        <v>-15.880000000000109</v>
      </c>
      <c r="M128" s="6">
        <f t="shared" si="32"/>
        <v>2051.48</v>
      </c>
      <c r="N128" s="5">
        <f t="shared" si="33"/>
        <v>109.05765195528464</v>
      </c>
      <c r="O128" s="6">
        <f t="shared" si="34"/>
        <v>-89.319999999999936</v>
      </c>
      <c r="P128" s="6">
        <f t="shared" si="35"/>
        <v>218.11530391056928</v>
      </c>
      <c r="Q128" s="6">
        <f t="shared" si="36"/>
        <v>-6.483754717763998E-3</v>
      </c>
      <c r="R128" s="9">
        <f t="shared" si="37"/>
        <v>0.33670264618438411</v>
      </c>
      <c r="S128" s="9">
        <f t="shared" si="38"/>
        <v>73.439999999999827</v>
      </c>
      <c r="T128">
        <f t="shared" si="39"/>
        <v>89.319999999999936</v>
      </c>
      <c r="U128" s="9">
        <f t="shared" si="40"/>
        <v>0.40950817479832846</v>
      </c>
      <c r="V128" s="9">
        <f t="shared" si="41"/>
        <v>2.0028855938468197</v>
      </c>
      <c r="W128" s="9">
        <f t="shared" si="42"/>
        <v>218.43000000000006</v>
      </c>
      <c r="X128">
        <f t="shared" si="43"/>
        <v>2051.48</v>
      </c>
      <c r="Y128" s="9">
        <f t="shared" si="44"/>
        <v>18.810967990041995</v>
      </c>
      <c r="Z128" s="10">
        <f t="shared" si="45"/>
        <v>0.24062418831031929</v>
      </c>
      <c r="AA128">
        <f t="shared" si="46"/>
        <v>15.880000000000109</v>
      </c>
    </row>
    <row r="129" spans="1:27">
      <c r="A129" s="1">
        <f t="shared" si="29"/>
        <v>9003001</v>
      </c>
      <c r="B129" s="1">
        <v>1</v>
      </c>
      <c r="C129" s="1">
        <v>3</v>
      </c>
      <c r="D129" s="2">
        <v>9</v>
      </c>
      <c r="E129" s="5">
        <v>1033.24</v>
      </c>
      <c r="F129" s="5">
        <v>1228.6400000000001</v>
      </c>
      <c r="G129" s="5">
        <v>143.77000000000001</v>
      </c>
      <c r="H129" s="5">
        <v>1058.1600000000001</v>
      </c>
      <c r="I129" s="5">
        <v>1330.91</v>
      </c>
      <c r="J129" s="5">
        <v>143.11000000000001</v>
      </c>
      <c r="K129" s="6">
        <f t="shared" si="30"/>
        <v>1045.7</v>
      </c>
      <c r="L129" s="6">
        <f t="shared" si="31"/>
        <v>-24.920000000000073</v>
      </c>
      <c r="M129" s="6">
        <f t="shared" si="32"/>
        <v>1279.7750000000001</v>
      </c>
      <c r="N129" s="5">
        <f t="shared" si="33"/>
        <v>101.42766511164497</v>
      </c>
      <c r="O129" s="6">
        <f t="shared" si="34"/>
        <v>-102.26999999999998</v>
      </c>
      <c r="P129" s="6">
        <f t="shared" si="35"/>
        <v>202.85533022328994</v>
      </c>
      <c r="Q129" s="6">
        <f t="shared" si="36"/>
        <v>4.6012026405163843E-3</v>
      </c>
      <c r="R129" s="9">
        <f t="shared" si="37"/>
        <v>0.38130622407041542</v>
      </c>
      <c r="S129" s="9">
        <f t="shared" si="38"/>
        <v>77.349999999999909</v>
      </c>
      <c r="T129">
        <f t="shared" si="39"/>
        <v>102.26999999999998</v>
      </c>
      <c r="U129" s="9">
        <f t="shared" si="40"/>
        <v>0.50415239218721941</v>
      </c>
      <c r="V129" s="9">
        <f t="shared" si="41"/>
        <v>2.307802311552233</v>
      </c>
      <c r="W129" s="9">
        <f t="shared" si="42"/>
        <v>234.07500000000005</v>
      </c>
      <c r="X129">
        <f t="shared" si="43"/>
        <v>1279.7750000000001</v>
      </c>
      <c r="Y129" s="9">
        <f t="shared" si="44"/>
        <v>12.617612744918333</v>
      </c>
      <c r="Z129" s="10">
        <f t="shared" si="45"/>
        <v>0.24181604578687493</v>
      </c>
      <c r="AA129">
        <f t="shared" si="46"/>
        <v>24.920000000000073</v>
      </c>
    </row>
    <row r="130" spans="1:27">
      <c r="A130" s="1">
        <f t="shared" si="29"/>
        <v>7004002</v>
      </c>
      <c r="B130" s="1">
        <v>2</v>
      </c>
      <c r="C130" s="1">
        <v>4</v>
      </c>
      <c r="D130" s="2">
        <v>7</v>
      </c>
      <c r="E130" s="5">
        <v>4139.9799999999996</v>
      </c>
      <c r="F130" s="5">
        <v>4730.0600000000004</v>
      </c>
      <c r="G130" s="5">
        <v>186.05</v>
      </c>
      <c r="H130" s="5">
        <v>4025.68</v>
      </c>
      <c r="I130" s="5">
        <v>3885.37</v>
      </c>
      <c r="J130" s="5">
        <v>179.85</v>
      </c>
      <c r="K130" s="6">
        <f t="shared" si="30"/>
        <v>4082.83</v>
      </c>
      <c r="L130" s="6">
        <f t="shared" si="31"/>
        <v>114.29999999999973</v>
      </c>
      <c r="M130" s="6">
        <f t="shared" si="32"/>
        <v>4307.7150000000001</v>
      </c>
      <c r="N130" s="5">
        <f t="shared" si="33"/>
        <v>129.38375574236511</v>
      </c>
      <c r="O130" s="6">
        <f t="shared" si="34"/>
        <v>844.69000000000051</v>
      </c>
      <c r="P130" s="6">
        <f t="shared" si="35"/>
        <v>258.76751148473022</v>
      </c>
      <c r="Q130" s="6">
        <f t="shared" si="36"/>
        <v>3.3879313402466027E-2</v>
      </c>
      <c r="R130" s="9">
        <f t="shared" si="37"/>
        <v>2.8225722611360387</v>
      </c>
      <c r="S130" s="9">
        <f t="shared" si="38"/>
        <v>730.39000000000078</v>
      </c>
      <c r="T130">
        <f t="shared" si="39"/>
        <v>844.69000000000051</v>
      </c>
      <c r="U130" s="9">
        <f t="shared" si="40"/>
        <v>3.2642814979107042</v>
      </c>
      <c r="V130" s="9">
        <f t="shared" si="41"/>
        <v>1.738123914471934</v>
      </c>
      <c r="W130" s="9">
        <f t="shared" si="42"/>
        <v>224.88500000000022</v>
      </c>
      <c r="X130">
        <f t="shared" si="43"/>
        <v>4307.7150000000001</v>
      </c>
      <c r="Y130" s="9">
        <f t="shared" si="44"/>
        <v>33.294094573801992</v>
      </c>
      <c r="Z130" s="10">
        <f t="shared" si="45"/>
        <v>0.24399795081106723</v>
      </c>
      <c r="AA130">
        <f t="shared" si="46"/>
        <v>114.29999999999973</v>
      </c>
    </row>
    <row r="131" spans="1:27">
      <c r="A131" s="1">
        <f t="shared" si="29"/>
        <v>10002001</v>
      </c>
      <c r="B131" s="1">
        <v>1</v>
      </c>
      <c r="C131" s="1">
        <v>2</v>
      </c>
      <c r="D131" s="2">
        <v>10</v>
      </c>
      <c r="E131" s="5">
        <v>912.83</v>
      </c>
      <c r="F131" s="5">
        <v>1023.66</v>
      </c>
      <c r="G131" s="5">
        <v>135.25</v>
      </c>
      <c r="H131" s="5">
        <v>960.38</v>
      </c>
      <c r="I131" s="5">
        <v>729.81</v>
      </c>
      <c r="J131" s="5">
        <v>135.13999999999999</v>
      </c>
      <c r="K131" s="6">
        <f t="shared" si="30"/>
        <v>936.60500000000002</v>
      </c>
      <c r="L131" s="6">
        <f t="shared" si="31"/>
        <v>-47.549999999999955</v>
      </c>
      <c r="M131" s="6">
        <f t="shared" si="32"/>
        <v>876.7349999999999</v>
      </c>
      <c r="N131" s="5">
        <f t="shared" si="33"/>
        <v>95.597309193303133</v>
      </c>
      <c r="O131" s="6">
        <f t="shared" si="34"/>
        <v>293.85000000000002</v>
      </c>
      <c r="P131" s="6">
        <f t="shared" si="35"/>
        <v>191.19461838660627</v>
      </c>
      <c r="Q131" s="6">
        <f t="shared" si="36"/>
        <v>8.1363942301685701E-4</v>
      </c>
      <c r="R131" s="9">
        <f t="shared" si="37"/>
        <v>1.7856151123964692</v>
      </c>
      <c r="S131" s="9">
        <f t="shared" si="38"/>
        <v>341.4</v>
      </c>
      <c r="T131">
        <f t="shared" si="39"/>
        <v>293.85000000000002</v>
      </c>
      <c r="U131" s="9">
        <f t="shared" si="40"/>
        <v>1.5369156437542546</v>
      </c>
      <c r="V131" s="9">
        <f t="shared" si="41"/>
        <v>0.62627285752300421</v>
      </c>
      <c r="W131" s="9">
        <f t="shared" si="42"/>
        <v>59.870000000000118</v>
      </c>
      <c r="X131">
        <f t="shared" si="43"/>
        <v>876.7349999999999</v>
      </c>
      <c r="Y131" s="9">
        <f t="shared" si="44"/>
        <v>9.1711263360686495</v>
      </c>
      <c r="Z131" s="10">
        <f t="shared" si="45"/>
        <v>0.24438494225299562</v>
      </c>
      <c r="AA131">
        <f t="shared" si="46"/>
        <v>47.549999999999955</v>
      </c>
    </row>
    <row r="132" spans="1:27">
      <c r="A132" s="1">
        <f t="shared" si="29"/>
        <v>10001002</v>
      </c>
      <c r="B132" s="1">
        <v>2</v>
      </c>
      <c r="C132" s="1">
        <v>1</v>
      </c>
      <c r="D132" s="2">
        <v>10</v>
      </c>
      <c r="E132" s="5">
        <v>26846.55</v>
      </c>
      <c r="F132" s="5">
        <v>27496.06</v>
      </c>
      <c r="G132" s="5">
        <v>353.84</v>
      </c>
      <c r="H132" s="5">
        <v>26502.07</v>
      </c>
      <c r="I132" s="5">
        <v>26164.04</v>
      </c>
      <c r="J132" s="5">
        <v>339.01</v>
      </c>
      <c r="K132" s="6">
        <f t="shared" si="30"/>
        <v>26674.309999999998</v>
      </c>
      <c r="L132" s="6">
        <f t="shared" si="31"/>
        <v>344.47999999999956</v>
      </c>
      <c r="M132" s="6">
        <f t="shared" si="32"/>
        <v>26830.050000000003</v>
      </c>
      <c r="N132" s="5">
        <f t="shared" si="33"/>
        <v>245.01557384174581</v>
      </c>
      <c r="O132" s="6">
        <f t="shared" si="34"/>
        <v>1332.0200000000004</v>
      </c>
      <c r="P132" s="6">
        <f t="shared" si="35"/>
        <v>490.03114768349161</v>
      </c>
      <c r="Q132" s="6">
        <f t="shared" si="36"/>
        <v>4.278908510297736E-2</v>
      </c>
      <c r="R132" s="9">
        <f t="shared" si="37"/>
        <v>2.0152596516943193</v>
      </c>
      <c r="S132" s="9">
        <f t="shared" si="38"/>
        <v>987.54000000000087</v>
      </c>
      <c r="T132">
        <f t="shared" si="39"/>
        <v>1332.0200000000004</v>
      </c>
      <c r="U132" s="9">
        <f t="shared" si="40"/>
        <v>2.7182353740100309</v>
      </c>
      <c r="V132" s="9">
        <f t="shared" si="41"/>
        <v>0.63563306429083088</v>
      </c>
      <c r="W132" s="9">
        <f t="shared" si="42"/>
        <v>155.74000000000524</v>
      </c>
      <c r="X132">
        <f t="shared" si="43"/>
        <v>26830.050000000003</v>
      </c>
      <c r="Y132" s="9">
        <f t="shared" si="44"/>
        <v>109.50344739036622</v>
      </c>
      <c r="Z132" s="10">
        <f t="shared" si="45"/>
        <v>0.24538948632734858</v>
      </c>
      <c r="AA132">
        <f t="shared" si="46"/>
        <v>344.47999999999956</v>
      </c>
    </row>
    <row r="133" spans="1:27">
      <c r="A133" s="1">
        <f t="shared" si="29"/>
        <v>8004001</v>
      </c>
      <c r="B133" s="1">
        <v>1</v>
      </c>
      <c r="C133" s="1">
        <v>4</v>
      </c>
      <c r="D133" s="2">
        <v>8</v>
      </c>
      <c r="E133" s="5">
        <v>710.61</v>
      </c>
      <c r="F133" s="5">
        <v>586.37</v>
      </c>
      <c r="G133" s="5">
        <v>133.91999999999999</v>
      </c>
      <c r="H133" s="5">
        <v>737.11</v>
      </c>
      <c r="I133" s="5">
        <v>935.23</v>
      </c>
      <c r="J133" s="5">
        <v>141.34</v>
      </c>
      <c r="K133" s="6">
        <f t="shared" si="30"/>
        <v>723.86</v>
      </c>
      <c r="L133" s="6">
        <f t="shared" si="31"/>
        <v>-26.5</v>
      </c>
      <c r="M133" s="6">
        <f t="shared" si="32"/>
        <v>760.8</v>
      </c>
      <c r="N133" s="5">
        <f t="shared" si="33"/>
        <v>97.354458038653775</v>
      </c>
      <c r="O133" s="6">
        <f t="shared" si="34"/>
        <v>-348.86</v>
      </c>
      <c r="P133" s="6">
        <f t="shared" si="35"/>
        <v>194.70891607730755</v>
      </c>
      <c r="Q133" s="6">
        <f t="shared" si="36"/>
        <v>-5.3873517530087685E-2</v>
      </c>
      <c r="R133" s="9">
        <f t="shared" si="37"/>
        <v>1.6555995816442719</v>
      </c>
      <c r="S133" s="9">
        <f t="shared" si="38"/>
        <v>322.36</v>
      </c>
      <c r="T133">
        <f t="shared" si="39"/>
        <v>348.86</v>
      </c>
      <c r="U133" s="9">
        <f t="shared" si="40"/>
        <v>1.7917001800856827</v>
      </c>
      <c r="V133" s="9">
        <f t="shared" si="41"/>
        <v>0.37943819671137424</v>
      </c>
      <c r="W133" s="9">
        <f t="shared" si="42"/>
        <v>36.939999999999941</v>
      </c>
      <c r="X133">
        <f t="shared" si="43"/>
        <v>760.8</v>
      </c>
      <c r="Y133" s="9">
        <f t="shared" si="44"/>
        <v>7.8147422863566316</v>
      </c>
      <c r="Z133" s="10">
        <f t="shared" si="45"/>
        <v>0.2482579303869264</v>
      </c>
      <c r="AA133">
        <f t="shared" si="46"/>
        <v>26.5</v>
      </c>
    </row>
    <row r="134" spans="1:27">
      <c r="A134" s="1">
        <f t="shared" si="29"/>
        <v>5005002</v>
      </c>
      <c r="B134" s="1">
        <v>2</v>
      </c>
      <c r="C134" s="1">
        <v>5</v>
      </c>
      <c r="D134" s="2">
        <v>5</v>
      </c>
      <c r="E134" s="5">
        <v>1017.57</v>
      </c>
      <c r="F134" s="5">
        <v>895.61</v>
      </c>
      <c r="G134" s="5">
        <v>142.11000000000001</v>
      </c>
      <c r="H134" s="5">
        <v>1036.8</v>
      </c>
      <c r="I134" s="5">
        <v>981.83</v>
      </c>
      <c r="J134" s="5">
        <v>140.44999999999999</v>
      </c>
      <c r="K134" s="6">
        <f t="shared" si="30"/>
        <v>1027.1849999999999</v>
      </c>
      <c r="L134" s="6">
        <f t="shared" si="31"/>
        <v>-19.229999999999905</v>
      </c>
      <c r="M134" s="6">
        <f t="shared" si="32"/>
        <v>938.72</v>
      </c>
      <c r="N134" s="5">
        <f t="shared" si="33"/>
        <v>99.901770004339753</v>
      </c>
      <c r="O134" s="6">
        <f t="shared" si="34"/>
        <v>-86.220000000000027</v>
      </c>
      <c r="P134" s="6">
        <f t="shared" si="35"/>
        <v>199.80354000867951</v>
      </c>
      <c r="Q134" s="6">
        <f t="shared" si="36"/>
        <v>1.1749311359010686E-2</v>
      </c>
      <c r="R134" s="9">
        <f t="shared" si="37"/>
        <v>0.33527934488593175</v>
      </c>
      <c r="S134" s="9">
        <f t="shared" si="38"/>
        <v>66.990000000000123</v>
      </c>
      <c r="T134">
        <f t="shared" si="39"/>
        <v>86.220000000000027</v>
      </c>
      <c r="U134" s="9">
        <f t="shared" si="40"/>
        <v>0.43152388589438712</v>
      </c>
      <c r="V134" s="9">
        <f t="shared" si="41"/>
        <v>0.88551984610640011</v>
      </c>
      <c r="W134" s="9">
        <f t="shared" si="42"/>
        <v>88.464999999999918</v>
      </c>
      <c r="X134">
        <f t="shared" si="43"/>
        <v>938.72</v>
      </c>
      <c r="Y134" s="9">
        <f t="shared" si="44"/>
        <v>9.3964301128921122</v>
      </c>
      <c r="Z134" s="10">
        <f t="shared" si="45"/>
        <v>0.24999799999199993</v>
      </c>
      <c r="AA134">
        <f t="shared" si="46"/>
        <v>19.229999999999905</v>
      </c>
    </row>
    <row r="135" spans="1:27">
      <c r="A135" s="1">
        <f t="shared" si="29"/>
        <v>6005001</v>
      </c>
      <c r="B135" s="1">
        <v>1</v>
      </c>
      <c r="C135" s="1">
        <v>5</v>
      </c>
      <c r="D135" s="2">
        <v>6</v>
      </c>
      <c r="E135" s="5">
        <v>4119.55</v>
      </c>
      <c r="F135" s="5">
        <v>3936.06</v>
      </c>
      <c r="G135" s="5">
        <v>181.29</v>
      </c>
      <c r="H135" s="5">
        <v>4185.88</v>
      </c>
      <c r="I135" s="5">
        <v>3942.03</v>
      </c>
      <c r="J135" s="5">
        <v>178.08</v>
      </c>
      <c r="K135" s="6">
        <f t="shared" si="30"/>
        <v>4152.7150000000001</v>
      </c>
      <c r="L135" s="6">
        <f t="shared" si="31"/>
        <v>-66.329999999999927</v>
      </c>
      <c r="M135" s="6">
        <f t="shared" si="32"/>
        <v>3939.0450000000001</v>
      </c>
      <c r="N135" s="5">
        <f t="shared" si="33"/>
        <v>127.06155053752492</v>
      </c>
      <c r="O135" s="6">
        <f t="shared" si="34"/>
        <v>-5.9700000000002547</v>
      </c>
      <c r="P135" s="6">
        <f t="shared" si="35"/>
        <v>254.12310107504985</v>
      </c>
      <c r="Q135" s="6">
        <f t="shared" si="36"/>
        <v>1.7863171146896381E-2</v>
      </c>
      <c r="R135" s="9">
        <f t="shared" si="37"/>
        <v>0.23752267993209178</v>
      </c>
      <c r="S135" s="9">
        <f t="shared" si="38"/>
        <v>60.359999999999673</v>
      </c>
      <c r="T135">
        <f t="shared" si="39"/>
        <v>5.9700000000002547</v>
      </c>
      <c r="U135" s="9">
        <f t="shared" si="40"/>
        <v>2.3492551345173227E-2</v>
      </c>
      <c r="V135" s="9">
        <f t="shared" si="41"/>
        <v>1.6816259450328146</v>
      </c>
      <c r="W135" s="9">
        <f t="shared" si="42"/>
        <v>213.67000000000007</v>
      </c>
      <c r="X135">
        <f t="shared" si="43"/>
        <v>3939.0450000000001</v>
      </c>
      <c r="Y135" s="9">
        <f t="shared" si="44"/>
        <v>31.001077692946041</v>
      </c>
      <c r="Z135" s="10">
        <f t="shared" si="45"/>
        <v>0.25010397837699422</v>
      </c>
      <c r="AA135">
        <f t="shared" si="46"/>
        <v>66.329999999999927</v>
      </c>
    </row>
    <row r="136" spans="1:27">
      <c r="A136" s="1">
        <f t="shared" si="29"/>
        <v>1006001</v>
      </c>
      <c r="B136" s="1">
        <v>1</v>
      </c>
      <c r="C136" s="1">
        <v>6</v>
      </c>
      <c r="D136" s="2">
        <v>1</v>
      </c>
      <c r="E136" s="5">
        <v>1935.37</v>
      </c>
      <c r="F136" s="5">
        <v>1893.71</v>
      </c>
      <c r="G136" s="5">
        <v>145.32</v>
      </c>
      <c r="H136" s="5">
        <v>1849.86</v>
      </c>
      <c r="I136" s="5">
        <v>1687.07</v>
      </c>
      <c r="J136" s="5">
        <v>145.65</v>
      </c>
      <c r="K136" s="6">
        <f t="shared" si="30"/>
        <v>1892.6149999999998</v>
      </c>
      <c r="L136" s="6">
        <f t="shared" si="31"/>
        <v>85.509999999999991</v>
      </c>
      <c r="M136" s="6">
        <f t="shared" si="32"/>
        <v>1790.3899999999999</v>
      </c>
      <c r="N136" s="5">
        <f t="shared" si="33"/>
        <v>102.87349622230208</v>
      </c>
      <c r="O136" s="6">
        <f t="shared" si="34"/>
        <v>206.6400000000001</v>
      </c>
      <c r="P136" s="6">
        <f t="shared" si="35"/>
        <v>205.74699244460416</v>
      </c>
      <c r="Q136" s="6">
        <f t="shared" si="36"/>
        <v>-2.2682721622993758E-3</v>
      </c>
      <c r="R136" s="9">
        <f t="shared" si="37"/>
        <v>0.58873278564503662</v>
      </c>
      <c r="S136" s="9">
        <f t="shared" si="38"/>
        <v>121.13000000000011</v>
      </c>
      <c r="T136">
        <f t="shared" si="39"/>
        <v>206.6400000000001</v>
      </c>
      <c r="U136" s="9">
        <f t="shared" si="40"/>
        <v>1.0043403188779849</v>
      </c>
      <c r="V136" s="9">
        <f t="shared" si="41"/>
        <v>0.99369617786780751</v>
      </c>
      <c r="W136" s="9">
        <f t="shared" si="42"/>
        <v>102.22499999999991</v>
      </c>
      <c r="X136">
        <f t="shared" si="43"/>
        <v>1790.3899999999999</v>
      </c>
      <c r="Y136" s="9">
        <f t="shared" si="44"/>
        <v>17.403802395624801</v>
      </c>
      <c r="Z136" s="10">
        <f t="shared" si="45"/>
        <v>0.25155317529301829</v>
      </c>
      <c r="AA136">
        <f t="shared" si="46"/>
        <v>85.509999999999991</v>
      </c>
    </row>
    <row r="137" spans="1:27">
      <c r="A137" s="1">
        <f t="shared" si="29"/>
        <v>9003002</v>
      </c>
      <c r="B137" s="1">
        <v>2</v>
      </c>
      <c r="C137" s="1">
        <v>3</v>
      </c>
      <c r="D137" s="2">
        <v>9</v>
      </c>
      <c r="E137" s="5">
        <v>1998.88</v>
      </c>
      <c r="F137" s="5">
        <v>1842.91</v>
      </c>
      <c r="G137" s="5">
        <v>165.69</v>
      </c>
      <c r="H137" s="5">
        <v>2016.81</v>
      </c>
      <c r="I137" s="5">
        <v>1763.99</v>
      </c>
      <c r="J137" s="5">
        <v>155.06</v>
      </c>
      <c r="K137" s="6">
        <f t="shared" si="30"/>
        <v>2007.845</v>
      </c>
      <c r="L137" s="6">
        <f t="shared" si="31"/>
        <v>-17.929999999999836</v>
      </c>
      <c r="M137" s="6">
        <f t="shared" si="32"/>
        <v>1803.45</v>
      </c>
      <c r="N137" s="5">
        <f t="shared" si="33"/>
        <v>113.46450953932688</v>
      </c>
      <c r="O137" s="6">
        <f t="shared" si="34"/>
        <v>78.920000000000073</v>
      </c>
      <c r="P137" s="6">
        <f t="shared" si="35"/>
        <v>226.92901907865377</v>
      </c>
      <c r="Q137" s="6">
        <f t="shared" si="36"/>
        <v>6.6209431344305958E-2</v>
      </c>
      <c r="R137" s="9">
        <f t="shared" si="37"/>
        <v>0.42678543446412037</v>
      </c>
      <c r="S137" s="9">
        <f t="shared" si="38"/>
        <v>96.849999999999909</v>
      </c>
      <c r="T137">
        <f t="shared" si="39"/>
        <v>78.920000000000073</v>
      </c>
      <c r="U137" s="9">
        <f t="shared" si="40"/>
        <v>0.3477739441188275</v>
      </c>
      <c r="V137" s="9">
        <f t="shared" si="41"/>
        <v>1.8014002865729264</v>
      </c>
      <c r="W137" s="9">
        <f t="shared" si="42"/>
        <v>204.39499999999998</v>
      </c>
      <c r="X137">
        <f t="shared" si="43"/>
        <v>1803.45</v>
      </c>
      <c r="Y137" s="9">
        <f t="shared" si="44"/>
        <v>15.894397352283297</v>
      </c>
      <c r="Z137" s="10">
        <f t="shared" si="45"/>
        <v>0.25306718475535306</v>
      </c>
      <c r="AA137">
        <f t="shared" si="46"/>
        <v>17.929999999999836</v>
      </c>
    </row>
    <row r="138" spans="1:27">
      <c r="A138" s="1">
        <f t="shared" si="29"/>
        <v>2006001</v>
      </c>
      <c r="B138" s="1">
        <v>1</v>
      </c>
      <c r="C138" s="1">
        <v>6</v>
      </c>
      <c r="D138" s="2">
        <v>2</v>
      </c>
      <c r="E138" s="5">
        <v>239.35</v>
      </c>
      <c r="F138" s="5">
        <v>61.98</v>
      </c>
      <c r="G138" s="5">
        <v>124.96</v>
      </c>
      <c r="H138" s="5">
        <v>222.65</v>
      </c>
      <c r="I138" s="5">
        <v>-133.59</v>
      </c>
      <c r="J138" s="5">
        <v>121.41</v>
      </c>
      <c r="K138" s="6">
        <f t="shared" si="30"/>
        <v>231</v>
      </c>
      <c r="L138" s="6">
        <f t="shared" si="31"/>
        <v>16.699999999999989</v>
      </c>
      <c r="M138" s="6">
        <f t="shared" si="32"/>
        <v>-35.805000000000007</v>
      </c>
      <c r="N138" s="5">
        <f t="shared" si="33"/>
        <v>87.113990983079177</v>
      </c>
      <c r="O138" s="6">
        <f t="shared" si="34"/>
        <v>195.57</v>
      </c>
      <c r="P138" s="6">
        <f t="shared" si="35"/>
        <v>174.22798196615835</v>
      </c>
      <c r="Q138" s="6">
        <f t="shared" si="36"/>
        <v>2.8812461597223362E-2</v>
      </c>
      <c r="R138" s="9">
        <f t="shared" si="37"/>
        <v>1.0266433553408389</v>
      </c>
      <c r="S138" s="9">
        <f t="shared" si="38"/>
        <v>178.87</v>
      </c>
      <c r="T138">
        <f t="shared" si="39"/>
        <v>195.57</v>
      </c>
      <c r="U138" s="9">
        <f t="shared" si="40"/>
        <v>1.1224947783530379</v>
      </c>
      <c r="V138" s="9">
        <f t="shared" si="41"/>
        <v>3.0627112475173317</v>
      </c>
      <c r="W138" s="9">
        <f t="shared" si="42"/>
        <v>266.80500000000001</v>
      </c>
      <c r="X138">
        <f t="shared" si="43"/>
        <v>35.805000000000007</v>
      </c>
      <c r="Y138" s="9">
        <f t="shared" si="44"/>
        <v>0.4110131977187762</v>
      </c>
      <c r="Z138" s="10">
        <f t="shared" si="45"/>
        <v>0.2545820103620835</v>
      </c>
      <c r="AA138">
        <f t="shared" si="46"/>
        <v>16.699999999999989</v>
      </c>
    </row>
    <row r="139" spans="1:27">
      <c r="A139" s="1">
        <f t="shared" si="29"/>
        <v>10002002</v>
      </c>
      <c r="B139" s="1">
        <v>2</v>
      </c>
      <c r="C139" s="1">
        <v>2</v>
      </c>
      <c r="D139" s="2">
        <v>10</v>
      </c>
      <c r="E139" s="5">
        <v>781.15</v>
      </c>
      <c r="F139" s="5">
        <v>449.69</v>
      </c>
      <c r="G139" s="5">
        <v>136.69</v>
      </c>
      <c r="H139" s="5">
        <v>805.56</v>
      </c>
      <c r="I139" s="5">
        <v>848.9</v>
      </c>
      <c r="J139" s="5">
        <v>139.12</v>
      </c>
      <c r="K139" s="6">
        <f t="shared" si="30"/>
        <v>793.35500000000002</v>
      </c>
      <c r="L139" s="6">
        <f t="shared" si="31"/>
        <v>-24.409999999999968</v>
      </c>
      <c r="M139" s="6">
        <f t="shared" si="32"/>
        <v>649.29499999999996</v>
      </c>
      <c r="N139" s="5">
        <f t="shared" si="33"/>
        <v>97.517345252011452</v>
      </c>
      <c r="O139" s="6">
        <f t="shared" si="34"/>
        <v>-399.21</v>
      </c>
      <c r="P139" s="6">
        <f t="shared" si="35"/>
        <v>195.0346905040229</v>
      </c>
      <c r="Q139" s="6">
        <f t="shared" si="36"/>
        <v>-1.761945824905093E-2</v>
      </c>
      <c r="R139" s="9">
        <f t="shared" si="37"/>
        <v>1.9217094099076142</v>
      </c>
      <c r="S139" s="9">
        <f t="shared" si="38"/>
        <v>374.8</v>
      </c>
      <c r="T139">
        <f t="shared" si="39"/>
        <v>399.21</v>
      </c>
      <c r="U139" s="9">
        <f t="shared" si="40"/>
        <v>2.0468666316147774</v>
      </c>
      <c r="V139" s="9">
        <f t="shared" si="41"/>
        <v>1.4772756541691088</v>
      </c>
      <c r="W139" s="9">
        <f t="shared" si="42"/>
        <v>144.06000000000006</v>
      </c>
      <c r="X139">
        <f t="shared" si="43"/>
        <v>649.29499999999996</v>
      </c>
      <c r="Y139" s="9">
        <f t="shared" si="44"/>
        <v>6.6582513943754762</v>
      </c>
      <c r="Z139" s="10">
        <f t="shared" si="45"/>
        <v>0.25552299309455501</v>
      </c>
      <c r="AA139">
        <f t="shared" si="46"/>
        <v>24.409999999999968</v>
      </c>
    </row>
    <row r="140" spans="1:27">
      <c r="A140" s="1">
        <f t="shared" si="29"/>
        <v>11001001</v>
      </c>
      <c r="B140" s="1">
        <v>1</v>
      </c>
      <c r="C140" s="1">
        <v>1</v>
      </c>
      <c r="D140" s="2">
        <v>11</v>
      </c>
      <c r="E140" s="5">
        <v>3450.82</v>
      </c>
      <c r="F140" s="5">
        <v>3769.93</v>
      </c>
      <c r="G140" s="5">
        <v>175.76</v>
      </c>
      <c r="H140" s="5">
        <v>3528.01</v>
      </c>
      <c r="I140" s="5">
        <v>3601.59</v>
      </c>
      <c r="J140" s="5">
        <v>172.1</v>
      </c>
      <c r="K140" s="6">
        <f t="shared" si="30"/>
        <v>3489.415</v>
      </c>
      <c r="L140" s="6">
        <f t="shared" si="31"/>
        <v>-77.190000000000055</v>
      </c>
      <c r="M140" s="6">
        <f t="shared" si="32"/>
        <v>3685.76</v>
      </c>
      <c r="N140" s="5">
        <f t="shared" si="33"/>
        <v>122.99388968562624</v>
      </c>
      <c r="O140" s="6">
        <f t="shared" si="34"/>
        <v>168.33999999999969</v>
      </c>
      <c r="P140" s="6">
        <f t="shared" si="35"/>
        <v>245.98777937125249</v>
      </c>
      <c r="Q140" s="6">
        <f t="shared" si="36"/>
        <v>2.1040619086162185E-2</v>
      </c>
      <c r="R140" s="9">
        <f t="shared" si="37"/>
        <v>0.99813901579817166</v>
      </c>
      <c r="S140" s="9">
        <f t="shared" si="38"/>
        <v>245.52999999999975</v>
      </c>
      <c r="T140">
        <f t="shared" si="39"/>
        <v>168.33999999999969</v>
      </c>
      <c r="U140" s="9">
        <f t="shared" si="40"/>
        <v>0.68434293943495328</v>
      </c>
      <c r="V140" s="9">
        <f t="shared" si="41"/>
        <v>1.5963801169461367</v>
      </c>
      <c r="W140" s="9">
        <f t="shared" si="42"/>
        <v>196.34500000000025</v>
      </c>
      <c r="X140">
        <f t="shared" si="43"/>
        <v>3685.76</v>
      </c>
      <c r="Y140" s="9">
        <f t="shared" si="44"/>
        <v>29.967017137362223</v>
      </c>
      <c r="Z140" s="10">
        <f t="shared" si="45"/>
        <v>0.25569317550533099</v>
      </c>
      <c r="AA140">
        <f t="shared" si="46"/>
        <v>77.190000000000055</v>
      </c>
    </row>
    <row r="141" spans="1:27">
      <c r="A141" s="1">
        <f t="shared" si="29"/>
        <v>8004002</v>
      </c>
      <c r="B141" s="1">
        <v>2</v>
      </c>
      <c r="C141" s="1">
        <v>4</v>
      </c>
      <c r="D141" s="2">
        <v>8</v>
      </c>
      <c r="E141" s="5">
        <v>314.86</v>
      </c>
      <c r="F141" s="5">
        <v>586.71</v>
      </c>
      <c r="G141" s="5">
        <v>135.36000000000001</v>
      </c>
      <c r="H141" s="5">
        <v>309.57</v>
      </c>
      <c r="I141" s="5">
        <v>27.78</v>
      </c>
      <c r="J141" s="5">
        <v>126.17</v>
      </c>
      <c r="K141" s="6">
        <f t="shared" si="30"/>
        <v>312.21500000000003</v>
      </c>
      <c r="L141" s="6">
        <f t="shared" si="31"/>
        <v>5.2900000000000205</v>
      </c>
      <c r="M141" s="6">
        <f t="shared" si="32"/>
        <v>307.245</v>
      </c>
      <c r="N141" s="5">
        <f t="shared" si="33"/>
        <v>92.521887275390142</v>
      </c>
      <c r="O141" s="6">
        <f t="shared" si="34"/>
        <v>558.93000000000006</v>
      </c>
      <c r="P141" s="6">
        <f t="shared" si="35"/>
        <v>185.04377455078028</v>
      </c>
      <c r="Q141" s="6">
        <f t="shared" si="36"/>
        <v>7.0192072862169316E-2</v>
      </c>
      <c r="R141" s="9">
        <f t="shared" si="37"/>
        <v>2.9919406980539542</v>
      </c>
      <c r="S141" s="9">
        <f t="shared" si="38"/>
        <v>553.6400000000001</v>
      </c>
      <c r="T141">
        <f t="shared" si="39"/>
        <v>558.93000000000006</v>
      </c>
      <c r="U141" s="9">
        <f t="shared" si="40"/>
        <v>3.0205285282192338</v>
      </c>
      <c r="V141" s="9">
        <f t="shared" si="41"/>
        <v>5.37170192519624E-2</v>
      </c>
      <c r="W141" s="9">
        <f t="shared" si="42"/>
        <v>4.9700000000000273</v>
      </c>
      <c r="X141">
        <f t="shared" si="43"/>
        <v>307.245</v>
      </c>
      <c r="Y141" s="9">
        <f t="shared" si="44"/>
        <v>3.3207818068549493</v>
      </c>
      <c r="Z141" s="10">
        <f t="shared" si="45"/>
        <v>0.25922962793631438</v>
      </c>
      <c r="AA141">
        <f t="shared" si="46"/>
        <v>5.2900000000000205</v>
      </c>
    </row>
    <row r="142" spans="1:27">
      <c r="A142" s="1">
        <f t="shared" si="29"/>
        <v>3006001</v>
      </c>
      <c r="B142" s="1">
        <v>1</v>
      </c>
      <c r="C142" s="1">
        <v>6</v>
      </c>
      <c r="D142" s="2">
        <v>3</v>
      </c>
      <c r="E142" s="5">
        <v>6321.87</v>
      </c>
      <c r="F142" s="5">
        <v>6703.24</v>
      </c>
      <c r="G142" s="5">
        <v>207.85</v>
      </c>
      <c r="H142" s="5">
        <v>6059.02</v>
      </c>
      <c r="I142" s="5">
        <v>6264.51</v>
      </c>
      <c r="J142" s="5">
        <v>201.99</v>
      </c>
      <c r="K142" s="6">
        <f t="shared" si="30"/>
        <v>6190.4449999999997</v>
      </c>
      <c r="L142" s="6">
        <f t="shared" si="31"/>
        <v>262.84999999999945</v>
      </c>
      <c r="M142" s="6">
        <f t="shared" si="32"/>
        <v>6483.875</v>
      </c>
      <c r="N142" s="5">
        <f t="shared" si="33"/>
        <v>144.91513257765732</v>
      </c>
      <c r="O142" s="6">
        <f t="shared" si="34"/>
        <v>438.72999999999956</v>
      </c>
      <c r="P142" s="6">
        <f t="shared" si="35"/>
        <v>289.83026515531463</v>
      </c>
      <c r="Q142" s="6">
        <f t="shared" si="36"/>
        <v>2.85906803855859E-2</v>
      </c>
      <c r="R142" s="9">
        <f t="shared" si="37"/>
        <v>0.60683793635474648</v>
      </c>
      <c r="S142" s="9">
        <f t="shared" si="38"/>
        <v>175.88000000000011</v>
      </c>
      <c r="T142">
        <f t="shared" si="39"/>
        <v>438.72999999999956</v>
      </c>
      <c r="U142" s="9">
        <f t="shared" si="40"/>
        <v>1.5137480544514299</v>
      </c>
      <c r="V142" s="9">
        <f t="shared" si="41"/>
        <v>2.0248402963904173</v>
      </c>
      <c r="W142" s="9">
        <f t="shared" si="42"/>
        <v>293.43000000000029</v>
      </c>
      <c r="X142">
        <f t="shared" si="43"/>
        <v>6483.875</v>
      </c>
      <c r="Y142" s="9">
        <f t="shared" si="44"/>
        <v>44.742566802162031</v>
      </c>
      <c r="Z142" s="10">
        <f t="shared" si="45"/>
        <v>0.25955153630830236</v>
      </c>
      <c r="AA142">
        <f t="shared" si="46"/>
        <v>262.84999999999945</v>
      </c>
    </row>
    <row r="143" spans="1:27">
      <c r="A143" s="1">
        <f t="shared" si="29"/>
        <v>6005002</v>
      </c>
      <c r="B143" s="1">
        <v>2</v>
      </c>
      <c r="C143" s="1">
        <v>5</v>
      </c>
      <c r="D143" s="2">
        <v>6</v>
      </c>
      <c r="E143" s="5">
        <v>1080.07</v>
      </c>
      <c r="F143" s="5">
        <v>858.75</v>
      </c>
      <c r="G143" s="5">
        <v>141.56</v>
      </c>
      <c r="H143" s="5">
        <v>1087.2</v>
      </c>
      <c r="I143" s="5">
        <v>929.92</v>
      </c>
      <c r="J143" s="5">
        <v>138.9</v>
      </c>
      <c r="K143" s="6">
        <f t="shared" si="30"/>
        <v>1083.635</v>
      </c>
      <c r="L143" s="6">
        <f t="shared" si="31"/>
        <v>-7.1300000000001091</v>
      </c>
      <c r="M143" s="6">
        <f t="shared" si="32"/>
        <v>894.33500000000004</v>
      </c>
      <c r="N143" s="5">
        <f t="shared" si="33"/>
        <v>99.16204364574179</v>
      </c>
      <c r="O143" s="6">
        <f t="shared" si="34"/>
        <v>-71.169999999999959</v>
      </c>
      <c r="P143" s="6">
        <f t="shared" si="35"/>
        <v>198.32408729148358</v>
      </c>
      <c r="Q143" s="6">
        <f t="shared" si="36"/>
        <v>1.8967130737841998E-2</v>
      </c>
      <c r="R143" s="9">
        <f t="shared" si="37"/>
        <v>0.32290580975107736</v>
      </c>
      <c r="S143" s="9">
        <f t="shared" si="38"/>
        <v>64.03999999999985</v>
      </c>
      <c r="T143">
        <f t="shared" si="39"/>
        <v>71.169999999999959</v>
      </c>
      <c r="U143" s="9">
        <f t="shared" si="40"/>
        <v>0.35885706558376351</v>
      </c>
      <c r="V143" s="9">
        <f t="shared" si="41"/>
        <v>1.9089965579599959</v>
      </c>
      <c r="W143" s="9">
        <f t="shared" si="42"/>
        <v>189.29999999999995</v>
      </c>
      <c r="X143">
        <f t="shared" si="43"/>
        <v>894.33500000000004</v>
      </c>
      <c r="Y143" s="9">
        <f t="shared" si="44"/>
        <v>9.0189246522089448</v>
      </c>
      <c r="Z143" s="10">
        <f t="shared" si="45"/>
        <v>0.26099808428415711</v>
      </c>
      <c r="AA143">
        <f t="shared" si="46"/>
        <v>7.1300000000001091</v>
      </c>
    </row>
    <row r="144" spans="1:27">
      <c r="A144" s="1">
        <f t="shared" si="29"/>
        <v>10003001</v>
      </c>
      <c r="B144" s="1">
        <v>1</v>
      </c>
      <c r="C144" s="1">
        <v>3</v>
      </c>
      <c r="D144" s="2">
        <v>10</v>
      </c>
      <c r="E144" s="5">
        <v>4915.66</v>
      </c>
      <c r="F144" s="5">
        <v>5030</v>
      </c>
      <c r="G144" s="5">
        <v>193.8</v>
      </c>
      <c r="H144" s="5">
        <v>4867.79</v>
      </c>
      <c r="I144" s="5">
        <v>4780.2</v>
      </c>
      <c r="J144" s="5">
        <v>192.36</v>
      </c>
      <c r="K144" s="6">
        <f t="shared" si="30"/>
        <v>4891.7250000000004</v>
      </c>
      <c r="L144" s="6">
        <f t="shared" si="31"/>
        <v>47.869999999999891</v>
      </c>
      <c r="M144" s="6">
        <f t="shared" si="32"/>
        <v>4905.1000000000004</v>
      </c>
      <c r="N144" s="5">
        <f t="shared" si="33"/>
        <v>136.52912656279614</v>
      </c>
      <c r="O144" s="6">
        <f t="shared" si="34"/>
        <v>249.80000000000018</v>
      </c>
      <c r="P144" s="6">
        <f t="shared" si="35"/>
        <v>273.05825312559227</v>
      </c>
      <c r="Q144" s="6">
        <f t="shared" si="36"/>
        <v>7.4579447699558892E-3</v>
      </c>
      <c r="R144" s="9">
        <f t="shared" si="37"/>
        <v>0.73951253144186502</v>
      </c>
      <c r="S144" s="9">
        <f t="shared" si="38"/>
        <v>201.93000000000029</v>
      </c>
      <c r="T144">
        <f t="shared" si="39"/>
        <v>249.80000000000018</v>
      </c>
      <c r="U144" s="9">
        <f t="shared" si="40"/>
        <v>0.91482310877124617</v>
      </c>
      <c r="V144" s="9">
        <f t="shared" si="41"/>
        <v>9.7964444193878383E-2</v>
      </c>
      <c r="W144" s="9">
        <f t="shared" si="42"/>
        <v>13.375</v>
      </c>
      <c r="X144">
        <f t="shared" si="43"/>
        <v>4905.1000000000004</v>
      </c>
      <c r="Y144" s="9">
        <f t="shared" si="44"/>
        <v>35.927132352552739</v>
      </c>
      <c r="Z144" s="10">
        <f t="shared" si="45"/>
        <v>0.26112066176386733</v>
      </c>
      <c r="AA144">
        <f t="shared" si="46"/>
        <v>47.869999999999891</v>
      </c>
    </row>
    <row r="145" spans="1:27">
      <c r="A145" s="1">
        <f t="shared" si="29"/>
        <v>1006002</v>
      </c>
      <c r="B145" s="1">
        <v>2</v>
      </c>
      <c r="C145" s="1">
        <v>6</v>
      </c>
      <c r="D145" s="2">
        <v>1</v>
      </c>
      <c r="E145" s="5">
        <v>1575.68</v>
      </c>
      <c r="F145" s="5">
        <v>1268.04</v>
      </c>
      <c r="G145" s="5">
        <v>139.79</v>
      </c>
      <c r="H145" s="5">
        <v>1565.09</v>
      </c>
      <c r="I145" s="5">
        <v>2029.4</v>
      </c>
      <c r="J145" s="5">
        <v>145.43</v>
      </c>
      <c r="K145" s="6">
        <f t="shared" si="30"/>
        <v>1570.385</v>
      </c>
      <c r="L145" s="6">
        <f t="shared" si="31"/>
        <v>10.590000000000146</v>
      </c>
      <c r="M145" s="6">
        <f t="shared" si="32"/>
        <v>1648.72</v>
      </c>
      <c r="N145" s="5">
        <f t="shared" si="33"/>
        <v>100.86021143146588</v>
      </c>
      <c r="O145" s="6">
        <f t="shared" si="34"/>
        <v>-761.36000000000013</v>
      </c>
      <c r="P145" s="6">
        <f t="shared" si="35"/>
        <v>201.72042286293177</v>
      </c>
      <c r="Q145" s="6">
        <f t="shared" si="36"/>
        <v>-3.953296061163613E-2</v>
      </c>
      <c r="R145" s="9">
        <f t="shared" si="37"/>
        <v>3.8268311608911172</v>
      </c>
      <c r="S145" s="9">
        <f t="shared" si="38"/>
        <v>771.95000000000027</v>
      </c>
      <c r="T145">
        <f t="shared" si="39"/>
        <v>761.36000000000013</v>
      </c>
      <c r="U145" s="9">
        <f t="shared" si="40"/>
        <v>3.7743327581528083</v>
      </c>
      <c r="V145" s="9">
        <f t="shared" si="41"/>
        <v>0.77666900443916242</v>
      </c>
      <c r="W145" s="9">
        <f t="shared" si="42"/>
        <v>78.335000000000036</v>
      </c>
      <c r="X145">
        <f t="shared" si="43"/>
        <v>1648.72</v>
      </c>
      <c r="Y145" s="9">
        <f t="shared" si="44"/>
        <v>16.346584808820264</v>
      </c>
      <c r="Z145" s="10">
        <f t="shared" si="45"/>
        <v>0.26238711858625985</v>
      </c>
      <c r="AA145">
        <f t="shared" si="46"/>
        <v>10.590000000000146</v>
      </c>
    </row>
    <row r="146" spans="1:27">
      <c r="A146" s="1">
        <f t="shared" si="29"/>
        <v>7005001</v>
      </c>
      <c r="B146" s="1">
        <v>1</v>
      </c>
      <c r="C146" s="1">
        <v>5</v>
      </c>
      <c r="D146" s="2">
        <v>7</v>
      </c>
      <c r="E146" s="5">
        <v>9306.07</v>
      </c>
      <c r="F146" s="5">
        <v>9255.59</v>
      </c>
      <c r="G146" s="5">
        <v>241.61</v>
      </c>
      <c r="H146" s="5">
        <v>9312.23</v>
      </c>
      <c r="I146" s="5">
        <v>9722.99</v>
      </c>
      <c r="J146" s="5">
        <v>243.82</v>
      </c>
      <c r="K146" s="6">
        <f t="shared" si="30"/>
        <v>9309.15</v>
      </c>
      <c r="L146" s="6">
        <f t="shared" si="31"/>
        <v>-6.1599999999998545</v>
      </c>
      <c r="M146" s="6">
        <f t="shared" si="32"/>
        <v>9489.2900000000009</v>
      </c>
      <c r="N146" s="5">
        <f t="shared" si="33"/>
        <v>171.62720100555157</v>
      </c>
      <c r="O146" s="6">
        <f t="shared" si="34"/>
        <v>-467.39999999999964</v>
      </c>
      <c r="P146" s="6">
        <f t="shared" si="35"/>
        <v>343.25440201110314</v>
      </c>
      <c r="Q146" s="6">
        <f t="shared" si="36"/>
        <v>-9.1051405756544038E-3</v>
      </c>
      <c r="R146" s="9">
        <f t="shared" si="37"/>
        <v>1.3437263944690219</v>
      </c>
      <c r="S146" s="9">
        <f t="shared" si="38"/>
        <v>461.23999999999978</v>
      </c>
      <c r="T146">
        <f t="shared" si="39"/>
        <v>467.39999999999964</v>
      </c>
      <c r="U146" s="9">
        <f t="shared" si="40"/>
        <v>1.3616722677452533</v>
      </c>
      <c r="V146" s="9">
        <f t="shared" si="41"/>
        <v>1.0496005233702688</v>
      </c>
      <c r="W146" s="9">
        <f t="shared" si="42"/>
        <v>180.14000000000124</v>
      </c>
      <c r="X146">
        <f t="shared" si="43"/>
        <v>9489.2900000000009</v>
      </c>
      <c r="Y146" s="9">
        <f t="shared" si="44"/>
        <v>55.290128513446149</v>
      </c>
      <c r="Z146" s="10">
        <f t="shared" si="45"/>
        <v>0.26304942501362738</v>
      </c>
      <c r="AA146">
        <f t="shared" si="46"/>
        <v>6.1599999999998545</v>
      </c>
    </row>
    <row r="147" spans="1:27">
      <c r="A147" s="1">
        <f t="shared" si="29"/>
        <v>9004001</v>
      </c>
      <c r="B147" s="1">
        <v>1</v>
      </c>
      <c r="C147" s="1">
        <v>4</v>
      </c>
      <c r="D147" s="2">
        <v>9</v>
      </c>
      <c r="E147" s="5">
        <v>5731.81</v>
      </c>
      <c r="F147" s="5">
        <v>4958.3900000000003</v>
      </c>
      <c r="G147" s="5">
        <v>194.46</v>
      </c>
      <c r="H147" s="5">
        <v>5635.21</v>
      </c>
      <c r="I147" s="5">
        <v>5697.5</v>
      </c>
      <c r="J147" s="5">
        <v>200.22</v>
      </c>
      <c r="K147" s="6">
        <f t="shared" si="30"/>
        <v>5683.51</v>
      </c>
      <c r="L147" s="6">
        <f t="shared" si="31"/>
        <v>96.600000000000364</v>
      </c>
      <c r="M147" s="6">
        <f t="shared" si="32"/>
        <v>5327.9449999999997</v>
      </c>
      <c r="N147" s="5">
        <f t="shared" si="33"/>
        <v>139.55531161514421</v>
      </c>
      <c r="O147" s="6">
        <f t="shared" si="34"/>
        <v>-739.10999999999967</v>
      </c>
      <c r="P147" s="6">
        <f t="shared" si="35"/>
        <v>279.11062323028841</v>
      </c>
      <c r="Q147" s="6">
        <f t="shared" si="36"/>
        <v>-2.9181987693885914E-2</v>
      </c>
      <c r="R147" s="9">
        <f t="shared" si="37"/>
        <v>2.9941891509821645</v>
      </c>
      <c r="S147" s="9">
        <f t="shared" si="38"/>
        <v>835.71</v>
      </c>
      <c r="T147">
        <f t="shared" si="39"/>
        <v>739.10999999999967</v>
      </c>
      <c r="U147" s="9">
        <f t="shared" si="40"/>
        <v>2.648089819892578</v>
      </c>
      <c r="V147" s="9">
        <f t="shared" si="41"/>
        <v>2.5478428293761586</v>
      </c>
      <c r="W147" s="9">
        <f t="shared" si="42"/>
        <v>355.56500000000051</v>
      </c>
      <c r="X147">
        <f t="shared" si="43"/>
        <v>5327.9449999999997</v>
      </c>
      <c r="Y147" s="9">
        <f t="shared" si="44"/>
        <v>38.178016575198733</v>
      </c>
      <c r="Z147" s="10">
        <f t="shared" si="45"/>
        <v>0.26517729917924721</v>
      </c>
      <c r="AA147">
        <f t="shared" si="46"/>
        <v>96.600000000000364</v>
      </c>
    </row>
    <row r="148" spans="1:27">
      <c r="A148" s="1">
        <f t="shared" si="29"/>
        <v>2006002</v>
      </c>
      <c r="B148" s="1">
        <v>2</v>
      </c>
      <c r="C148" s="1">
        <v>6</v>
      </c>
      <c r="D148" s="2">
        <v>2</v>
      </c>
      <c r="E148" s="5">
        <v>2325.23</v>
      </c>
      <c r="F148" s="5">
        <v>2906.53</v>
      </c>
      <c r="G148" s="5">
        <v>159.27000000000001</v>
      </c>
      <c r="H148" s="5">
        <v>2401.8200000000002</v>
      </c>
      <c r="I148" s="5">
        <v>2553.6799999999998</v>
      </c>
      <c r="J148" s="5">
        <v>151.85</v>
      </c>
      <c r="K148" s="6">
        <f t="shared" si="30"/>
        <v>2363.5250000000001</v>
      </c>
      <c r="L148" s="6">
        <f t="shared" si="31"/>
        <v>-76.590000000000146</v>
      </c>
      <c r="M148" s="6">
        <f t="shared" si="32"/>
        <v>2730.105</v>
      </c>
      <c r="N148" s="5">
        <f t="shared" si="33"/>
        <v>110.02880918195925</v>
      </c>
      <c r="O148" s="6">
        <f t="shared" si="34"/>
        <v>352.85000000000036</v>
      </c>
      <c r="P148" s="6">
        <f t="shared" si="35"/>
        <v>220.05761836391849</v>
      </c>
      <c r="Q148" s="6">
        <f t="shared" si="36"/>
        <v>4.7671522096872553E-2</v>
      </c>
      <c r="R148" s="9">
        <f t="shared" si="37"/>
        <v>1.9514889018285093</v>
      </c>
      <c r="S148" s="9">
        <f t="shared" si="38"/>
        <v>429.44000000000051</v>
      </c>
      <c r="T148">
        <f t="shared" si="39"/>
        <v>352.85000000000036</v>
      </c>
      <c r="U148" s="9">
        <f t="shared" si="40"/>
        <v>1.603443691808377</v>
      </c>
      <c r="V148" s="9">
        <f t="shared" si="41"/>
        <v>3.331672883905989</v>
      </c>
      <c r="W148" s="9">
        <f t="shared" si="42"/>
        <v>366.57999999999993</v>
      </c>
      <c r="X148">
        <f t="shared" si="43"/>
        <v>2730.105</v>
      </c>
      <c r="Y148" s="9">
        <f t="shared" si="44"/>
        <v>24.812637892727814</v>
      </c>
      <c r="Z148" s="10">
        <f t="shared" si="45"/>
        <v>0.26529229163320972</v>
      </c>
      <c r="AA148">
        <f t="shared" si="46"/>
        <v>76.590000000000146</v>
      </c>
    </row>
    <row r="149" spans="1:27">
      <c r="A149" s="1">
        <f t="shared" si="29"/>
        <v>11002001</v>
      </c>
      <c r="B149" s="1">
        <v>1</v>
      </c>
      <c r="C149" s="1">
        <v>2</v>
      </c>
      <c r="D149" s="2">
        <v>11</v>
      </c>
      <c r="E149" s="5">
        <v>10030.66</v>
      </c>
      <c r="F149" s="5">
        <v>9798.69</v>
      </c>
      <c r="G149" s="5">
        <v>237.96</v>
      </c>
      <c r="H149" s="5">
        <v>9968.39</v>
      </c>
      <c r="I149" s="5">
        <v>9624.48</v>
      </c>
      <c r="J149" s="5">
        <v>237.29</v>
      </c>
      <c r="K149" s="6">
        <f t="shared" si="30"/>
        <v>9999.5249999999996</v>
      </c>
      <c r="L149" s="6">
        <f t="shared" si="31"/>
        <v>62.270000000000437</v>
      </c>
      <c r="M149" s="6">
        <f t="shared" si="32"/>
        <v>9711.5849999999991</v>
      </c>
      <c r="N149" s="5">
        <f t="shared" si="33"/>
        <v>168.02641585476971</v>
      </c>
      <c r="O149" s="6">
        <f t="shared" si="34"/>
        <v>174.21000000000095</v>
      </c>
      <c r="P149" s="6">
        <f t="shared" si="35"/>
        <v>336.05283170953942</v>
      </c>
      <c r="Q149" s="6">
        <f t="shared" si="36"/>
        <v>2.8195630442214422E-3</v>
      </c>
      <c r="R149" s="9">
        <f t="shared" si="37"/>
        <v>0.3331023858080554</v>
      </c>
      <c r="S149" s="9">
        <f t="shared" si="38"/>
        <v>111.94000000000051</v>
      </c>
      <c r="T149">
        <f t="shared" si="39"/>
        <v>174.21000000000095</v>
      </c>
      <c r="U149" s="9">
        <f t="shared" si="40"/>
        <v>0.51840063097750022</v>
      </c>
      <c r="V149" s="9">
        <f t="shared" si="41"/>
        <v>1.7136591204139933</v>
      </c>
      <c r="W149" s="9">
        <f t="shared" si="42"/>
        <v>287.94000000000051</v>
      </c>
      <c r="X149">
        <f t="shared" si="43"/>
        <v>9711.5849999999991</v>
      </c>
      <c r="Y149" s="9">
        <f t="shared" si="44"/>
        <v>57.797965579376609</v>
      </c>
      <c r="Z149" s="10">
        <f t="shared" si="45"/>
        <v>0.26543360751796291</v>
      </c>
      <c r="AA149">
        <f t="shared" si="46"/>
        <v>62.270000000000437</v>
      </c>
    </row>
    <row r="150" spans="1:27">
      <c r="A150" s="1">
        <f t="shared" si="29"/>
        <v>4006001</v>
      </c>
      <c r="B150" s="1">
        <v>1</v>
      </c>
      <c r="C150" s="1">
        <v>6</v>
      </c>
      <c r="D150" s="2">
        <v>4</v>
      </c>
      <c r="E150" s="5">
        <v>1058.3499999999999</v>
      </c>
      <c r="F150" s="5">
        <v>968.33</v>
      </c>
      <c r="G150" s="5">
        <v>143.77000000000001</v>
      </c>
      <c r="H150" s="5">
        <v>1031.5</v>
      </c>
      <c r="I150" s="5">
        <v>1098.26</v>
      </c>
      <c r="J150" s="5">
        <v>141.78</v>
      </c>
      <c r="K150" s="6">
        <f t="shared" si="30"/>
        <v>1044.925</v>
      </c>
      <c r="L150" s="6">
        <f t="shared" si="31"/>
        <v>26.849999999999909</v>
      </c>
      <c r="M150" s="6">
        <f t="shared" si="32"/>
        <v>1033.2950000000001</v>
      </c>
      <c r="N150" s="5">
        <f t="shared" si="33"/>
        <v>100.95962225068001</v>
      </c>
      <c r="O150" s="6">
        <f t="shared" si="34"/>
        <v>-129.92999999999995</v>
      </c>
      <c r="P150" s="6">
        <f t="shared" si="35"/>
        <v>201.91924450136003</v>
      </c>
      <c r="Q150" s="6">
        <f t="shared" si="36"/>
        <v>1.3937337462736496E-2</v>
      </c>
      <c r="R150" s="9">
        <f t="shared" si="37"/>
        <v>0.77644902241571068</v>
      </c>
      <c r="S150" s="9">
        <f t="shared" si="38"/>
        <v>156.77999999999986</v>
      </c>
      <c r="T150">
        <f t="shared" si="39"/>
        <v>129.92999999999995</v>
      </c>
      <c r="U150" s="9">
        <f t="shared" si="40"/>
        <v>0.64347507005021909</v>
      </c>
      <c r="V150" s="9">
        <f t="shared" si="41"/>
        <v>0.11519456730060762</v>
      </c>
      <c r="W150" s="9">
        <f t="shared" si="42"/>
        <v>11.629999999999882</v>
      </c>
      <c r="X150">
        <f t="shared" si="43"/>
        <v>1033.2950000000001</v>
      </c>
      <c r="Y150" s="9">
        <f t="shared" si="44"/>
        <v>10.234735203687238</v>
      </c>
      <c r="Z150" s="10">
        <f t="shared" si="45"/>
        <v>0.26635314903338386</v>
      </c>
      <c r="AA150">
        <f t="shared" si="46"/>
        <v>26.849999999999909</v>
      </c>
    </row>
    <row r="151" spans="1:27">
      <c r="A151" s="1">
        <f t="shared" si="29"/>
        <v>11001002</v>
      </c>
      <c r="B151" s="1">
        <v>2</v>
      </c>
      <c r="C151" s="1">
        <v>1</v>
      </c>
      <c r="D151" s="2">
        <v>11</v>
      </c>
      <c r="E151" s="5">
        <v>8100.08</v>
      </c>
      <c r="F151" s="5">
        <v>8322.4599999999991</v>
      </c>
      <c r="G151" s="5">
        <v>225.78</v>
      </c>
      <c r="H151" s="5">
        <v>8218.1299999999992</v>
      </c>
      <c r="I151" s="5">
        <v>8247.64</v>
      </c>
      <c r="J151" s="5">
        <v>221.47</v>
      </c>
      <c r="K151" s="6">
        <f t="shared" si="30"/>
        <v>8159.1049999999996</v>
      </c>
      <c r="L151" s="6">
        <f t="shared" si="31"/>
        <v>-118.04999999999927</v>
      </c>
      <c r="M151" s="6">
        <f t="shared" si="32"/>
        <v>8285.0499999999993</v>
      </c>
      <c r="N151" s="5">
        <f t="shared" si="33"/>
        <v>158.134096022964</v>
      </c>
      <c r="O151" s="6">
        <f t="shared" si="34"/>
        <v>74.819999999999709</v>
      </c>
      <c r="P151" s="6">
        <f t="shared" si="35"/>
        <v>316.268192045928</v>
      </c>
      <c r="Q151" s="6">
        <f t="shared" si="36"/>
        <v>1.9271547400230585E-2</v>
      </c>
      <c r="R151" s="9">
        <f t="shared" si="37"/>
        <v>0.60983053260060593</v>
      </c>
      <c r="S151" s="9">
        <f t="shared" si="38"/>
        <v>192.86999999999898</v>
      </c>
      <c r="T151">
        <f t="shared" si="39"/>
        <v>74.819999999999709</v>
      </c>
      <c r="U151" s="9">
        <f t="shared" si="40"/>
        <v>0.23657137164503239</v>
      </c>
      <c r="V151" s="9">
        <f t="shared" si="41"/>
        <v>0.79644430371113739</v>
      </c>
      <c r="W151" s="9">
        <f t="shared" si="42"/>
        <v>125.94499999999971</v>
      </c>
      <c r="X151">
        <f t="shared" si="43"/>
        <v>8285.0499999999993</v>
      </c>
      <c r="Y151" s="9">
        <f t="shared" si="44"/>
        <v>52.392559279542446</v>
      </c>
      <c r="Z151" s="10">
        <f t="shared" si="45"/>
        <v>0.26635878059489609</v>
      </c>
      <c r="AA151">
        <f t="shared" si="46"/>
        <v>118.04999999999927</v>
      </c>
    </row>
    <row r="152" spans="1:27">
      <c r="A152" s="1">
        <f t="shared" si="29"/>
        <v>3006002</v>
      </c>
      <c r="B152" s="1">
        <v>2</v>
      </c>
      <c r="C152" s="1">
        <v>6</v>
      </c>
      <c r="D152" s="2">
        <v>3</v>
      </c>
      <c r="E152" s="5">
        <v>3736</v>
      </c>
      <c r="F152" s="5">
        <v>3506.73</v>
      </c>
      <c r="G152" s="5">
        <v>178.52</v>
      </c>
      <c r="H152" s="5">
        <v>3685.15</v>
      </c>
      <c r="I152" s="5">
        <v>3415.65</v>
      </c>
      <c r="J152" s="5">
        <v>173.88</v>
      </c>
      <c r="K152" s="6">
        <f t="shared" si="30"/>
        <v>3710.5749999999998</v>
      </c>
      <c r="L152" s="6">
        <f t="shared" si="31"/>
        <v>50.849999999999909</v>
      </c>
      <c r="M152" s="6">
        <f t="shared" si="32"/>
        <v>3461.19</v>
      </c>
      <c r="N152" s="5">
        <f t="shared" si="33"/>
        <v>124.60301440976458</v>
      </c>
      <c r="O152" s="6">
        <f t="shared" si="34"/>
        <v>91.079999999999927</v>
      </c>
      <c r="P152" s="6">
        <f t="shared" si="35"/>
        <v>249.20602881952917</v>
      </c>
      <c r="Q152" s="6">
        <f t="shared" si="36"/>
        <v>2.6329147109897259E-2</v>
      </c>
      <c r="R152" s="9">
        <f t="shared" si="37"/>
        <v>0.16143269161892512</v>
      </c>
      <c r="S152" s="9">
        <f t="shared" si="38"/>
        <v>40.230000000000018</v>
      </c>
      <c r="T152">
        <f t="shared" si="39"/>
        <v>91.079999999999927</v>
      </c>
      <c r="U152" s="9">
        <f t="shared" si="40"/>
        <v>0.36548072464955711</v>
      </c>
      <c r="V152" s="9">
        <f t="shared" si="41"/>
        <v>2.0014363310656518</v>
      </c>
      <c r="W152" s="9">
        <f t="shared" si="42"/>
        <v>249.38499999999976</v>
      </c>
      <c r="X152">
        <f t="shared" si="43"/>
        <v>3461.19</v>
      </c>
      <c r="Y152" s="9">
        <f t="shared" si="44"/>
        <v>27.777738896570082</v>
      </c>
      <c r="Z152" s="10">
        <f t="shared" si="45"/>
        <v>0.27006480703712582</v>
      </c>
      <c r="AA152">
        <f t="shared" si="46"/>
        <v>50.849999999999909</v>
      </c>
    </row>
    <row r="153" spans="1:27">
      <c r="A153" s="1">
        <f t="shared" si="29"/>
        <v>10003002</v>
      </c>
      <c r="B153" s="1">
        <v>2</v>
      </c>
      <c r="C153" s="1">
        <v>3</v>
      </c>
      <c r="D153" s="2">
        <v>10</v>
      </c>
      <c r="E153" s="5">
        <v>667.23</v>
      </c>
      <c r="F153" s="5">
        <v>676.8</v>
      </c>
      <c r="G153" s="5">
        <v>142.66</v>
      </c>
      <c r="H153" s="5">
        <v>683.65</v>
      </c>
      <c r="I153" s="5">
        <v>732.36</v>
      </c>
      <c r="J153" s="5">
        <v>137.68</v>
      </c>
      <c r="K153" s="6">
        <f t="shared" si="30"/>
        <v>675.44</v>
      </c>
      <c r="L153" s="6">
        <f t="shared" si="31"/>
        <v>-16.419999999999959</v>
      </c>
      <c r="M153" s="6">
        <f t="shared" si="32"/>
        <v>704.57999999999993</v>
      </c>
      <c r="N153" s="5">
        <f t="shared" si="33"/>
        <v>99.130794912580015</v>
      </c>
      <c r="O153" s="6">
        <f t="shared" si="34"/>
        <v>-55.560000000000059</v>
      </c>
      <c r="P153" s="6">
        <f t="shared" si="35"/>
        <v>198.26158982516003</v>
      </c>
      <c r="Q153" s="6">
        <f t="shared" si="36"/>
        <v>3.5517079140151155E-2</v>
      </c>
      <c r="R153" s="9">
        <f t="shared" si="37"/>
        <v>0.19741594947622632</v>
      </c>
      <c r="S153" s="9">
        <f t="shared" si="38"/>
        <v>39.1400000000001</v>
      </c>
      <c r="T153">
        <f t="shared" si="39"/>
        <v>55.560000000000059</v>
      </c>
      <c r="U153" s="9">
        <f t="shared" si="40"/>
        <v>0.2802358240393234</v>
      </c>
      <c r="V153" s="9">
        <f t="shared" si="41"/>
        <v>0.29395507244441466</v>
      </c>
      <c r="W153" s="9">
        <f t="shared" si="42"/>
        <v>29.139999999999873</v>
      </c>
      <c r="X153">
        <f t="shared" si="43"/>
        <v>704.57999999999993</v>
      </c>
      <c r="Y153" s="9">
        <f t="shared" si="44"/>
        <v>7.1075794421031775</v>
      </c>
      <c r="Z153" s="10">
        <f t="shared" si="45"/>
        <v>0.27157319455351259</v>
      </c>
      <c r="AA153">
        <f t="shared" si="46"/>
        <v>16.419999999999959</v>
      </c>
    </row>
    <row r="154" spans="1:27">
      <c r="A154" s="1">
        <f t="shared" si="29"/>
        <v>7005002</v>
      </c>
      <c r="B154" s="1">
        <v>2</v>
      </c>
      <c r="C154" s="1">
        <v>5</v>
      </c>
      <c r="D154" s="2">
        <v>7</v>
      </c>
      <c r="E154" s="5">
        <v>2987.03</v>
      </c>
      <c r="F154" s="5">
        <v>3221.41</v>
      </c>
      <c r="G154" s="5">
        <v>176.2</v>
      </c>
      <c r="H154" s="5">
        <v>3002.94</v>
      </c>
      <c r="I154" s="5">
        <v>2853.4</v>
      </c>
      <c r="J154" s="5">
        <v>174.65</v>
      </c>
      <c r="K154" s="6">
        <f t="shared" si="30"/>
        <v>2994.9850000000001</v>
      </c>
      <c r="L154" s="6">
        <f t="shared" si="31"/>
        <v>-15.909999999999854</v>
      </c>
      <c r="M154" s="6">
        <f t="shared" si="32"/>
        <v>3037.4049999999997</v>
      </c>
      <c r="N154" s="5">
        <f t="shared" si="33"/>
        <v>124.04541758968769</v>
      </c>
      <c r="O154" s="6">
        <f t="shared" si="34"/>
        <v>368.00999999999976</v>
      </c>
      <c r="P154" s="6">
        <f t="shared" si="35"/>
        <v>248.09083517937538</v>
      </c>
      <c r="Q154" s="6">
        <f t="shared" si="36"/>
        <v>8.8355123199479069E-3</v>
      </c>
      <c r="R154" s="9">
        <f t="shared" si="37"/>
        <v>1.5474977127728908</v>
      </c>
      <c r="S154" s="9">
        <f t="shared" si="38"/>
        <v>383.91999999999962</v>
      </c>
      <c r="T154">
        <f t="shared" si="39"/>
        <v>368.00999999999976</v>
      </c>
      <c r="U154" s="9">
        <f t="shared" si="40"/>
        <v>1.4833679758219205</v>
      </c>
      <c r="V154" s="9">
        <f t="shared" si="41"/>
        <v>0.34197151998242081</v>
      </c>
      <c r="W154" s="9">
        <f t="shared" si="42"/>
        <v>42.419999999999618</v>
      </c>
      <c r="X154">
        <f t="shared" si="43"/>
        <v>3037.4049999999997</v>
      </c>
      <c r="Y154" s="9">
        <f t="shared" si="44"/>
        <v>24.486233018675488</v>
      </c>
      <c r="Z154" s="10">
        <f t="shared" si="45"/>
        <v>0.27342823555733958</v>
      </c>
      <c r="AA154">
        <f t="shared" si="46"/>
        <v>15.909999999999854</v>
      </c>
    </row>
    <row r="155" spans="1:27">
      <c r="A155" s="1">
        <f t="shared" si="29"/>
        <v>5006001</v>
      </c>
      <c r="B155" s="1">
        <v>1</v>
      </c>
      <c r="C155" s="1">
        <v>6</v>
      </c>
      <c r="D155" s="2">
        <v>5</v>
      </c>
      <c r="E155" s="5">
        <v>10415.6</v>
      </c>
      <c r="F155" s="5">
        <v>10462.1</v>
      </c>
      <c r="G155" s="5">
        <v>254.34</v>
      </c>
      <c r="H155" s="5">
        <v>10387.41</v>
      </c>
      <c r="I155" s="5">
        <v>9904.39</v>
      </c>
      <c r="J155" s="5">
        <v>247.81</v>
      </c>
      <c r="K155" s="6">
        <f t="shared" si="30"/>
        <v>10401.505000000001</v>
      </c>
      <c r="L155" s="6">
        <f t="shared" si="31"/>
        <v>28.190000000000509</v>
      </c>
      <c r="M155" s="6">
        <f t="shared" si="32"/>
        <v>10183.244999999999</v>
      </c>
      <c r="N155" s="5">
        <f t="shared" si="33"/>
        <v>177.55184573808293</v>
      </c>
      <c r="O155" s="6">
        <f t="shared" si="34"/>
        <v>557.71000000000095</v>
      </c>
      <c r="P155" s="6">
        <f t="shared" si="35"/>
        <v>355.10369147616586</v>
      </c>
      <c r="Q155" s="6">
        <f t="shared" si="36"/>
        <v>2.600376749369596E-2</v>
      </c>
      <c r="R155" s="9">
        <f t="shared" si="37"/>
        <v>1.4911700799245033</v>
      </c>
      <c r="S155" s="9">
        <f t="shared" si="38"/>
        <v>529.52000000000044</v>
      </c>
      <c r="T155">
        <f t="shared" si="39"/>
        <v>557.71000000000095</v>
      </c>
      <c r="U155" s="9">
        <f t="shared" si="40"/>
        <v>1.5705553430931702</v>
      </c>
      <c r="V155" s="9">
        <f t="shared" si="41"/>
        <v>1.2292747455972386</v>
      </c>
      <c r="W155" s="9">
        <f t="shared" si="42"/>
        <v>218.26000000000204</v>
      </c>
      <c r="X155">
        <f t="shared" si="43"/>
        <v>10183.244999999999</v>
      </c>
      <c r="Y155" s="9">
        <f t="shared" si="44"/>
        <v>57.353642017452735</v>
      </c>
      <c r="Z155" s="10">
        <f t="shared" si="45"/>
        <v>0.27485086865425762</v>
      </c>
      <c r="AA155">
        <f t="shared" si="46"/>
        <v>28.190000000000509</v>
      </c>
    </row>
    <row r="156" spans="1:27">
      <c r="A156" s="1">
        <f t="shared" si="29"/>
        <v>9004002</v>
      </c>
      <c r="B156" s="1">
        <v>2</v>
      </c>
      <c r="C156" s="1">
        <v>4</v>
      </c>
      <c r="D156" s="2">
        <v>9</v>
      </c>
      <c r="E156" s="5">
        <v>5161.41</v>
      </c>
      <c r="F156" s="5">
        <v>5642.16</v>
      </c>
      <c r="G156" s="5">
        <v>203.87</v>
      </c>
      <c r="H156" s="5">
        <v>5361.87</v>
      </c>
      <c r="I156" s="5">
        <v>5432.32</v>
      </c>
      <c r="J156" s="5">
        <v>199.89</v>
      </c>
      <c r="K156" s="6">
        <f t="shared" si="30"/>
        <v>5261.6399999999994</v>
      </c>
      <c r="L156" s="6">
        <f t="shared" si="31"/>
        <v>-200.46000000000004</v>
      </c>
      <c r="M156" s="6">
        <f t="shared" si="32"/>
        <v>5537.24</v>
      </c>
      <c r="N156" s="5">
        <f t="shared" si="33"/>
        <v>142.757652159175</v>
      </c>
      <c r="O156" s="6">
        <f t="shared" si="34"/>
        <v>209.84000000000015</v>
      </c>
      <c r="P156" s="6">
        <f t="shared" si="35"/>
        <v>285.51530431834999</v>
      </c>
      <c r="Q156" s="6">
        <f t="shared" si="36"/>
        <v>1.9712766555532342E-2</v>
      </c>
      <c r="R156" s="9">
        <f t="shared" si="37"/>
        <v>1.4370508123183305</v>
      </c>
      <c r="S156" s="9">
        <f t="shared" si="38"/>
        <v>410.30000000000018</v>
      </c>
      <c r="T156">
        <f t="shared" si="39"/>
        <v>209.84000000000015</v>
      </c>
      <c r="U156" s="9">
        <f t="shared" si="40"/>
        <v>0.73495184610499276</v>
      </c>
      <c r="V156" s="9">
        <f t="shared" si="41"/>
        <v>1.930544498537325</v>
      </c>
      <c r="W156" s="9">
        <f t="shared" si="42"/>
        <v>275.60000000000036</v>
      </c>
      <c r="X156">
        <f t="shared" si="43"/>
        <v>5537.24</v>
      </c>
      <c r="Y156" s="9">
        <f t="shared" si="44"/>
        <v>38.787693102615393</v>
      </c>
      <c r="Z156" s="10">
        <f t="shared" si="45"/>
        <v>0.27547595176348877</v>
      </c>
      <c r="AA156">
        <f t="shared" si="46"/>
        <v>200.46000000000004</v>
      </c>
    </row>
    <row r="157" spans="1:27">
      <c r="A157" s="1">
        <f t="shared" si="29"/>
        <v>11002002</v>
      </c>
      <c r="B157" s="1">
        <v>2</v>
      </c>
      <c r="C157" s="1">
        <v>2</v>
      </c>
      <c r="D157" s="2">
        <v>11</v>
      </c>
      <c r="E157" s="5">
        <v>4856.62</v>
      </c>
      <c r="F157" s="5">
        <v>5027.68</v>
      </c>
      <c r="G157" s="5">
        <v>199.66</v>
      </c>
      <c r="H157" s="5">
        <v>4845.12</v>
      </c>
      <c r="I157" s="5">
        <v>4900.7299999999996</v>
      </c>
      <c r="J157" s="5">
        <v>188.82</v>
      </c>
      <c r="K157" s="6">
        <f t="shared" si="30"/>
        <v>4850.87</v>
      </c>
      <c r="L157" s="6">
        <f t="shared" si="31"/>
        <v>11.5</v>
      </c>
      <c r="M157" s="6">
        <f t="shared" si="32"/>
        <v>4964.2049999999999</v>
      </c>
      <c r="N157" s="5">
        <f t="shared" si="33"/>
        <v>137.40188135538756</v>
      </c>
      <c r="O157" s="6">
        <f t="shared" si="34"/>
        <v>126.95000000000073</v>
      </c>
      <c r="P157" s="6">
        <f t="shared" si="35"/>
        <v>274.80376271077512</v>
      </c>
      <c r="Q157" s="6">
        <f t="shared" si="36"/>
        <v>5.5763830362783519E-2</v>
      </c>
      <c r="R157" s="9">
        <f t="shared" si="37"/>
        <v>0.42011797386307737</v>
      </c>
      <c r="S157" s="9">
        <f t="shared" si="38"/>
        <v>115.45000000000073</v>
      </c>
      <c r="T157">
        <f t="shared" si="39"/>
        <v>126.95000000000073</v>
      </c>
      <c r="U157" s="9">
        <f t="shared" si="40"/>
        <v>0.46196601803306747</v>
      </c>
      <c r="V157" s="9">
        <f t="shared" si="41"/>
        <v>0.82484314539231851</v>
      </c>
      <c r="W157" s="9">
        <f t="shared" si="42"/>
        <v>113.33500000000004</v>
      </c>
      <c r="X157">
        <f t="shared" si="43"/>
        <v>4964.2049999999999</v>
      </c>
      <c r="Y157" s="9">
        <f t="shared" si="44"/>
        <v>36.129090453719265</v>
      </c>
      <c r="Z157" s="10">
        <f t="shared" si="45"/>
        <v>0.27572268677060291</v>
      </c>
      <c r="AA157">
        <f t="shared" si="46"/>
        <v>11.5</v>
      </c>
    </row>
    <row r="158" spans="1:27">
      <c r="A158" s="1">
        <f t="shared" si="29"/>
        <v>4006002</v>
      </c>
      <c r="B158" s="1">
        <v>2</v>
      </c>
      <c r="C158" s="1">
        <v>6</v>
      </c>
      <c r="D158" s="2">
        <v>4</v>
      </c>
      <c r="E158" s="5">
        <v>879.85</v>
      </c>
      <c r="F158" s="5">
        <v>1029.97</v>
      </c>
      <c r="G158" s="5">
        <v>143.88</v>
      </c>
      <c r="H158" s="5">
        <v>905.35</v>
      </c>
      <c r="I158" s="5">
        <v>835.18</v>
      </c>
      <c r="J158" s="5">
        <v>137.02000000000001</v>
      </c>
      <c r="K158" s="6">
        <f t="shared" si="30"/>
        <v>892.6</v>
      </c>
      <c r="L158" s="6">
        <f t="shared" si="31"/>
        <v>-25.5</v>
      </c>
      <c r="M158" s="6">
        <f t="shared" si="32"/>
        <v>932.57500000000005</v>
      </c>
      <c r="N158" s="5">
        <f t="shared" si="33"/>
        <v>99.342758669165221</v>
      </c>
      <c r="O158" s="6">
        <f t="shared" si="34"/>
        <v>194.79000000000008</v>
      </c>
      <c r="P158" s="6">
        <f t="shared" si="35"/>
        <v>198.68551733833044</v>
      </c>
      <c r="Q158" s="6">
        <f t="shared" si="36"/>
        <v>4.88138915458943E-2</v>
      </c>
      <c r="R158" s="9">
        <f t="shared" si="37"/>
        <v>1.1087370783290691</v>
      </c>
      <c r="S158" s="9">
        <f t="shared" si="38"/>
        <v>220.29000000000008</v>
      </c>
      <c r="T158">
        <f t="shared" si="39"/>
        <v>194.79000000000008</v>
      </c>
      <c r="U158" s="9">
        <f t="shared" si="40"/>
        <v>0.98039355162612629</v>
      </c>
      <c r="V158" s="9">
        <f t="shared" si="41"/>
        <v>0.40239470430981472</v>
      </c>
      <c r="W158" s="9">
        <f t="shared" si="42"/>
        <v>39.975000000000023</v>
      </c>
      <c r="X158">
        <f t="shared" si="43"/>
        <v>932.57500000000005</v>
      </c>
      <c r="Y158" s="9">
        <f t="shared" si="44"/>
        <v>9.3874481894115149</v>
      </c>
      <c r="Z158" s="10">
        <f t="shared" si="45"/>
        <v>0.27660802591392752</v>
      </c>
      <c r="AA158">
        <f t="shared" si="46"/>
        <v>25.5</v>
      </c>
    </row>
    <row r="159" spans="1:27">
      <c r="A159" s="1">
        <f t="shared" si="29"/>
        <v>8005001</v>
      </c>
      <c r="B159" s="1">
        <v>1</v>
      </c>
      <c r="C159" s="1">
        <v>5</v>
      </c>
      <c r="D159" s="2">
        <v>8</v>
      </c>
      <c r="E159" s="5">
        <v>4949.5</v>
      </c>
      <c r="F159" s="5">
        <v>4076.4</v>
      </c>
      <c r="G159" s="5">
        <v>195.02</v>
      </c>
      <c r="H159" s="5">
        <v>4899.3</v>
      </c>
      <c r="I159" s="5">
        <v>4454.03</v>
      </c>
      <c r="J159" s="5">
        <v>190.03</v>
      </c>
      <c r="K159" s="6">
        <f t="shared" si="30"/>
        <v>4924.3999999999996</v>
      </c>
      <c r="L159" s="6">
        <f t="shared" si="31"/>
        <v>50.199999999999818</v>
      </c>
      <c r="M159" s="6">
        <f t="shared" si="32"/>
        <v>4265.2150000000001</v>
      </c>
      <c r="N159" s="5">
        <f t="shared" si="33"/>
        <v>136.14716421945778</v>
      </c>
      <c r="O159" s="6">
        <f t="shared" si="34"/>
        <v>-377.62999999999965</v>
      </c>
      <c r="P159" s="6">
        <f t="shared" si="35"/>
        <v>272.29432843891556</v>
      </c>
      <c r="Q159" s="6">
        <f t="shared" si="36"/>
        <v>2.591435967090263E-2</v>
      </c>
      <c r="R159" s="9">
        <f t="shared" si="37"/>
        <v>1.571204227619363</v>
      </c>
      <c r="S159" s="9">
        <f t="shared" si="38"/>
        <v>427.82999999999947</v>
      </c>
      <c r="T159">
        <f t="shared" si="39"/>
        <v>377.62999999999965</v>
      </c>
      <c r="U159" s="9">
        <f t="shared" si="40"/>
        <v>1.3868448974496885</v>
      </c>
      <c r="V159" s="9">
        <f t="shared" si="41"/>
        <v>4.8417093648564631</v>
      </c>
      <c r="W159" s="9">
        <f t="shared" si="42"/>
        <v>659.18499999999949</v>
      </c>
      <c r="X159">
        <f t="shared" si="43"/>
        <v>4265.2150000000001</v>
      </c>
      <c r="Y159" s="9">
        <f t="shared" si="44"/>
        <v>31.327975315922352</v>
      </c>
      <c r="Z159" s="10">
        <f t="shared" si="45"/>
        <v>0.2772363612515501</v>
      </c>
      <c r="AA159">
        <f t="shared" si="46"/>
        <v>50.199999999999818</v>
      </c>
    </row>
    <row r="160" spans="1:27">
      <c r="A160" s="1">
        <f t="shared" si="29"/>
        <v>12001001</v>
      </c>
      <c r="B160" s="1">
        <v>1</v>
      </c>
      <c r="C160" s="1">
        <v>1</v>
      </c>
      <c r="D160" s="2">
        <v>12</v>
      </c>
      <c r="E160" s="5">
        <v>497.44</v>
      </c>
      <c r="F160" s="5">
        <v>588.26</v>
      </c>
      <c r="G160" s="5">
        <v>138.35</v>
      </c>
      <c r="H160" s="5">
        <v>537.54999999999995</v>
      </c>
      <c r="I160" s="5">
        <v>235.41</v>
      </c>
      <c r="J160" s="5">
        <v>124.96</v>
      </c>
      <c r="K160" s="6">
        <f t="shared" si="30"/>
        <v>517.495</v>
      </c>
      <c r="L160" s="6">
        <f t="shared" si="31"/>
        <v>-40.109999999999957</v>
      </c>
      <c r="M160" s="6">
        <f t="shared" si="32"/>
        <v>411.83499999999998</v>
      </c>
      <c r="N160" s="5">
        <f t="shared" si="33"/>
        <v>93.214435711428308</v>
      </c>
      <c r="O160" s="6">
        <f t="shared" si="34"/>
        <v>352.85</v>
      </c>
      <c r="P160" s="6">
        <f t="shared" si="35"/>
        <v>186.42887142285662</v>
      </c>
      <c r="Q160" s="6">
        <f t="shared" si="36"/>
        <v>0.10144288433915846</v>
      </c>
      <c r="R160" s="9">
        <f t="shared" si="37"/>
        <v>2.1078280257819668</v>
      </c>
      <c r="S160" s="9">
        <f t="shared" si="38"/>
        <v>392.96</v>
      </c>
      <c r="T160">
        <f t="shared" si="39"/>
        <v>352.85</v>
      </c>
      <c r="U160" s="9">
        <f t="shared" si="40"/>
        <v>1.8926789467049243</v>
      </c>
      <c r="V160" s="9">
        <f t="shared" si="41"/>
        <v>1.1335154173662596</v>
      </c>
      <c r="W160" s="9">
        <f t="shared" si="42"/>
        <v>105.66000000000003</v>
      </c>
      <c r="X160">
        <f t="shared" si="43"/>
        <v>411.83499999999998</v>
      </c>
      <c r="Y160" s="9">
        <f t="shared" si="44"/>
        <v>4.4181461471799484</v>
      </c>
      <c r="Z160" s="10">
        <f t="shared" si="45"/>
        <v>0.2777264841530242</v>
      </c>
      <c r="AA160">
        <f t="shared" si="46"/>
        <v>40.109999999999957</v>
      </c>
    </row>
    <row r="161" spans="1:27">
      <c r="A161" s="1">
        <f t="shared" si="29"/>
        <v>11003001</v>
      </c>
      <c r="B161" s="1">
        <v>1</v>
      </c>
      <c r="C161" s="1">
        <v>3</v>
      </c>
      <c r="D161" s="2">
        <v>11</v>
      </c>
      <c r="E161" s="5">
        <v>1287.93</v>
      </c>
      <c r="F161" s="5">
        <v>1158.58</v>
      </c>
      <c r="G161" s="5">
        <v>148.63999999999999</v>
      </c>
      <c r="H161" s="5">
        <v>1324.75</v>
      </c>
      <c r="I161" s="5">
        <v>1289.29</v>
      </c>
      <c r="J161" s="5">
        <v>143.55000000000001</v>
      </c>
      <c r="K161" s="6">
        <f t="shared" si="30"/>
        <v>1306.3400000000001</v>
      </c>
      <c r="L161" s="6">
        <f t="shared" si="31"/>
        <v>-36.819999999999936</v>
      </c>
      <c r="M161" s="6">
        <f t="shared" si="32"/>
        <v>1223.9349999999999</v>
      </c>
      <c r="N161" s="5">
        <f t="shared" si="33"/>
        <v>103.32043856372272</v>
      </c>
      <c r="O161" s="6">
        <f t="shared" si="34"/>
        <v>-130.71000000000004</v>
      </c>
      <c r="P161" s="6">
        <f t="shared" si="35"/>
        <v>206.64087712744544</v>
      </c>
      <c r="Q161" s="6">
        <f t="shared" si="36"/>
        <v>3.482977408569389E-2</v>
      </c>
      <c r="R161" s="9">
        <f t="shared" si="37"/>
        <v>0.45436315072401473</v>
      </c>
      <c r="S161" s="9">
        <f t="shared" si="38"/>
        <v>93.8900000000001</v>
      </c>
      <c r="T161">
        <f t="shared" si="39"/>
        <v>130.71000000000004</v>
      </c>
      <c r="U161" s="9">
        <f t="shared" si="40"/>
        <v>0.63254667622894789</v>
      </c>
      <c r="V161" s="9">
        <f t="shared" si="41"/>
        <v>0.79756726883400753</v>
      </c>
      <c r="W161" s="9">
        <f t="shared" si="42"/>
        <v>82.4050000000002</v>
      </c>
      <c r="X161">
        <f t="shared" si="43"/>
        <v>1223.9349999999999</v>
      </c>
      <c r="Y161" s="9">
        <f t="shared" si="44"/>
        <v>11.84601049912443</v>
      </c>
      <c r="Z161" s="10">
        <f t="shared" si="45"/>
        <v>0.28091813754188244</v>
      </c>
      <c r="AA161">
        <f t="shared" si="46"/>
        <v>36.819999999999936</v>
      </c>
    </row>
    <row r="162" spans="1:27">
      <c r="A162" s="1">
        <f t="shared" si="29"/>
        <v>10004001</v>
      </c>
      <c r="B162" s="1">
        <v>1</v>
      </c>
      <c r="C162" s="1">
        <v>4</v>
      </c>
      <c r="D162" s="2">
        <v>10</v>
      </c>
      <c r="E162" s="5">
        <v>2053.63</v>
      </c>
      <c r="F162" s="5">
        <v>2029.84</v>
      </c>
      <c r="G162" s="5">
        <v>167.35</v>
      </c>
      <c r="H162" s="5">
        <v>2025.44</v>
      </c>
      <c r="I162" s="5">
        <v>2238.25</v>
      </c>
      <c r="J162" s="5">
        <v>167.68</v>
      </c>
      <c r="K162" s="6">
        <f t="shared" si="30"/>
        <v>2039.5350000000001</v>
      </c>
      <c r="L162" s="6">
        <f t="shared" si="31"/>
        <v>28.190000000000055</v>
      </c>
      <c r="M162" s="6">
        <f t="shared" si="32"/>
        <v>2134.0450000000001</v>
      </c>
      <c r="N162" s="5">
        <f t="shared" si="33"/>
        <v>118.45104991092313</v>
      </c>
      <c r="O162" s="6">
        <f t="shared" si="34"/>
        <v>-208.41000000000008</v>
      </c>
      <c r="P162" s="6">
        <f t="shared" si="35"/>
        <v>236.90209982184626</v>
      </c>
      <c r="Q162" s="6">
        <f t="shared" si="36"/>
        <v>-1.969970926991021E-3</v>
      </c>
      <c r="R162" s="9">
        <f t="shared" si="37"/>
        <v>0.9987247904426626</v>
      </c>
      <c r="S162" s="9">
        <f t="shared" si="38"/>
        <v>236.60000000000014</v>
      </c>
      <c r="T162">
        <f t="shared" si="39"/>
        <v>208.41000000000008</v>
      </c>
      <c r="U162" s="9">
        <f t="shared" si="40"/>
        <v>0.87973048848755397</v>
      </c>
      <c r="V162" s="9">
        <f t="shared" si="41"/>
        <v>0.79788233258441232</v>
      </c>
      <c r="W162" s="9">
        <f t="shared" si="42"/>
        <v>94.509999999999991</v>
      </c>
      <c r="X162">
        <f t="shared" si="43"/>
        <v>2134.0450000000001</v>
      </c>
      <c r="Y162" s="9">
        <f t="shared" si="44"/>
        <v>18.016260738970505</v>
      </c>
      <c r="Z162" s="10">
        <f t="shared" si="45"/>
        <v>0.28289220561903078</v>
      </c>
      <c r="AA162">
        <f t="shared" si="46"/>
        <v>28.190000000000055</v>
      </c>
    </row>
    <row r="163" spans="1:27">
      <c r="A163" s="1">
        <f t="shared" si="29"/>
        <v>5006002</v>
      </c>
      <c r="B163" s="1">
        <v>2</v>
      </c>
      <c r="C163" s="1">
        <v>6</v>
      </c>
      <c r="D163" s="2">
        <v>5</v>
      </c>
      <c r="E163" s="5">
        <v>10964.9</v>
      </c>
      <c r="F163" s="5">
        <v>11473.81</v>
      </c>
      <c r="G163" s="5">
        <v>268.06</v>
      </c>
      <c r="H163" s="5">
        <v>10935.77</v>
      </c>
      <c r="I163" s="5">
        <v>10472.39</v>
      </c>
      <c r="J163" s="5">
        <v>257.55</v>
      </c>
      <c r="K163" s="6">
        <f t="shared" si="30"/>
        <v>10950.334999999999</v>
      </c>
      <c r="L163" s="6">
        <f t="shared" si="31"/>
        <v>29.1299999999992</v>
      </c>
      <c r="M163" s="6">
        <f t="shared" si="32"/>
        <v>10973.099999999999</v>
      </c>
      <c r="N163" s="5">
        <f t="shared" si="33"/>
        <v>185.86834460176374</v>
      </c>
      <c r="O163" s="6">
        <f t="shared" si="34"/>
        <v>1001.4200000000001</v>
      </c>
      <c r="P163" s="6">
        <f t="shared" si="35"/>
        <v>371.73668920352748</v>
      </c>
      <c r="Q163" s="6">
        <f t="shared" si="36"/>
        <v>3.9975645208305557E-2</v>
      </c>
      <c r="R163" s="9">
        <f t="shared" si="37"/>
        <v>2.6155341354204289</v>
      </c>
      <c r="S163" s="9">
        <f t="shared" si="38"/>
        <v>972.29000000000087</v>
      </c>
      <c r="T163">
        <f t="shared" si="39"/>
        <v>1001.4200000000001</v>
      </c>
      <c r="U163" s="9">
        <f t="shared" si="40"/>
        <v>2.693896053536212</v>
      </c>
      <c r="V163" s="9">
        <f t="shared" si="41"/>
        <v>0.12247916690050188</v>
      </c>
      <c r="W163" s="9">
        <f t="shared" si="42"/>
        <v>22.764999999999418</v>
      </c>
      <c r="X163">
        <f t="shared" si="43"/>
        <v>10973.099999999999</v>
      </c>
      <c r="Y163" s="9">
        <f t="shared" si="44"/>
        <v>59.036949102391013</v>
      </c>
      <c r="Z163" s="10">
        <f t="shared" si="45"/>
        <v>0.28479992977527224</v>
      </c>
      <c r="AA163">
        <f t="shared" si="46"/>
        <v>29.1299999999992</v>
      </c>
    </row>
    <row r="164" spans="1:27">
      <c r="A164" s="1">
        <f t="shared" si="29"/>
        <v>6006001</v>
      </c>
      <c r="B164" s="1">
        <v>1</v>
      </c>
      <c r="C164" s="1">
        <v>6</v>
      </c>
      <c r="D164" s="2">
        <v>6</v>
      </c>
      <c r="E164" s="5">
        <v>119.01</v>
      </c>
      <c r="F164" s="5">
        <v>117.21</v>
      </c>
      <c r="G164" s="5">
        <v>129.94</v>
      </c>
      <c r="H164" s="5">
        <v>113.48</v>
      </c>
      <c r="I164" s="5">
        <v>431.09</v>
      </c>
      <c r="J164" s="5">
        <v>127.28</v>
      </c>
      <c r="K164" s="6">
        <f t="shared" si="30"/>
        <v>116.245</v>
      </c>
      <c r="L164" s="6">
        <f t="shared" si="31"/>
        <v>5.5300000000000011</v>
      </c>
      <c r="M164" s="6">
        <f t="shared" si="32"/>
        <v>274.14999999999998</v>
      </c>
      <c r="N164" s="5">
        <f t="shared" si="33"/>
        <v>90.945865766399734</v>
      </c>
      <c r="O164" s="6">
        <f t="shared" si="34"/>
        <v>-313.88</v>
      </c>
      <c r="P164" s="6">
        <f t="shared" si="35"/>
        <v>181.89173153279947</v>
      </c>
      <c r="Q164" s="6">
        <f t="shared" si="36"/>
        <v>2.0680472444552806E-2</v>
      </c>
      <c r="R164" s="9">
        <f t="shared" si="37"/>
        <v>1.7560446387987825</v>
      </c>
      <c r="S164" s="9">
        <f t="shared" si="38"/>
        <v>319.40999999999997</v>
      </c>
      <c r="T164">
        <f t="shared" si="39"/>
        <v>313.88</v>
      </c>
      <c r="U164" s="9">
        <f t="shared" si="40"/>
        <v>1.7256419374038443</v>
      </c>
      <c r="V164" s="9">
        <f t="shared" si="41"/>
        <v>1.7362526451239582</v>
      </c>
      <c r="W164" s="9">
        <f t="shared" si="42"/>
        <v>157.90499999999997</v>
      </c>
      <c r="X164">
        <f t="shared" si="43"/>
        <v>274.14999999999998</v>
      </c>
      <c r="Y164" s="9">
        <f t="shared" si="44"/>
        <v>3.0144305921961507</v>
      </c>
      <c r="Z164" s="10">
        <f t="shared" si="45"/>
        <v>0.28489296235603995</v>
      </c>
      <c r="AA164">
        <f t="shared" si="46"/>
        <v>5.5300000000000011</v>
      </c>
    </row>
    <row r="165" spans="1:27">
      <c r="A165" s="1">
        <f t="shared" si="29"/>
        <v>12002001</v>
      </c>
      <c r="B165" s="1">
        <v>1</v>
      </c>
      <c r="C165" s="1">
        <v>2</v>
      </c>
      <c r="D165" s="2">
        <v>12</v>
      </c>
      <c r="E165" s="5">
        <v>2571.2800000000002</v>
      </c>
      <c r="F165" s="5">
        <v>2918.92</v>
      </c>
      <c r="G165" s="5">
        <v>168.23</v>
      </c>
      <c r="H165" s="5">
        <v>2572.4899999999998</v>
      </c>
      <c r="I165" s="5">
        <v>2487.2800000000002</v>
      </c>
      <c r="J165" s="5">
        <v>162.13999999999999</v>
      </c>
      <c r="K165" s="6">
        <f t="shared" si="30"/>
        <v>2571.8850000000002</v>
      </c>
      <c r="L165" s="6">
        <f t="shared" si="31"/>
        <v>-1.2099999999995816</v>
      </c>
      <c r="M165" s="6">
        <f t="shared" si="32"/>
        <v>2703.1000000000004</v>
      </c>
      <c r="N165" s="5">
        <f t="shared" si="33"/>
        <v>116.82327732519748</v>
      </c>
      <c r="O165" s="6">
        <f t="shared" si="34"/>
        <v>431.63999999999987</v>
      </c>
      <c r="P165" s="6">
        <f t="shared" si="35"/>
        <v>233.64655465039496</v>
      </c>
      <c r="Q165" s="6">
        <f t="shared" si="36"/>
        <v>3.685523064019363E-2</v>
      </c>
      <c r="R165" s="9">
        <f t="shared" si="37"/>
        <v>1.8525845615300098</v>
      </c>
      <c r="S165" s="9">
        <f t="shared" si="38"/>
        <v>432.84999999999945</v>
      </c>
      <c r="T165">
        <f t="shared" si="39"/>
        <v>431.63999999999987</v>
      </c>
      <c r="U165" s="9">
        <f t="shared" si="40"/>
        <v>1.8474057990962556</v>
      </c>
      <c r="V165" s="9">
        <f t="shared" si="41"/>
        <v>1.1231922524715761</v>
      </c>
      <c r="W165" s="9">
        <f t="shared" si="42"/>
        <v>131.21500000000015</v>
      </c>
      <c r="X165">
        <f t="shared" si="43"/>
        <v>2703.1000000000004</v>
      </c>
      <c r="Y165" s="9">
        <f t="shared" si="44"/>
        <v>23.138368156505841</v>
      </c>
      <c r="Z165" s="10">
        <f t="shared" si="45"/>
        <v>0.28671937499931882</v>
      </c>
      <c r="AA165">
        <f t="shared" si="46"/>
        <v>1.2099999999995816</v>
      </c>
    </row>
    <row r="166" spans="1:27">
      <c r="A166" s="1">
        <f t="shared" si="29"/>
        <v>8005002</v>
      </c>
      <c r="B166" s="1">
        <v>2</v>
      </c>
      <c r="C166" s="1">
        <v>5</v>
      </c>
      <c r="D166" s="2">
        <v>8</v>
      </c>
      <c r="E166" s="5">
        <v>5548.85</v>
      </c>
      <c r="F166" s="5">
        <v>5441.73</v>
      </c>
      <c r="G166" s="5">
        <v>204.87</v>
      </c>
      <c r="H166" s="5">
        <v>5525.23</v>
      </c>
      <c r="I166" s="5">
        <v>5099.29</v>
      </c>
      <c r="J166" s="5">
        <v>199.89</v>
      </c>
      <c r="K166" s="6">
        <f t="shared" si="30"/>
        <v>5537.04</v>
      </c>
      <c r="L166" s="6">
        <f t="shared" si="31"/>
        <v>23.6200000000008</v>
      </c>
      <c r="M166" s="6">
        <f t="shared" si="32"/>
        <v>5270.51</v>
      </c>
      <c r="N166" s="5">
        <f t="shared" si="33"/>
        <v>143.115101404429</v>
      </c>
      <c r="O166" s="6">
        <f t="shared" si="34"/>
        <v>342.4399999999996</v>
      </c>
      <c r="P166" s="6">
        <f t="shared" si="35"/>
        <v>286.230202808858</v>
      </c>
      <c r="Q166" s="6">
        <f t="shared" si="36"/>
        <v>2.4603450194500168E-2</v>
      </c>
      <c r="R166" s="9">
        <f t="shared" si="37"/>
        <v>1.1138586944051603</v>
      </c>
      <c r="S166" s="9">
        <f t="shared" si="38"/>
        <v>318.8199999999988</v>
      </c>
      <c r="T166">
        <f t="shared" si="39"/>
        <v>342.4399999999996</v>
      </c>
      <c r="U166" s="9">
        <f t="shared" si="40"/>
        <v>1.1963796854403865</v>
      </c>
      <c r="V166" s="9">
        <f t="shared" si="41"/>
        <v>1.8623471414579273</v>
      </c>
      <c r="W166" s="9">
        <f t="shared" si="42"/>
        <v>266.52999999999975</v>
      </c>
      <c r="X166">
        <f t="shared" si="43"/>
        <v>5270.51</v>
      </c>
      <c r="Y166" s="9">
        <f t="shared" si="44"/>
        <v>36.827070995855742</v>
      </c>
      <c r="Z166" s="10">
        <f t="shared" si="45"/>
        <v>0.28710276905665677</v>
      </c>
      <c r="AA166">
        <f t="shared" si="46"/>
        <v>23.6200000000008</v>
      </c>
    </row>
    <row r="167" spans="1:27">
      <c r="A167" s="1">
        <f t="shared" si="29"/>
        <v>12001002</v>
      </c>
      <c r="B167" s="1">
        <v>2</v>
      </c>
      <c r="C167" s="1">
        <v>1</v>
      </c>
      <c r="D167" s="2">
        <v>12</v>
      </c>
      <c r="E167" s="5">
        <v>8226.8799999999992</v>
      </c>
      <c r="F167" s="5">
        <v>7867.35</v>
      </c>
      <c r="G167" s="5">
        <v>227.55</v>
      </c>
      <c r="H167" s="5">
        <v>8296.92</v>
      </c>
      <c r="I167" s="5">
        <v>7747.38</v>
      </c>
      <c r="J167" s="5">
        <v>222.24</v>
      </c>
      <c r="K167" s="6">
        <f t="shared" si="30"/>
        <v>8261.9</v>
      </c>
      <c r="L167" s="6">
        <f t="shared" si="31"/>
        <v>-70.040000000000873</v>
      </c>
      <c r="M167" s="6">
        <f t="shared" si="32"/>
        <v>7807.3649999999998</v>
      </c>
      <c r="N167" s="5">
        <f t="shared" si="33"/>
        <v>159.03586081447165</v>
      </c>
      <c r="O167" s="6">
        <f t="shared" si="34"/>
        <v>119.97000000000025</v>
      </c>
      <c r="P167" s="6">
        <f t="shared" si="35"/>
        <v>318.07172162894329</v>
      </c>
      <c r="Q167" s="6">
        <f t="shared" si="36"/>
        <v>2.3607728265058466E-2</v>
      </c>
      <c r="R167" s="9">
        <f t="shared" si="37"/>
        <v>0.5973809901329844</v>
      </c>
      <c r="S167" s="9">
        <f t="shared" si="38"/>
        <v>190.01000000000113</v>
      </c>
      <c r="T167">
        <f t="shared" si="39"/>
        <v>119.97000000000025</v>
      </c>
      <c r="U167" s="9">
        <f t="shared" si="40"/>
        <v>0.37717908208122658</v>
      </c>
      <c r="V167" s="9">
        <f t="shared" si="41"/>
        <v>2.8580660844176027</v>
      </c>
      <c r="W167" s="9">
        <f t="shared" si="42"/>
        <v>454.53499999999985</v>
      </c>
      <c r="X167">
        <f t="shared" si="43"/>
        <v>7807.3649999999998</v>
      </c>
      <c r="Y167" s="9">
        <f t="shared" si="44"/>
        <v>49.091852365976315</v>
      </c>
      <c r="Z167" s="10">
        <f t="shared" si="45"/>
        <v>0.28757607689096809</v>
      </c>
      <c r="AA167">
        <f t="shared" si="46"/>
        <v>70.040000000000873</v>
      </c>
    </row>
    <row r="168" spans="1:27">
      <c r="A168" s="1">
        <f t="shared" si="29"/>
        <v>11003002</v>
      </c>
      <c r="B168" s="1">
        <v>2</v>
      </c>
      <c r="C168" s="1">
        <v>3</v>
      </c>
      <c r="D168" s="2">
        <v>11</v>
      </c>
      <c r="E168" s="5">
        <v>2138.5700000000002</v>
      </c>
      <c r="F168" s="5">
        <v>2109.09</v>
      </c>
      <c r="G168" s="5">
        <v>161.91999999999999</v>
      </c>
      <c r="H168" s="5">
        <v>2106.02</v>
      </c>
      <c r="I168" s="5">
        <v>2383.2399999999998</v>
      </c>
      <c r="J168" s="5">
        <v>161.15</v>
      </c>
      <c r="K168" s="6">
        <f t="shared" si="30"/>
        <v>2122.2950000000001</v>
      </c>
      <c r="L168" s="6">
        <f t="shared" si="31"/>
        <v>32.550000000000182</v>
      </c>
      <c r="M168" s="6">
        <f t="shared" si="32"/>
        <v>2246.165</v>
      </c>
      <c r="N168" s="5">
        <f t="shared" si="33"/>
        <v>114.22281832015878</v>
      </c>
      <c r="O168" s="6">
        <f t="shared" si="34"/>
        <v>-274.14999999999964</v>
      </c>
      <c r="P168" s="6">
        <f t="shared" si="35"/>
        <v>228.44563664031756</v>
      </c>
      <c r="Q168" s="6">
        <f t="shared" si="36"/>
        <v>4.7667417341349261E-3</v>
      </c>
      <c r="R168" s="9">
        <f t="shared" si="37"/>
        <v>1.3425513593104514</v>
      </c>
      <c r="S168" s="9">
        <f t="shared" si="38"/>
        <v>306.69999999999982</v>
      </c>
      <c r="T168">
        <f t="shared" si="39"/>
        <v>274.14999999999964</v>
      </c>
      <c r="U168" s="9">
        <f t="shared" si="40"/>
        <v>1.2000666943428757</v>
      </c>
      <c r="V168" s="9">
        <f t="shared" si="41"/>
        <v>1.0844593210158824</v>
      </c>
      <c r="W168" s="9">
        <f t="shared" si="42"/>
        <v>123.86999999999989</v>
      </c>
      <c r="X168">
        <f t="shared" si="43"/>
        <v>2246.165</v>
      </c>
      <c r="Y168" s="9">
        <f t="shared" si="44"/>
        <v>19.664766051421989</v>
      </c>
      <c r="Z168" s="10">
        <f t="shared" si="45"/>
        <v>0.29065959471519254</v>
      </c>
      <c r="AA168">
        <f t="shared" si="46"/>
        <v>32.550000000000182</v>
      </c>
    </row>
    <row r="169" spans="1:27">
      <c r="A169" s="1">
        <f t="shared" si="29"/>
        <v>1007001</v>
      </c>
      <c r="B169" s="1">
        <v>1</v>
      </c>
      <c r="C169" s="1">
        <v>7</v>
      </c>
      <c r="D169" s="2">
        <v>1</v>
      </c>
      <c r="E169" s="5">
        <v>4231.9399999999996</v>
      </c>
      <c r="F169" s="5">
        <v>3969.7</v>
      </c>
      <c r="G169" s="5">
        <v>179.52</v>
      </c>
      <c r="H169" s="5">
        <v>4263.76</v>
      </c>
      <c r="I169" s="5">
        <v>3476.63</v>
      </c>
      <c r="J169" s="5">
        <v>173.21</v>
      </c>
      <c r="K169" s="6">
        <f t="shared" si="30"/>
        <v>4247.8500000000004</v>
      </c>
      <c r="L169" s="6">
        <f t="shared" si="31"/>
        <v>-31.820000000000618</v>
      </c>
      <c r="M169" s="6">
        <f t="shared" si="32"/>
        <v>3723.165</v>
      </c>
      <c r="N169" s="5">
        <f t="shared" si="33"/>
        <v>124.72884038986334</v>
      </c>
      <c r="O169" s="6">
        <f t="shared" si="34"/>
        <v>493.06999999999971</v>
      </c>
      <c r="P169" s="6">
        <f t="shared" si="35"/>
        <v>249.45768077972667</v>
      </c>
      <c r="Q169" s="6">
        <f t="shared" si="36"/>
        <v>3.5766627928916508E-2</v>
      </c>
      <c r="R169" s="9">
        <f t="shared" si="37"/>
        <v>2.1041244284776415</v>
      </c>
      <c r="S169" s="9">
        <f t="shared" si="38"/>
        <v>524.89000000000033</v>
      </c>
      <c r="T169">
        <f t="shared" si="39"/>
        <v>493.06999999999971</v>
      </c>
      <c r="U169" s="9">
        <f t="shared" si="40"/>
        <v>1.9765677226646905</v>
      </c>
      <c r="V169" s="9">
        <f t="shared" si="41"/>
        <v>4.2066052916069712</v>
      </c>
      <c r="W169" s="9">
        <f t="shared" si="42"/>
        <v>524.6850000000004</v>
      </c>
      <c r="X169">
        <f t="shared" si="43"/>
        <v>3723.165</v>
      </c>
      <c r="Y169" s="9">
        <f t="shared" si="44"/>
        <v>29.850073073417111</v>
      </c>
      <c r="Z169" s="10">
        <f t="shared" si="45"/>
        <v>0.2920188350089768</v>
      </c>
      <c r="AA169">
        <f t="shared" si="46"/>
        <v>31.820000000000618</v>
      </c>
    </row>
    <row r="170" spans="1:27">
      <c r="A170" s="1">
        <f t="shared" si="29"/>
        <v>9005001</v>
      </c>
      <c r="B170" s="1">
        <v>1</v>
      </c>
      <c r="C170" s="1">
        <v>5</v>
      </c>
      <c r="D170" s="2">
        <v>9</v>
      </c>
      <c r="E170" s="5">
        <v>4985.99</v>
      </c>
      <c r="F170" s="5">
        <v>5588.82</v>
      </c>
      <c r="G170" s="5">
        <v>212.06</v>
      </c>
      <c r="H170" s="5">
        <v>4914.53</v>
      </c>
      <c r="I170" s="5">
        <v>5398.56</v>
      </c>
      <c r="J170" s="5">
        <v>206.97</v>
      </c>
      <c r="K170" s="6">
        <f t="shared" si="30"/>
        <v>4950.26</v>
      </c>
      <c r="L170" s="6">
        <f t="shared" si="31"/>
        <v>71.460000000000036</v>
      </c>
      <c r="M170" s="6">
        <f t="shared" si="32"/>
        <v>5493.6900000000005</v>
      </c>
      <c r="N170" s="5">
        <f t="shared" si="33"/>
        <v>148.16040673877754</v>
      </c>
      <c r="O170" s="6">
        <f t="shared" si="34"/>
        <v>190.25999999999931</v>
      </c>
      <c r="P170" s="6">
        <f t="shared" si="35"/>
        <v>296.32081347755508</v>
      </c>
      <c r="Q170" s="6">
        <f t="shared" si="36"/>
        <v>2.4290619147664495E-2</v>
      </c>
      <c r="R170" s="9">
        <f t="shared" si="37"/>
        <v>0.40091682594208933</v>
      </c>
      <c r="S170" s="9">
        <f t="shared" si="38"/>
        <v>118.79999999999927</v>
      </c>
      <c r="T170">
        <f t="shared" si="39"/>
        <v>190.25999999999931</v>
      </c>
      <c r="U170" s="9">
        <f t="shared" si="40"/>
        <v>0.64207437124362043</v>
      </c>
      <c r="V170" s="9">
        <f t="shared" si="41"/>
        <v>3.667849002049008</v>
      </c>
      <c r="W170" s="9">
        <f t="shared" si="42"/>
        <v>543.43000000000029</v>
      </c>
      <c r="X170">
        <f t="shared" si="43"/>
        <v>5493.6900000000005</v>
      </c>
      <c r="Y170" s="9">
        <f t="shared" si="44"/>
        <v>37.079339352017016</v>
      </c>
      <c r="Z170" s="10">
        <f t="shared" si="45"/>
        <v>0.29248418760678324</v>
      </c>
      <c r="AA170">
        <f t="shared" si="46"/>
        <v>71.460000000000036</v>
      </c>
    </row>
    <row r="171" spans="1:27">
      <c r="A171" s="1">
        <f t="shared" si="29"/>
        <v>10004002</v>
      </c>
      <c r="B171" s="1">
        <v>2</v>
      </c>
      <c r="C171" s="1">
        <v>4</v>
      </c>
      <c r="D171" s="2">
        <v>10</v>
      </c>
      <c r="E171" s="5">
        <v>4266.45</v>
      </c>
      <c r="F171" s="5">
        <v>4364.38</v>
      </c>
      <c r="G171" s="5">
        <v>197.12</v>
      </c>
      <c r="H171" s="5">
        <v>4232.58</v>
      </c>
      <c r="I171" s="5">
        <v>4055.26</v>
      </c>
      <c r="J171" s="5">
        <v>189.7</v>
      </c>
      <c r="K171" s="6">
        <f t="shared" si="30"/>
        <v>4249.5149999999994</v>
      </c>
      <c r="L171" s="6">
        <f t="shared" si="31"/>
        <v>33.869999999999891</v>
      </c>
      <c r="M171" s="6">
        <f t="shared" si="32"/>
        <v>4209.82</v>
      </c>
      <c r="N171" s="5">
        <f t="shared" si="33"/>
        <v>136.78668100367082</v>
      </c>
      <c r="O171" s="6">
        <f t="shared" si="34"/>
        <v>309.11999999999989</v>
      </c>
      <c r="P171" s="6">
        <f t="shared" si="35"/>
        <v>273.57336200734164</v>
      </c>
      <c r="Q171" s="6">
        <f t="shared" si="36"/>
        <v>3.8349986080881762E-2</v>
      </c>
      <c r="R171" s="9">
        <f t="shared" si="37"/>
        <v>1.0061286595316008</v>
      </c>
      <c r="S171" s="9">
        <f t="shared" si="38"/>
        <v>275.25</v>
      </c>
      <c r="T171">
        <f t="shared" si="39"/>
        <v>309.11999999999989</v>
      </c>
      <c r="U171" s="9">
        <f t="shared" si="40"/>
        <v>1.129934573058704</v>
      </c>
      <c r="V171" s="9">
        <f t="shared" si="41"/>
        <v>0.29019638248942126</v>
      </c>
      <c r="W171" s="9">
        <f t="shared" si="42"/>
        <v>39.694999999999709</v>
      </c>
      <c r="X171">
        <f t="shared" si="43"/>
        <v>4209.82</v>
      </c>
      <c r="Y171" s="9">
        <f t="shared" si="44"/>
        <v>30.776534448460115</v>
      </c>
      <c r="Z171" s="10">
        <f t="shared" si="45"/>
        <v>0.2925679408274256</v>
      </c>
      <c r="AA171">
        <f t="shared" si="46"/>
        <v>33.869999999999891</v>
      </c>
    </row>
    <row r="172" spans="1:27">
      <c r="A172" s="1">
        <f t="shared" si="29"/>
        <v>6006002</v>
      </c>
      <c r="B172" s="1">
        <v>2</v>
      </c>
      <c r="C172" s="1">
        <v>6</v>
      </c>
      <c r="D172" s="2">
        <v>6</v>
      </c>
      <c r="E172" s="5">
        <v>248.24</v>
      </c>
      <c r="F172" s="5">
        <v>268.83999999999997</v>
      </c>
      <c r="G172" s="5">
        <v>128.5</v>
      </c>
      <c r="H172" s="5">
        <v>215.94</v>
      </c>
      <c r="I172" s="5">
        <v>23.35</v>
      </c>
      <c r="J172" s="5">
        <v>130.27000000000001</v>
      </c>
      <c r="K172" s="6">
        <f t="shared" si="30"/>
        <v>232.09</v>
      </c>
      <c r="L172" s="6">
        <f t="shared" si="31"/>
        <v>32.300000000000011</v>
      </c>
      <c r="M172" s="6">
        <f t="shared" si="32"/>
        <v>146.095</v>
      </c>
      <c r="N172" s="5">
        <f t="shared" si="33"/>
        <v>91.491151074844396</v>
      </c>
      <c r="O172" s="6">
        <f t="shared" si="34"/>
        <v>245.48999999999998</v>
      </c>
      <c r="P172" s="6">
        <f t="shared" si="35"/>
        <v>182.98230214968879</v>
      </c>
      <c r="Q172" s="6">
        <f t="shared" si="36"/>
        <v>-1.3679462009716224E-2</v>
      </c>
      <c r="R172" s="9">
        <f t="shared" si="37"/>
        <v>1.1650853524927223</v>
      </c>
      <c r="S172" s="9">
        <f t="shared" si="38"/>
        <v>213.18999999999997</v>
      </c>
      <c r="T172">
        <f t="shared" si="39"/>
        <v>245.48999999999998</v>
      </c>
      <c r="U172" s="9">
        <f t="shared" si="40"/>
        <v>1.3416051558864788</v>
      </c>
      <c r="V172" s="9">
        <f t="shared" si="41"/>
        <v>0.93992696550130561</v>
      </c>
      <c r="W172" s="9">
        <f t="shared" si="42"/>
        <v>85.995000000000005</v>
      </c>
      <c r="X172">
        <f t="shared" si="43"/>
        <v>146.095</v>
      </c>
      <c r="Y172" s="9">
        <f t="shared" si="44"/>
        <v>1.5968210945393713</v>
      </c>
      <c r="Z172" s="10">
        <f t="shared" si="45"/>
        <v>0.29450297112253382</v>
      </c>
      <c r="AA172">
        <f t="shared" si="46"/>
        <v>32.300000000000011</v>
      </c>
    </row>
    <row r="173" spans="1:27">
      <c r="A173" s="1">
        <f t="shared" si="29"/>
        <v>2007001</v>
      </c>
      <c r="B173" s="1">
        <v>1</v>
      </c>
      <c r="C173" s="1">
        <v>7</v>
      </c>
      <c r="D173" s="2">
        <v>2</v>
      </c>
      <c r="E173" s="5">
        <v>7563.39</v>
      </c>
      <c r="F173" s="5">
        <v>7292.16</v>
      </c>
      <c r="G173" s="5">
        <v>221.58</v>
      </c>
      <c r="H173" s="5">
        <v>7675.81</v>
      </c>
      <c r="I173" s="5">
        <v>7329.35</v>
      </c>
      <c r="J173" s="5">
        <v>219.81</v>
      </c>
      <c r="K173" s="6">
        <f t="shared" si="30"/>
        <v>7619.6</v>
      </c>
      <c r="L173" s="6">
        <f t="shared" si="31"/>
        <v>-112.42000000000007</v>
      </c>
      <c r="M173" s="6">
        <f t="shared" si="32"/>
        <v>7310.7550000000001</v>
      </c>
      <c r="N173" s="5">
        <f t="shared" si="33"/>
        <v>156.05618579537307</v>
      </c>
      <c r="O173" s="6">
        <f t="shared" si="34"/>
        <v>-37.190000000000509</v>
      </c>
      <c r="P173" s="6">
        <f t="shared" si="35"/>
        <v>312.11237159074614</v>
      </c>
      <c r="Q173" s="6">
        <f t="shared" si="36"/>
        <v>8.0199892967276476E-3</v>
      </c>
      <c r="R173" s="9">
        <f t="shared" si="37"/>
        <v>0.24103498242179283</v>
      </c>
      <c r="S173" s="9">
        <f t="shared" si="38"/>
        <v>75.229999999999563</v>
      </c>
      <c r="T173">
        <f t="shared" si="39"/>
        <v>37.190000000000509</v>
      </c>
      <c r="U173" s="9">
        <f t="shared" si="40"/>
        <v>0.11915580215694072</v>
      </c>
      <c r="V173" s="9">
        <f t="shared" si="41"/>
        <v>1.9790628511513784</v>
      </c>
      <c r="W173" s="9">
        <f t="shared" si="42"/>
        <v>308.84500000000025</v>
      </c>
      <c r="X173">
        <f t="shared" si="43"/>
        <v>7310.7550000000001</v>
      </c>
      <c r="Y173" s="9">
        <f t="shared" si="44"/>
        <v>46.846941457265565</v>
      </c>
      <c r="Z173" s="10">
        <f t="shared" si="45"/>
        <v>0.29463197382497375</v>
      </c>
      <c r="AA173">
        <f t="shared" si="46"/>
        <v>112.42000000000007</v>
      </c>
    </row>
    <row r="174" spans="1:27">
      <c r="A174" s="1">
        <f t="shared" si="29"/>
        <v>12002002</v>
      </c>
      <c r="B174" s="1">
        <v>2</v>
      </c>
      <c r="C174" s="1">
        <v>2</v>
      </c>
      <c r="D174" s="2">
        <v>12</v>
      </c>
      <c r="E174" s="5">
        <v>1623.14</v>
      </c>
      <c r="F174" s="5">
        <v>1925.47</v>
      </c>
      <c r="G174" s="5">
        <v>157.27000000000001</v>
      </c>
      <c r="H174" s="5">
        <v>1605.27</v>
      </c>
      <c r="I174" s="5">
        <v>1361.23</v>
      </c>
      <c r="J174" s="5">
        <v>154.4</v>
      </c>
      <c r="K174" s="6">
        <f t="shared" si="30"/>
        <v>1614.2049999999999</v>
      </c>
      <c r="L174" s="6">
        <f t="shared" si="31"/>
        <v>17.870000000000118</v>
      </c>
      <c r="M174" s="6">
        <f t="shared" si="32"/>
        <v>1643.35</v>
      </c>
      <c r="N174" s="5">
        <f t="shared" si="33"/>
        <v>110.19665705002126</v>
      </c>
      <c r="O174" s="6">
        <f t="shared" si="34"/>
        <v>564.24</v>
      </c>
      <c r="P174" s="6">
        <f t="shared" si="35"/>
        <v>220.39331410004252</v>
      </c>
      <c r="Q174" s="6">
        <f t="shared" si="36"/>
        <v>1.8415353784431276E-2</v>
      </c>
      <c r="R174" s="9">
        <f t="shared" si="37"/>
        <v>2.4790679437398344</v>
      </c>
      <c r="S174" s="9">
        <f t="shared" si="38"/>
        <v>546.36999999999989</v>
      </c>
      <c r="T174">
        <f t="shared" si="39"/>
        <v>564.24</v>
      </c>
      <c r="U174" s="9">
        <f t="shared" si="40"/>
        <v>2.5601502582055469</v>
      </c>
      <c r="V174" s="9">
        <f t="shared" si="41"/>
        <v>0.26448170734226789</v>
      </c>
      <c r="W174" s="9">
        <f t="shared" si="42"/>
        <v>29.144999999999982</v>
      </c>
      <c r="X174">
        <f t="shared" si="43"/>
        <v>1643.35</v>
      </c>
      <c r="Y174" s="9">
        <f t="shared" si="44"/>
        <v>14.912884328732755</v>
      </c>
      <c r="Z174" s="10">
        <f t="shared" si="45"/>
        <v>0.29627014699425924</v>
      </c>
      <c r="AA174">
        <f t="shared" si="46"/>
        <v>17.870000000000118</v>
      </c>
    </row>
    <row r="175" spans="1:27">
      <c r="A175" s="1">
        <f t="shared" si="29"/>
        <v>7006001</v>
      </c>
      <c r="B175" s="1">
        <v>1</v>
      </c>
      <c r="C175" s="1">
        <v>6</v>
      </c>
      <c r="D175" s="2">
        <v>7</v>
      </c>
      <c r="E175" s="5">
        <v>7873.19</v>
      </c>
      <c r="F175" s="5">
        <v>8298</v>
      </c>
      <c r="G175" s="5">
        <v>245.6</v>
      </c>
      <c r="H175" s="5">
        <v>8133.9</v>
      </c>
      <c r="I175" s="5">
        <v>8567.73</v>
      </c>
      <c r="J175" s="5">
        <v>246.7</v>
      </c>
      <c r="K175" s="6">
        <f t="shared" si="30"/>
        <v>8003.5450000000001</v>
      </c>
      <c r="L175" s="6">
        <f t="shared" si="31"/>
        <v>-260.71000000000004</v>
      </c>
      <c r="M175" s="6">
        <f t="shared" si="32"/>
        <v>8432.8649999999998</v>
      </c>
      <c r="N175" s="5">
        <f t="shared" si="33"/>
        <v>174.0547686792867</v>
      </c>
      <c r="O175" s="6">
        <f t="shared" si="34"/>
        <v>-269.72999999999956</v>
      </c>
      <c r="P175" s="6">
        <f t="shared" si="35"/>
        <v>348.10953735857339</v>
      </c>
      <c r="Q175" s="6">
        <f t="shared" si="36"/>
        <v>-4.4687975144463848E-3</v>
      </c>
      <c r="R175" s="9">
        <f t="shared" si="37"/>
        <v>2.5911384297145512E-2</v>
      </c>
      <c r="S175" s="9">
        <f t="shared" si="38"/>
        <v>9.0199999999995271</v>
      </c>
      <c r="T175">
        <f t="shared" si="39"/>
        <v>269.72999999999956</v>
      </c>
      <c r="U175" s="9">
        <f t="shared" si="40"/>
        <v>0.77484231557310579</v>
      </c>
      <c r="V175" s="9">
        <f t="shared" si="41"/>
        <v>2.4665799349115489</v>
      </c>
      <c r="W175" s="9">
        <f t="shared" si="42"/>
        <v>429.31999999999971</v>
      </c>
      <c r="X175">
        <f t="shared" si="43"/>
        <v>8432.8649999999998</v>
      </c>
      <c r="Y175" s="9">
        <f t="shared" si="44"/>
        <v>48.449491295112956</v>
      </c>
      <c r="Z175" s="10">
        <f t="shared" si="45"/>
        <v>0.29632245949303265</v>
      </c>
      <c r="AA175">
        <f t="shared" si="46"/>
        <v>260.71000000000004</v>
      </c>
    </row>
    <row r="176" spans="1:27">
      <c r="A176" s="1">
        <f t="shared" si="29"/>
        <v>3007001</v>
      </c>
      <c r="B176" s="1">
        <v>1</v>
      </c>
      <c r="C176" s="1">
        <v>7</v>
      </c>
      <c r="D176" s="2">
        <v>3</v>
      </c>
      <c r="E176" s="5">
        <v>48.01</v>
      </c>
      <c r="F176" s="5">
        <v>-5.87</v>
      </c>
      <c r="G176" s="5">
        <v>122.3</v>
      </c>
      <c r="H176" s="5">
        <v>53.88</v>
      </c>
      <c r="I176" s="5">
        <v>60.21</v>
      </c>
      <c r="J176" s="5">
        <v>122.3</v>
      </c>
      <c r="K176" s="6">
        <f t="shared" si="30"/>
        <v>50.945</v>
      </c>
      <c r="L176" s="6">
        <f t="shared" si="31"/>
        <v>-5.8700000000000045</v>
      </c>
      <c r="M176" s="6">
        <f t="shared" si="32"/>
        <v>27.17</v>
      </c>
      <c r="N176" s="5">
        <f t="shared" si="33"/>
        <v>86.479159339114759</v>
      </c>
      <c r="O176" s="6">
        <f t="shared" si="34"/>
        <v>-66.08</v>
      </c>
      <c r="P176" s="6">
        <f t="shared" si="35"/>
        <v>172.95831867822952</v>
      </c>
      <c r="Q176" s="6">
        <f t="shared" si="36"/>
        <v>0</v>
      </c>
      <c r="R176" s="9">
        <f t="shared" si="37"/>
        <v>0.3481185551532463</v>
      </c>
      <c r="S176" s="9">
        <f t="shared" si="38"/>
        <v>60.209999999999994</v>
      </c>
      <c r="T176">
        <f t="shared" si="39"/>
        <v>66.08</v>
      </c>
      <c r="U176" s="9">
        <f t="shared" si="40"/>
        <v>0.3820573679542687</v>
      </c>
      <c r="V176" s="9">
        <f t="shared" si="41"/>
        <v>0.2749217289077705</v>
      </c>
      <c r="W176" s="9">
        <f t="shared" si="42"/>
        <v>23.774999999999999</v>
      </c>
      <c r="X176">
        <f t="shared" si="43"/>
        <v>27.17</v>
      </c>
      <c r="Y176" s="9">
        <f t="shared" si="44"/>
        <v>0.31417974235222401</v>
      </c>
      <c r="Z176" s="10">
        <f t="shared" si="45"/>
        <v>0.29893644809557768</v>
      </c>
      <c r="AA176">
        <f t="shared" si="46"/>
        <v>5.8700000000000045</v>
      </c>
    </row>
    <row r="177" spans="1:27">
      <c r="A177" s="1">
        <f t="shared" si="29"/>
        <v>13001001</v>
      </c>
      <c r="B177" s="1">
        <v>1</v>
      </c>
      <c r="C177" s="1">
        <v>1</v>
      </c>
      <c r="D177" s="2">
        <v>13</v>
      </c>
      <c r="E177" s="5">
        <v>109.45</v>
      </c>
      <c r="F177" s="5">
        <v>284.89</v>
      </c>
      <c r="G177" s="5">
        <v>131.82</v>
      </c>
      <c r="H177" s="5">
        <v>95.95</v>
      </c>
      <c r="I177" s="5">
        <v>68.95</v>
      </c>
      <c r="J177" s="5">
        <v>125.95</v>
      </c>
      <c r="K177" s="6">
        <f t="shared" si="30"/>
        <v>102.7</v>
      </c>
      <c r="L177" s="6">
        <f t="shared" si="31"/>
        <v>13.5</v>
      </c>
      <c r="M177" s="6">
        <f t="shared" si="32"/>
        <v>176.92</v>
      </c>
      <c r="N177" s="5">
        <f t="shared" si="33"/>
        <v>91.159084709095239</v>
      </c>
      <c r="O177" s="6">
        <f t="shared" si="34"/>
        <v>215.94</v>
      </c>
      <c r="P177" s="6">
        <f t="shared" si="35"/>
        <v>182.31816941819048</v>
      </c>
      <c r="Q177" s="6">
        <f t="shared" si="36"/>
        <v>4.5520871655420493E-2</v>
      </c>
      <c r="R177" s="9">
        <f t="shared" si="37"/>
        <v>1.1103665676658658</v>
      </c>
      <c r="S177" s="9">
        <f t="shared" si="38"/>
        <v>202.44</v>
      </c>
      <c r="T177">
        <f t="shared" si="39"/>
        <v>215.94</v>
      </c>
      <c r="U177" s="9">
        <f t="shared" si="40"/>
        <v>1.1844129451776679</v>
      </c>
      <c r="V177" s="9">
        <f t="shared" si="41"/>
        <v>0.81418105761865789</v>
      </c>
      <c r="W177" s="9">
        <f t="shared" si="42"/>
        <v>74.219999999999985</v>
      </c>
      <c r="X177">
        <f t="shared" si="43"/>
        <v>176.92</v>
      </c>
      <c r="Y177" s="9">
        <f t="shared" si="44"/>
        <v>1.9407829791685929</v>
      </c>
      <c r="Z177" s="10">
        <f t="shared" si="45"/>
        <v>0.29984495993763177</v>
      </c>
      <c r="AA177">
        <f t="shared" si="46"/>
        <v>13.5</v>
      </c>
    </row>
    <row r="178" spans="1:27">
      <c r="A178" s="1">
        <f t="shared" si="29"/>
        <v>12003001</v>
      </c>
      <c r="B178" s="1">
        <v>1</v>
      </c>
      <c r="C178" s="1">
        <v>3</v>
      </c>
      <c r="D178" s="2">
        <v>12</v>
      </c>
      <c r="E178" s="5">
        <v>8115.62</v>
      </c>
      <c r="F178" s="5">
        <v>7846.43</v>
      </c>
      <c r="G178" s="5">
        <v>237.41</v>
      </c>
      <c r="H178" s="5">
        <v>8107.27</v>
      </c>
      <c r="I178" s="5">
        <v>8005.37</v>
      </c>
      <c r="J178" s="5">
        <v>231.32</v>
      </c>
      <c r="K178" s="6">
        <f t="shared" si="30"/>
        <v>8111.4449999999997</v>
      </c>
      <c r="L178" s="6">
        <f t="shared" si="31"/>
        <v>8.3499999999994543</v>
      </c>
      <c r="M178" s="6">
        <f t="shared" si="32"/>
        <v>7925.9</v>
      </c>
      <c r="N178" s="5">
        <f t="shared" si="33"/>
        <v>165.73506757774589</v>
      </c>
      <c r="O178" s="6">
        <f t="shared" si="34"/>
        <v>-158.9399999999996</v>
      </c>
      <c r="P178" s="6">
        <f t="shared" si="35"/>
        <v>331.47013515549179</v>
      </c>
      <c r="Q178" s="6">
        <f t="shared" si="36"/>
        <v>2.5980722983874827E-2</v>
      </c>
      <c r="R178" s="9">
        <f t="shared" si="37"/>
        <v>0.5046910181562021</v>
      </c>
      <c r="S178" s="9">
        <f t="shared" si="38"/>
        <v>167.28999999999905</v>
      </c>
      <c r="T178">
        <f t="shared" si="39"/>
        <v>158.9399999999996</v>
      </c>
      <c r="U178" s="9">
        <f t="shared" si="40"/>
        <v>0.4795002117624903</v>
      </c>
      <c r="V178" s="9">
        <f t="shared" si="41"/>
        <v>1.1195277059452815</v>
      </c>
      <c r="W178" s="9">
        <f t="shared" si="42"/>
        <v>185.54500000000007</v>
      </c>
      <c r="X178">
        <f t="shared" si="43"/>
        <v>7925.9</v>
      </c>
      <c r="Y178" s="9">
        <f t="shared" si="44"/>
        <v>47.822709555912063</v>
      </c>
      <c r="Z178" s="10">
        <f t="shared" si="45"/>
        <v>0.30111127511270647</v>
      </c>
      <c r="AA178">
        <f t="shared" si="46"/>
        <v>8.3499999999994543</v>
      </c>
    </row>
    <row r="179" spans="1:27">
      <c r="A179" s="1">
        <f t="shared" si="29"/>
        <v>11004001</v>
      </c>
      <c r="B179" s="1">
        <v>1</v>
      </c>
      <c r="C179" s="1">
        <v>4</v>
      </c>
      <c r="D179" s="2">
        <v>11</v>
      </c>
      <c r="E179" s="5">
        <v>8891.4500000000007</v>
      </c>
      <c r="F179" s="5">
        <v>8566.9500000000007</v>
      </c>
      <c r="G179" s="5">
        <v>249.91</v>
      </c>
      <c r="H179" s="5">
        <v>8930.2999999999993</v>
      </c>
      <c r="I179" s="5">
        <v>8824.61</v>
      </c>
      <c r="J179" s="5">
        <v>250.02</v>
      </c>
      <c r="K179" s="6">
        <f t="shared" si="30"/>
        <v>8910.875</v>
      </c>
      <c r="L179" s="6">
        <f t="shared" si="31"/>
        <v>-38.849999999998545</v>
      </c>
      <c r="M179" s="6">
        <f t="shared" si="32"/>
        <v>8695.7800000000007</v>
      </c>
      <c r="N179" s="5">
        <f t="shared" si="33"/>
        <v>176.75195083789032</v>
      </c>
      <c r="O179" s="6">
        <f t="shared" si="34"/>
        <v>-257.65999999999985</v>
      </c>
      <c r="P179" s="6">
        <f t="shared" si="35"/>
        <v>353.50390167578064</v>
      </c>
      <c r="Q179" s="6">
        <f t="shared" si="36"/>
        <v>-4.4006158732030453E-4</v>
      </c>
      <c r="R179" s="9">
        <f t="shared" si="37"/>
        <v>0.61897478065372225</v>
      </c>
      <c r="S179" s="9">
        <f t="shared" si="38"/>
        <v>218.81000000000131</v>
      </c>
      <c r="T179">
        <f t="shared" si="39"/>
        <v>257.65999999999985</v>
      </c>
      <c r="U179" s="9">
        <f t="shared" si="40"/>
        <v>0.72887455775895538</v>
      </c>
      <c r="V179" s="9">
        <f t="shared" si="41"/>
        <v>1.2169314057375</v>
      </c>
      <c r="W179" s="9">
        <f t="shared" si="42"/>
        <v>215.09499999999935</v>
      </c>
      <c r="X179">
        <f t="shared" si="43"/>
        <v>8695.7800000000007</v>
      </c>
      <c r="Y179" s="9">
        <f t="shared" si="44"/>
        <v>49.197646525414676</v>
      </c>
      <c r="Z179" s="10">
        <f t="shared" si="45"/>
        <v>0.30126234414543079</v>
      </c>
      <c r="AA179">
        <f t="shared" si="46"/>
        <v>38.849999999998545</v>
      </c>
    </row>
    <row r="180" spans="1:27">
      <c r="A180" s="1">
        <f t="shared" si="29"/>
        <v>9005002</v>
      </c>
      <c r="B180" s="1">
        <v>2</v>
      </c>
      <c r="C180" s="1">
        <v>5</v>
      </c>
      <c r="D180" s="2">
        <v>9</v>
      </c>
      <c r="E180" s="5">
        <v>6307.04</v>
      </c>
      <c r="F180" s="5">
        <v>7125.92</v>
      </c>
      <c r="G180" s="5">
        <v>230.88</v>
      </c>
      <c r="H180" s="5">
        <v>6230.16</v>
      </c>
      <c r="I180" s="5">
        <v>6487.08</v>
      </c>
      <c r="J180" s="5">
        <v>223.68</v>
      </c>
      <c r="K180" s="6">
        <f t="shared" si="30"/>
        <v>6268.6</v>
      </c>
      <c r="L180" s="6">
        <f t="shared" si="31"/>
        <v>76.880000000000109</v>
      </c>
      <c r="M180" s="6">
        <f t="shared" si="32"/>
        <v>6806.5</v>
      </c>
      <c r="N180" s="5">
        <f t="shared" si="33"/>
        <v>160.73138834714271</v>
      </c>
      <c r="O180" s="6">
        <f t="shared" si="34"/>
        <v>638.84000000000015</v>
      </c>
      <c r="P180" s="6">
        <f t="shared" si="35"/>
        <v>321.46277669428542</v>
      </c>
      <c r="Q180" s="6">
        <f t="shared" si="36"/>
        <v>3.1671040339608034E-2</v>
      </c>
      <c r="R180" s="9">
        <f t="shared" si="37"/>
        <v>1.7481339699072844</v>
      </c>
      <c r="S180" s="9">
        <f t="shared" si="38"/>
        <v>561.96</v>
      </c>
      <c r="T180">
        <f t="shared" si="39"/>
        <v>638.84000000000015</v>
      </c>
      <c r="U180" s="9">
        <f t="shared" si="40"/>
        <v>1.9872907419310444</v>
      </c>
      <c r="V180" s="9">
        <f t="shared" si="41"/>
        <v>3.3465772026945961</v>
      </c>
      <c r="W180" s="9">
        <f t="shared" si="42"/>
        <v>537.89999999999964</v>
      </c>
      <c r="X180">
        <f t="shared" si="43"/>
        <v>6806.5</v>
      </c>
      <c r="Y180" s="9">
        <f t="shared" si="44"/>
        <v>42.347049135788779</v>
      </c>
      <c r="Z180" s="10">
        <f t="shared" si="45"/>
        <v>0.30185261304153055</v>
      </c>
      <c r="AA180">
        <f t="shared" si="46"/>
        <v>76.880000000000109</v>
      </c>
    </row>
    <row r="181" spans="1:27">
      <c r="A181" s="1">
        <f t="shared" si="29"/>
        <v>4007001</v>
      </c>
      <c r="B181" s="1">
        <v>1</v>
      </c>
      <c r="C181" s="1">
        <v>7</v>
      </c>
      <c r="D181" s="2">
        <v>4</v>
      </c>
      <c r="E181" s="5">
        <v>1198.75</v>
      </c>
      <c r="F181" s="5">
        <v>1086.97</v>
      </c>
      <c r="G181" s="5">
        <v>152.63</v>
      </c>
      <c r="H181" s="5">
        <v>1149.81</v>
      </c>
      <c r="I181" s="5">
        <v>1565.32</v>
      </c>
      <c r="J181" s="5">
        <v>150.52000000000001</v>
      </c>
      <c r="K181" s="6">
        <f t="shared" si="30"/>
        <v>1174.28</v>
      </c>
      <c r="L181" s="6">
        <f t="shared" si="31"/>
        <v>48.940000000000055</v>
      </c>
      <c r="M181" s="6">
        <f t="shared" si="32"/>
        <v>1326.145</v>
      </c>
      <c r="N181" s="5">
        <f t="shared" si="33"/>
        <v>107.18230649225646</v>
      </c>
      <c r="O181" s="6">
        <f t="shared" si="34"/>
        <v>-478.34999999999991</v>
      </c>
      <c r="P181" s="6">
        <f t="shared" si="35"/>
        <v>214.36461298451292</v>
      </c>
      <c r="Q181" s="6">
        <f t="shared" si="36"/>
        <v>1.3919827054674179E-2</v>
      </c>
      <c r="R181" s="9">
        <f t="shared" si="37"/>
        <v>2.4597809902425212</v>
      </c>
      <c r="S181" s="9">
        <f t="shared" si="38"/>
        <v>527.29</v>
      </c>
      <c r="T181">
        <f t="shared" si="39"/>
        <v>478.34999999999991</v>
      </c>
      <c r="U181" s="9">
        <f t="shared" si="40"/>
        <v>2.2314783832094478</v>
      </c>
      <c r="V181" s="9">
        <f t="shared" si="41"/>
        <v>1.4168849782213981</v>
      </c>
      <c r="W181" s="9">
        <f t="shared" si="42"/>
        <v>151.86500000000001</v>
      </c>
      <c r="X181">
        <f t="shared" si="43"/>
        <v>1326.145</v>
      </c>
      <c r="Y181" s="9">
        <f t="shared" si="44"/>
        <v>12.372797744334875</v>
      </c>
      <c r="Z181" s="10">
        <f t="shared" si="45"/>
        <v>0.30486062389229607</v>
      </c>
      <c r="AA181">
        <f t="shared" si="46"/>
        <v>48.940000000000055</v>
      </c>
    </row>
    <row r="182" spans="1:27">
      <c r="A182" s="1">
        <f t="shared" ref="A182:A245" si="47">1000000*D182+1000*C182+ABS(B182)</f>
        <v>7006002</v>
      </c>
      <c r="B182" s="1">
        <v>2</v>
      </c>
      <c r="C182" s="1">
        <v>6</v>
      </c>
      <c r="D182" s="2">
        <v>7</v>
      </c>
      <c r="E182" s="5">
        <v>3075.02</v>
      </c>
      <c r="F182" s="5">
        <v>2754.12</v>
      </c>
      <c r="G182" s="5">
        <v>173.21</v>
      </c>
      <c r="H182" s="5">
        <v>3191.79</v>
      </c>
      <c r="I182" s="5">
        <v>3113.05</v>
      </c>
      <c r="J182" s="5">
        <v>178.52</v>
      </c>
      <c r="K182" s="6">
        <f t="shared" ref="K182:K245" si="48" xml:space="preserve"> 0.5*(E182+H182)</f>
        <v>3133.4049999999997</v>
      </c>
      <c r="L182" s="6">
        <f t="shared" ref="L182:L245" si="49">E182-H182</f>
        <v>-116.76999999999998</v>
      </c>
      <c r="M182" s="6">
        <f t="shared" ref="M182:M245" si="50">0.5*(F182+I182)</f>
        <v>2933.585</v>
      </c>
      <c r="N182" s="5">
        <f t="shared" ref="N182:N245" si="51">0.5*P182</f>
        <v>124.36950440119958</v>
      </c>
      <c r="O182" s="6">
        <f t="shared" ref="O182:O245" si="52">F182-I182</f>
        <v>-358.93000000000029</v>
      </c>
      <c r="P182" s="6">
        <f t="shared" ref="P182:P245" si="53">SQRT(G182*G182+J182*J182)</f>
        <v>248.73900880239916</v>
      </c>
      <c r="Q182" s="6">
        <f t="shared" ref="Q182:Q245" si="54">(G182*G182-J182*J182)/(G182*G182+J182*J182)</f>
        <v>-3.0186734453194471E-2</v>
      </c>
      <c r="R182" s="9">
        <f t="shared" ref="R182:R245" si="55">ABS(O182-L182)/P182</f>
        <v>0.97355055471968499</v>
      </c>
      <c r="S182" s="9">
        <f t="shared" ref="S182:S245" si="56">ABS(O182-L182)</f>
        <v>242.16000000000031</v>
      </c>
      <c r="T182">
        <f t="shared" ref="T182:T245" si="57">ABS(O182)</f>
        <v>358.93000000000029</v>
      </c>
      <c r="U182" s="9">
        <f t="shared" ref="U182:U245" si="58">ABS(O182)/P182</f>
        <v>1.4429984332901238</v>
      </c>
      <c r="V182" s="9">
        <f t="shared" ref="V182:V245" si="59">ABS(M182-K182)/N182</f>
        <v>1.6066639564262217</v>
      </c>
      <c r="W182" s="9">
        <f t="shared" ref="W182:W245" si="60">ABS(M182-K182)</f>
        <v>199.81999999999971</v>
      </c>
      <c r="X182">
        <f t="shared" ref="X182:X245" si="61">ABS(M182)</f>
        <v>2933.585</v>
      </c>
      <c r="Y182" s="9">
        <f t="shared" ref="Y182:Y245" si="62">ABS(M182)/N182</f>
        <v>23.587655302835675</v>
      </c>
      <c r="Z182" s="10">
        <f t="shared" ref="Z182:Z245" si="63">SQRT(0.001856*B182*B182+0.001692*C182*C182+0.000511*D182*D182)</f>
        <v>0.3055732318119504</v>
      </c>
      <c r="AA182">
        <f t="shared" si="46"/>
        <v>116.76999999999998</v>
      </c>
    </row>
    <row r="183" spans="1:27">
      <c r="A183" s="1">
        <f t="shared" si="47"/>
        <v>13002001</v>
      </c>
      <c r="B183" s="1">
        <v>1</v>
      </c>
      <c r="C183" s="1">
        <v>2</v>
      </c>
      <c r="D183" s="2">
        <v>13</v>
      </c>
      <c r="E183" s="5">
        <v>3647.1</v>
      </c>
      <c r="F183" s="5">
        <v>3273.2</v>
      </c>
      <c r="G183" s="5">
        <v>180.07</v>
      </c>
      <c r="H183" s="5">
        <v>3695.32</v>
      </c>
      <c r="I183" s="5">
        <v>3888.35</v>
      </c>
      <c r="J183" s="5">
        <v>184.83</v>
      </c>
      <c r="K183" s="6">
        <f t="shared" si="48"/>
        <v>3671.21</v>
      </c>
      <c r="L183" s="6">
        <f t="shared" si="49"/>
        <v>-48.220000000000255</v>
      </c>
      <c r="M183" s="6">
        <f t="shared" si="50"/>
        <v>3580.7749999999996</v>
      </c>
      <c r="N183" s="5">
        <f t="shared" si="51"/>
        <v>129.02260829017524</v>
      </c>
      <c r="O183" s="6">
        <f t="shared" si="52"/>
        <v>-615.15000000000009</v>
      </c>
      <c r="P183" s="6">
        <f t="shared" si="53"/>
        <v>258.04521658035048</v>
      </c>
      <c r="Q183" s="6">
        <f t="shared" si="54"/>
        <v>-2.6084900849416597E-2</v>
      </c>
      <c r="R183" s="9">
        <f t="shared" si="55"/>
        <v>2.1970180556455632</v>
      </c>
      <c r="S183" s="9">
        <f t="shared" si="56"/>
        <v>566.92999999999984</v>
      </c>
      <c r="T183">
        <f t="shared" si="57"/>
        <v>615.15000000000009</v>
      </c>
      <c r="U183" s="9">
        <f t="shared" si="58"/>
        <v>2.3838845305952563</v>
      </c>
      <c r="V183" s="9">
        <f t="shared" si="59"/>
        <v>0.70092366910309012</v>
      </c>
      <c r="W183" s="9">
        <f t="shared" si="60"/>
        <v>90.4350000000004</v>
      </c>
      <c r="X183">
        <f t="shared" si="61"/>
        <v>3580.7749999999996</v>
      </c>
      <c r="Y183" s="9">
        <f t="shared" si="62"/>
        <v>27.753081785067796</v>
      </c>
      <c r="Z183" s="10">
        <f t="shared" si="63"/>
        <v>0.30819312127300957</v>
      </c>
      <c r="AA183">
        <f t="shared" ref="AA183:AA246" si="64">ABS(L183)</f>
        <v>48.220000000000255</v>
      </c>
    </row>
    <row r="184" spans="1:27">
      <c r="A184" s="1">
        <f t="shared" si="47"/>
        <v>10005001</v>
      </c>
      <c r="B184" s="1">
        <v>1</v>
      </c>
      <c r="C184" s="1">
        <v>5</v>
      </c>
      <c r="D184" s="2">
        <v>10</v>
      </c>
      <c r="E184" s="5">
        <v>4741.59</v>
      </c>
      <c r="F184" s="5">
        <v>4607.21</v>
      </c>
      <c r="G184" s="5">
        <v>212.95</v>
      </c>
      <c r="H184" s="5">
        <v>4770.6499999999996</v>
      </c>
      <c r="I184" s="5">
        <v>5174.33</v>
      </c>
      <c r="J184" s="5">
        <v>208.08</v>
      </c>
      <c r="K184" s="6">
        <f t="shared" si="48"/>
        <v>4756.12</v>
      </c>
      <c r="L184" s="6">
        <f t="shared" si="49"/>
        <v>-29.059999999999491</v>
      </c>
      <c r="M184" s="6">
        <f t="shared" si="50"/>
        <v>4890.7700000000004</v>
      </c>
      <c r="N184" s="5">
        <f t="shared" si="51"/>
        <v>148.86654165728442</v>
      </c>
      <c r="O184" s="6">
        <f t="shared" si="52"/>
        <v>-567.11999999999989</v>
      </c>
      <c r="P184" s="6">
        <f t="shared" si="53"/>
        <v>297.73308331456883</v>
      </c>
      <c r="Q184" s="6">
        <f t="shared" si="54"/>
        <v>2.3130648730895015E-2</v>
      </c>
      <c r="R184" s="9">
        <f t="shared" si="55"/>
        <v>1.8071891575163483</v>
      </c>
      <c r="S184" s="9">
        <f t="shared" si="56"/>
        <v>538.0600000000004</v>
      </c>
      <c r="T184">
        <f t="shared" si="57"/>
        <v>567.11999999999989</v>
      </c>
      <c r="U184" s="9">
        <f t="shared" si="58"/>
        <v>1.9047933594964697</v>
      </c>
      <c r="V184" s="9">
        <f t="shared" si="59"/>
        <v>0.90450143128861882</v>
      </c>
      <c r="W184" s="9">
        <f t="shared" si="60"/>
        <v>134.65000000000055</v>
      </c>
      <c r="X184">
        <f t="shared" si="61"/>
        <v>4890.7700000000004</v>
      </c>
      <c r="Y184" s="9">
        <f t="shared" si="62"/>
        <v>32.853386298577206</v>
      </c>
      <c r="Z184" s="10">
        <f t="shared" si="63"/>
        <v>0.30863570759068043</v>
      </c>
      <c r="AA184">
        <f t="shared" si="64"/>
        <v>29.059999999999491</v>
      </c>
    </row>
    <row r="185" spans="1:27">
      <c r="A185" s="1">
        <f t="shared" si="47"/>
        <v>8006001</v>
      </c>
      <c r="B185" s="1">
        <v>1</v>
      </c>
      <c r="C185" s="1">
        <v>6</v>
      </c>
      <c r="D185" s="2">
        <v>8</v>
      </c>
      <c r="E185" s="5">
        <v>2208.21</v>
      </c>
      <c r="F185" s="5">
        <v>2294.14</v>
      </c>
      <c r="G185" s="5">
        <v>173.77</v>
      </c>
      <c r="H185" s="5">
        <v>2165.4699999999998</v>
      </c>
      <c r="I185" s="5">
        <v>2246.77</v>
      </c>
      <c r="J185" s="5">
        <v>172.55</v>
      </c>
      <c r="K185" s="6">
        <f t="shared" si="48"/>
        <v>2186.84</v>
      </c>
      <c r="L185" s="6">
        <f t="shared" si="49"/>
        <v>42.740000000000236</v>
      </c>
      <c r="M185" s="6">
        <f t="shared" si="50"/>
        <v>2270.4549999999999</v>
      </c>
      <c r="N185" s="5">
        <f t="shared" si="51"/>
        <v>122.44336997159137</v>
      </c>
      <c r="O185" s="6">
        <f t="shared" si="52"/>
        <v>47.369999999999891</v>
      </c>
      <c r="P185" s="6">
        <f t="shared" si="53"/>
        <v>244.88673994318273</v>
      </c>
      <c r="Q185" s="6">
        <f t="shared" si="54"/>
        <v>7.0454196133124466E-3</v>
      </c>
      <c r="R185" s="9">
        <f t="shared" si="55"/>
        <v>1.8906699485132929E-2</v>
      </c>
      <c r="S185" s="9">
        <f t="shared" si="56"/>
        <v>4.6299999999996544</v>
      </c>
      <c r="T185">
        <f t="shared" si="57"/>
        <v>47.369999999999891</v>
      </c>
      <c r="U185" s="9">
        <f t="shared" si="58"/>
        <v>0.19343636168700035</v>
      </c>
      <c r="V185" s="9">
        <f t="shared" si="59"/>
        <v>0.68288711768877053</v>
      </c>
      <c r="W185" s="9">
        <f t="shared" si="60"/>
        <v>83.614999999999782</v>
      </c>
      <c r="X185">
        <f t="shared" si="61"/>
        <v>2270.4549999999999</v>
      </c>
      <c r="Y185" s="9">
        <f t="shared" si="62"/>
        <v>18.542898652060771</v>
      </c>
      <c r="Z185" s="10">
        <f t="shared" si="63"/>
        <v>0.30898543655000954</v>
      </c>
      <c r="AA185">
        <f t="shared" si="64"/>
        <v>42.740000000000236</v>
      </c>
    </row>
    <row r="186" spans="1:27">
      <c r="A186" s="1">
        <f t="shared" si="47"/>
        <v>13001002</v>
      </c>
      <c r="B186" s="1">
        <v>2</v>
      </c>
      <c r="C186" s="1">
        <v>1</v>
      </c>
      <c r="D186" s="2">
        <v>13</v>
      </c>
      <c r="E186" s="5">
        <v>6203.72</v>
      </c>
      <c r="F186" s="5">
        <v>6325.49</v>
      </c>
      <c r="G186" s="5">
        <v>219.14</v>
      </c>
      <c r="H186" s="5">
        <v>6238.66</v>
      </c>
      <c r="I186" s="5">
        <v>6094.29</v>
      </c>
      <c r="J186" s="5">
        <v>212.28</v>
      </c>
      <c r="K186" s="6">
        <f t="shared" si="48"/>
        <v>6221.1900000000005</v>
      </c>
      <c r="L186" s="6">
        <f t="shared" si="49"/>
        <v>-34.9399999999996</v>
      </c>
      <c r="M186" s="6">
        <f t="shared" si="50"/>
        <v>6209.8899999999994</v>
      </c>
      <c r="N186" s="5">
        <f t="shared" si="51"/>
        <v>152.54928547849707</v>
      </c>
      <c r="O186" s="6">
        <f t="shared" si="52"/>
        <v>231.19999999999982</v>
      </c>
      <c r="P186" s="6">
        <f t="shared" si="53"/>
        <v>305.09857095699414</v>
      </c>
      <c r="Q186" s="6">
        <f t="shared" si="54"/>
        <v>3.1793917520968738E-2</v>
      </c>
      <c r="R186" s="9">
        <f t="shared" si="55"/>
        <v>0.87230824833169662</v>
      </c>
      <c r="S186" s="9">
        <f t="shared" si="56"/>
        <v>266.13999999999942</v>
      </c>
      <c r="T186">
        <f t="shared" si="57"/>
        <v>231.19999999999982</v>
      </c>
      <c r="U186" s="9">
        <f t="shared" si="58"/>
        <v>0.75778788237126526</v>
      </c>
      <c r="V186" s="9">
        <f t="shared" si="59"/>
        <v>7.4074421027648205E-2</v>
      </c>
      <c r="W186" s="9">
        <f t="shared" si="60"/>
        <v>11.300000000001091</v>
      </c>
      <c r="X186">
        <f t="shared" si="61"/>
        <v>6209.8899999999994</v>
      </c>
      <c r="Y186" s="9">
        <f t="shared" si="62"/>
        <v>40.707434194277681</v>
      </c>
      <c r="Z186" s="10">
        <f t="shared" si="63"/>
        <v>0.30899029110960752</v>
      </c>
      <c r="AA186">
        <f t="shared" si="64"/>
        <v>34.9399999999996</v>
      </c>
    </row>
    <row r="187" spans="1:27">
      <c r="A187" s="1">
        <f t="shared" si="47"/>
        <v>12003002</v>
      </c>
      <c r="B187" s="1">
        <v>2</v>
      </c>
      <c r="C187" s="1">
        <v>3</v>
      </c>
      <c r="D187" s="2">
        <v>12</v>
      </c>
      <c r="E187" s="5">
        <v>237.92</v>
      </c>
      <c r="F187" s="5">
        <v>84.78</v>
      </c>
      <c r="G187" s="5">
        <v>142.66</v>
      </c>
      <c r="H187" s="5">
        <v>234.49</v>
      </c>
      <c r="I187" s="5">
        <v>510.89</v>
      </c>
      <c r="J187" s="5">
        <v>133.59</v>
      </c>
      <c r="K187" s="6">
        <f t="shared" si="48"/>
        <v>236.20499999999998</v>
      </c>
      <c r="L187" s="6">
        <f t="shared" si="49"/>
        <v>3.4299999999999784</v>
      </c>
      <c r="M187" s="6">
        <f t="shared" si="50"/>
        <v>297.83499999999998</v>
      </c>
      <c r="N187" s="5">
        <f t="shared" si="51"/>
        <v>97.721752568197431</v>
      </c>
      <c r="O187" s="6">
        <f t="shared" si="52"/>
        <v>-426.11</v>
      </c>
      <c r="P187" s="6">
        <f t="shared" si="53"/>
        <v>195.44350513639486</v>
      </c>
      <c r="Q187" s="6">
        <f t="shared" si="54"/>
        <v>6.5594448981326228E-2</v>
      </c>
      <c r="R187" s="9">
        <f t="shared" si="55"/>
        <v>2.1977706534695809</v>
      </c>
      <c r="S187" s="9">
        <f t="shared" si="56"/>
        <v>429.53999999999996</v>
      </c>
      <c r="T187">
        <f t="shared" si="57"/>
        <v>426.11</v>
      </c>
      <c r="U187" s="9">
        <f t="shared" si="58"/>
        <v>2.1802208249520958</v>
      </c>
      <c r="V187" s="9">
        <f t="shared" si="59"/>
        <v>0.63066818165167515</v>
      </c>
      <c r="W187" s="9">
        <f t="shared" si="60"/>
        <v>61.629999999999995</v>
      </c>
      <c r="X187">
        <f t="shared" si="61"/>
        <v>297.83499999999998</v>
      </c>
      <c r="Y187" s="9">
        <f t="shared" si="62"/>
        <v>3.0477861087494187</v>
      </c>
      <c r="Z187" s="10">
        <f t="shared" si="63"/>
        <v>0.31021927728624471</v>
      </c>
      <c r="AA187">
        <f t="shared" si="64"/>
        <v>3.4299999999999784</v>
      </c>
    </row>
    <row r="188" spans="1:27">
      <c r="A188" s="1">
        <f t="shared" si="47"/>
        <v>11004002</v>
      </c>
      <c r="B188" s="1">
        <v>2</v>
      </c>
      <c r="C188" s="1">
        <v>4</v>
      </c>
      <c r="D188" s="2">
        <v>11</v>
      </c>
      <c r="E188" s="5">
        <v>3729.77</v>
      </c>
      <c r="F188" s="5">
        <v>3793.95</v>
      </c>
      <c r="G188" s="5">
        <v>191.81</v>
      </c>
      <c r="H188" s="5">
        <v>3761.82</v>
      </c>
      <c r="I188" s="5">
        <v>3296.33</v>
      </c>
      <c r="J188" s="5">
        <v>186.71</v>
      </c>
      <c r="K188" s="6">
        <f t="shared" si="48"/>
        <v>3745.7950000000001</v>
      </c>
      <c r="L188" s="6">
        <f t="shared" si="49"/>
        <v>-32.050000000000182</v>
      </c>
      <c r="M188" s="6">
        <f t="shared" si="50"/>
        <v>3545.14</v>
      </c>
      <c r="N188" s="5">
        <f t="shared" si="51"/>
        <v>133.83917606590381</v>
      </c>
      <c r="O188" s="6">
        <f t="shared" si="52"/>
        <v>497.61999999999989</v>
      </c>
      <c r="P188" s="6">
        <f t="shared" si="53"/>
        <v>267.67835213180763</v>
      </c>
      <c r="Q188" s="6">
        <f t="shared" si="54"/>
        <v>2.694216598645342E-2</v>
      </c>
      <c r="R188" s="9">
        <f t="shared" si="55"/>
        <v>1.9787554569940904</v>
      </c>
      <c r="S188" s="9">
        <f t="shared" si="56"/>
        <v>529.67000000000007</v>
      </c>
      <c r="T188">
        <f t="shared" si="57"/>
        <v>497.61999999999989</v>
      </c>
      <c r="U188" s="9">
        <f t="shared" si="58"/>
        <v>1.8590222034651744</v>
      </c>
      <c r="V188" s="9">
        <f t="shared" si="59"/>
        <v>1.4992247105675216</v>
      </c>
      <c r="W188" s="9">
        <f t="shared" si="60"/>
        <v>200.6550000000002</v>
      </c>
      <c r="X188">
        <f t="shared" si="61"/>
        <v>3545.14</v>
      </c>
      <c r="Y188" s="9">
        <f t="shared" si="62"/>
        <v>26.48805905868948</v>
      </c>
      <c r="Z188" s="10">
        <f t="shared" si="63"/>
        <v>0.31036591307680678</v>
      </c>
      <c r="AA188">
        <f t="shared" si="64"/>
        <v>32.050000000000182</v>
      </c>
    </row>
    <row r="189" spans="1:27">
      <c r="A189" s="1">
        <f t="shared" si="47"/>
        <v>5007001</v>
      </c>
      <c r="B189" s="1">
        <v>1</v>
      </c>
      <c r="C189" s="1">
        <v>7</v>
      </c>
      <c r="D189" s="2">
        <v>5</v>
      </c>
      <c r="E189" s="5">
        <v>680.56</v>
      </c>
      <c r="F189" s="5">
        <v>748.52</v>
      </c>
      <c r="G189" s="5">
        <v>146.21</v>
      </c>
      <c r="H189" s="5">
        <v>649.66999999999996</v>
      </c>
      <c r="I189" s="5">
        <v>713.54</v>
      </c>
      <c r="J189" s="5">
        <v>135.03</v>
      </c>
      <c r="K189" s="6">
        <f t="shared" si="48"/>
        <v>665.11500000000001</v>
      </c>
      <c r="L189" s="6">
        <f t="shared" si="49"/>
        <v>30.889999999999986</v>
      </c>
      <c r="M189" s="6">
        <f t="shared" si="50"/>
        <v>731.03</v>
      </c>
      <c r="N189" s="5">
        <f t="shared" si="51"/>
        <v>99.511889993105854</v>
      </c>
      <c r="O189" s="6">
        <f t="shared" si="52"/>
        <v>34.980000000000018</v>
      </c>
      <c r="P189" s="6">
        <f t="shared" si="53"/>
        <v>199.02377998621171</v>
      </c>
      <c r="Q189" s="6">
        <f t="shared" si="54"/>
        <v>7.9379608393892895E-2</v>
      </c>
      <c r="R189" s="9">
        <f t="shared" si="55"/>
        <v>2.055030811033428E-2</v>
      </c>
      <c r="S189" s="9">
        <f t="shared" si="56"/>
        <v>4.0900000000000318</v>
      </c>
      <c r="T189">
        <f t="shared" si="57"/>
        <v>34.980000000000018</v>
      </c>
      <c r="U189" s="9">
        <f t="shared" si="58"/>
        <v>0.17575789185806551</v>
      </c>
      <c r="V189" s="9">
        <f t="shared" si="59"/>
        <v>0.66238315848052454</v>
      </c>
      <c r="W189" s="9">
        <f t="shared" si="60"/>
        <v>65.914999999999964</v>
      </c>
      <c r="X189">
        <f t="shared" si="61"/>
        <v>731.03</v>
      </c>
      <c r="Y189" s="9">
        <f t="shared" si="62"/>
        <v>7.3461573290452575</v>
      </c>
      <c r="Z189" s="10">
        <f t="shared" si="63"/>
        <v>0.31231234365615457</v>
      </c>
      <c r="AA189">
        <f t="shared" si="64"/>
        <v>30.889999999999986</v>
      </c>
    </row>
    <row r="190" spans="1:27">
      <c r="A190" s="1">
        <f t="shared" si="47"/>
        <v>13002002</v>
      </c>
      <c r="B190" s="1">
        <v>2</v>
      </c>
      <c r="C190" s="1">
        <v>2</v>
      </c>
      <c r="D190" s="2">
        <v>13</v>
      </c>
      <c r="E190" s="5">
        <v>3369.92</v>
      </c>
      <c r="F190" s="5">
        <v>3388.42</v>
      </c>
      <c r="G190" s="5">
        <v>183.95</v>
      </c>
      <c r="H190" s="5">
        <v>3358.74</v>
      </c>
      <c r="I190" s="5">
        <v>3241.55</v>
      </c>
      <c r="J190" s="5">
        <v>183.5</v>
      </c>
      <c r="K190" s="6">
        <f t="shared" si="48"/>
        <v>3364.33</v>
      </c>
      <c r="L190" s="6">
        <f t="shared" si="49"/>
        <v>11.180000000000291</v>
      </c>
      <c r="M190" s="6">
        <f t="shared" si="50"/>
        <v>3314.9850000000001</v>
      </c>
      <c r="N190" s="5">
        <f t="shared" si="51"/>
        <v>129.91329079428323</v>
      </c>
      <c r="O190" s="6">
        <f t="shared" si="52"/>
        <v>146.86999999999989</v>
      </c>
      <c r="P190" s="6">
        <f t="shared" si="53"/>
        <v>259.82658158856646</v>
      </c>
      <c r="Q190" s="6">
        <f t="shared" si="54"/>
        <v>2.4493091582446225E-3</v>
      </c>
      <c r="R190" s="9">
        <f t="shared" si="55"/>
        <v>0.52223294156586242</v>
      </c>
      <c r="S190" s="9">
        <f t="shared" si="56"/>
        <v>135.6899999999996</v>
      </c>
      <c r="T190">
        <f t="shared" si="57"/>
        <v>146.86999999999989</v>
      </c>
      <c r="U190" s="9">
        <f t="shared" si="58"/>
        <v>0.56526164144578361</v>
      </c>
      <c r="V190" s="9">
        <f t="shared" si="59"/>
        <v>0.37983026754465987</v>
      </c>
      <c r="W190" s="9">
        <f t="shared" si="60"/>
        <v>49.3449999999998</v>
      </c>
      <c r="X190">
        <f t="shared" si="61"/>
        <v>3314.9850000000001</v>
      </c>
      <c r="Y190" s="9">
        <f t="shared" si="62"/>
        <v>25.516904234604105</v>
      </c>
      <c r="Z190" s="10">
        <f t="shared" si="63"/>
        <v>0.31709777671879064</v>
      </c>
      <c r="AA190">
        <f t="shared" si="64"/>
        <v>11.180000000000291</v>
      </c>
    </row>
    <row r="191" spans="1:27">
      <c r="A191" s="1">
        <f t="shared" si="47"/>
        <v>10005002</v>
      </c>
      <c r="B191" s="1">
        <v>2</v>
      </c>
      <c r="C191" s="1">
        <v>5</v>
      </c>
      <c r="D191" s="2">
        <v>10</v>
      </c>
      <c r="E191" s="5">
        <v>11595.14</v>
      </c>
      <c r="F191" s="5">
        <v>12379.6</v>
      </c>
      <c r="G191" s="5">
        <v>294.52</v>
      </c>
      <c r="H191" s="5">
        <v>11335.87</v>
      </c>
      <c r="I191" s="5">
        <v>11272.49</v>
      </c>
      <c r="J191" s="5">
        <v>282.01</v>
      </c>
      <c r="K191" s="6">
        <f t="shared" si="48"/>
        <v>11465.505000000001</v>
      </c>
      <c r="L191" s="6">
        <f t="shared" si="49"/>
        <v>259.26999999999862</v>
      </c>
      <c r="M191" s="6">
        <f t="shared" si="50"/>
        <v>11826.045</v>
      </c>
      <c r="N191" s="5">
        <f t="shared" si="51"/>
        <v>203.8821169818481</v>
      </c>
      <c r="O191" s="6">
        <f t="shared" si="52"/>
        <v>1107.1100000000006</v>
      </c>
      <c r="P191" s="6">
        <f t="shared" si="53"/>
        <v>407.7642339636962</v>
      </c>
      <c r="Q191" s="6">
        <f t="shared" si="54"/>
        <v>4.3377144635110887E-2</v>
      </c>
      <c r="R191" s="9">
        <f t="shared" si="55"/>
        <v>2.0792407214299384</v>
      </c>
      <c r="S191" s="9">
        <f t="shared" si="56"/>
        <v>847.84000000000196</v>
      </c>
      <c r="T191">
        <f t="shared" si="57"/>
        <v>1107.1100000000006</v>
      </c>
      <c r="U191" s="9">
        <f t="shared" si="58"/>
        <v>2.7150738289091048</v>
      </c>
      <c r="V191" s="9">
        <f t="shared" si="59"/>
        <v>1.7683748105877202</v>
      </c>
      <c r="W191" s="9">
        <f t="shared" si="60"/>
        <v>360.53999999999905</v>
      </c>
      <c r="X191">
        <f t="shared" si="61"/>
        <v>11826.045</v>
      </c>
      <c r="Y191" s="9">
        <f t="shared" si="62"/>
        <v>58.004327084032035</v>
      </c>
      <c r="Z191" s="10">
        <f t="shared" si="63"/>
        <v>0.31752795152553104</v>
      </c>
      <c r="AA191">
        <f t="shared" si="64"/>
        <v>259.26999999999862</v>
      </c>
    </row>
    <row r="192" spans="1:27">
      <c r="A192" s="1">
        <f t="shared" si="47"/>
        <v>8006002</v>
      </c>
      <c r="B192" s="1">
        <v>2</v>
      </c>
      <c r="C192" s="1">
        <v>6</v>
      </c>
      <c r="D192" s="2">
        <v>8</v>
      </c>
      <c r="E192" s="5">
        <v>2860.23</v>
      </c>
      <c r="F192" s="5">
        <v>2914.49</v>
      </c>
      <c r="G192" s="5">
        <v>189.26</v>
      </c>
      <c r="H192" s="5">
        <v>2808.05</v>
      </c>
      <c r="I192" s="5">
        <v>2926.23</v>
      </c>
      <c r="J192" s="5">
        <v>177.31</v>
      </c>
      <c r="K192" s="6">
        <f t="shared" si="48"/>
        <v>2834.1400000000003</v>
      </c>
      <c r="L192" s="6">
        <f t="shared" si="49"/>
        <v>52.179999999999836</v>
      </c>
      <c r="M192" s="6">
        <f t="shared" si="50"/>
        <v>2920.3599999999997</v>
      </c>
      <c r="N192" s="5">
        <f t="shared" si="51"/>
        <v>129.67091395143322</v>
      </c>
      <c r="O192" s="6">
        <f t="shared" si="52"/>
        <v>-11.740000000000236</v>
      </c>
      <c r="P192" s="6">
        <f t="shared" si="53"/>
        <v>259.34182790286644</v>
      </c>
      <c r="Q192" s="6">
        <f t="shared" si="54"/>
        <v>6.5129791781754487E-2</v>
      </c>
      <c r="R192" s="9">
        <f t="shared" si="55"/>
        <v>0.24647007587199002</v>
      </c>
      <c r="S192" s="9">
        <f t="shared" si="56"/>
        <v>63.920000000000073</v>
      </c>
      <c r="T192">
        <f t="shared" si="57"/>
        <v>11.740000000000236</v>
      </c>
      <c r="U192" s="9">
        <f t="shared" si="58"/>
        <v>4.5268440092885137E-2</v>
      </c>
      <c r="V192" s="9">
        <f t="shared" si="59"/>
        <v>0.66491395311898605</v>
      </c>
      <c r="W192" s="9">
        <f t="shared" si="60"/>
        <v>86.219999999999345</v>
      </c>
      <c r="X192">
        <f t="shared" si="61"/>
        <v>2920.3599999999997</v>
      </c>
      <c r="Y192" s="9">
        <f t="shared" si="62"/>
        <v>22.521318860247931</v>
      </c>
      <c r="Z192" s="10">
        <f t="shared" si="63"/>
        <v>0.31786789708934116</v>
      </c>
      <c r="AA192">
        <f t="shared" si="64"/>
        <v>52.179999999999836</v>
      </c>
    </row>
    <row r="193" spans="1:27">
      <c r="A193" s="1">
        <f t="shared" si="47"/>
        <v>12004001</v>
      </c>
      <c r="B193" s="1">
        <v>1</v>
      </c>
      <c r="C193" s="1">
        <v>4</v>
      </c>
      <c r="D193" s="2">
        <v>12</v>
      </c>
      <c r="E193" s="5">
        <v>186.09</v>
      </c>
      <c r="F193" s="5">
        <v>471.6</v>
      </c>
      <c r="G193" s="5">
        <v>145.32</v>
      </c>
      <c r="H193" s="5">
        <v>193.78</v>
      </c>
      <c r="I193" s="5">
        <v>63.42</v>
      </c>
      <c r="J193" s="5">
        <v>134.69999999999999</v>
      </c>
      <c r="K193" s="6">
        <f t="shared" si="48"/>
        <v>189.935</v>
      </c>
      <c r="L193" s="6">
        <f t="shared" si="49"/>
        <v>-7.6899999999999977</v>
      </c>
      <c r="M193" s="6">
        <f t="shared" si="50"/>
        <v>267.51</v>
      </c>
      <c r="N193" s="5">
        <f t="shared" si="51"/>
        <v>99.073195668657007</v>
      </c>
      <c r="O193" s="6">
        <f t="shared" si="52"/>
        <v>408.18</v>
      </c>
      <c r="P193" s="6">
        <f t="shared" si="53"/>
        <v>198.14639133731401</v>
      </c>
      <c r="Q193" s="6">
        <f t="shared" si="54"/>
        <v>7.5742778657356236E-2</v>
      </c>
      <c r="R193" s="9">
        <f t="shared" si="55"/>
        <v>2.0988017858576327</v>
      </c>
      <c r="S193" s="9">
        <f t="shared" si="56"/>
        <v>415.87</v>
      </c>
      <c r="T193">
        <f t="shared" si="57"/>
        <v>408.18</v>
      </c>
      <c r="U193" s="9">
        <f t="shared" si="58"/>
        <v>2.0599920959707805</v>
      </c>
      <c r="V193" s="9">
        <f t="shared" si="59"/>
        <v>0.78300694225554057</v>
      </c>
      <c r="W193" s="9">
        <f t="shared" si="60"/>
        <v>77.574999999999989</v>
      </c>
      <c r="X193">
        <f t="shared" si="61"/>
        <v>267.51</v>
      </c>
      <c r="Y193" s="9">
        <f t="shared" si="62"/>
        <v>2.7001248742865571</v>
      </c>
      <c r="Z193" s="10">
        <f t="shared" si="63"/>
        <v>0.32017495217458841</v>
      </c>
      <c r="AA193">
        <f t="shared" si="64"/>
        <v>7.6899999999999977</v>
      </c>
    </row>
    <row r="194" spans="1:27">
      <c r="A194" s="1">
        <f t="shared" si="47"/>
        <v>6007001</v>
      </c>
      <c r="B194" s="1">
        <v>1</v>
      </c>
      <c r="C194" s="1">
        <v>7</v>
      </c>
      <c r="D194" s="2">
        <v>6</v>
      </c>
      <c r="E194" s="5">
        <v>256.44</v>
      </c>
      <c r="F194" s="5">
        <v>256.44</v>
      </c>
      <c r="G194" s="5">
        <v>128.28</v>
      </c>
      <c r="H194" s="5">
        <v>228.72</v>
      </c>
      <c r="I194" s="5">
        <v>-142.55000000000001</v>
      </c>
      <c r="J194" s="5">
        <v>133.26</v>
      </c>
      <c r="K194" s="6">
        <f t="shared" si="48"/>
        <v>242.57999999999998</v>
      </c>
      <c r="L194" s="6">
        <f t="shared" si="49"/>
        <v>27.72</v>
      </c>
      <c r="M194" s="6">
        <f t="shared" si="50"/>
        <v>56.944999999999993</v>
      </c>
      <c r="N194" s="5">
        <f t="shared" si="51"/>
        <v>92.485115018580146</v>
      </c>
      <c r="O194" s="6">
        <f t="shared" si="52"/>
        <v>398.99</v>
      </c>
      <c r="P194" s="6">
        <f t="shared" si="53"/>
        <v>184.97023003716029</v>
      </c>
      <c r="Q194" s="6">
        <f t="shared" si="54"/>
        <v>-3.806832679477918E-2</v>
      </c>
      <c r="R194" s="9">
        <f t="shared" si="55"/>
        <v>2.0071878589620193</v>
      </c>
      <c r="S194" s="9">
        <f t="shared" si="56"/>
        <v>371.27</v>
      </c>
      <c r="T194">
        <f t="shared" si="57"/>
        <v>398.99</v>
      </c>
      <c r="U194" s="9">
        <f t="shared" si="58"/>
        <v>2.1570498123932884</v>
      </c>
      <c r="V194" s="9">
        <f t="shared" si="59"/>
        <v>2.0071878589620193</v>
      </c>
      <c r="W194" s="9">
        <f t="shared" si="60"/>
        <v>185.63499999999999</v>
      </c>
      <c r="X194">
        <f t="shared" si="61"/>
        <v>56.944999999999993</v>
      </c>
      <c r="Y194" s="9">
        <f t="shared" si="62"/>
        <v>0.61572070260776357</v>
      </c>
      <c r="Z194" s="10">
        <f t="shared" si="63"/>
        <v>0.32118530476969209</v>
      </c>
      <c r="AA194">
        <f t="shared" si="64"/>
        <v>27.72</v>
      </c>
    </row>
    <row r="195" spans="1:27">
      <c r="A195" s="1">
        <f t="shared" si="47"/>
        <v>13003001</v>
      </c>
      <c r="B195" s="1">
        <v>1</v>
      </c>
      <c r="C195" s="1">
        <v>3</v>
      </c>
      <c r="D195" s="2">
        <v>13</v>
      </c>
      <c r="E195" s="5">
        <v>176.58</v>
      </c>
      <c r="F195" s="5">
        <v>142.55000000000001</v>
      </c>
      <c r="G195" s="5">
        <v>136.13</v>
      </c>
      <c r="H195" s="5">
        <v>151.02000000000001</v>
      </c>
      <c r="I195" s="5">
        <v>276.25</v>
      </c>
      <c r="J195" s="5">
        <v>133.91999999999999</v>
      </c>
      <c r="K195" s="6">
        <f t="shared" si="48"/>
        <v>163.80000000000001</v>
      </c>
      <c r="L195" s="6">
        <f t="shared" si="49"/>
        <v>25.560000000000002</v>
      </c>
      <c r="M195" s="6">
        <f t="shared" si="50"/>
        <v>209.4</v>
      </c>
      <c r="N195" s="5">
        <f t="shared" si="51"/>
        <v>95.48029024358901</v>
      </c>
      <c r="O195" s="6">
        <f t="shared" si="52"/>
        <v>-133.69999999999999</v>
      </c>
      <c r="P195" s="6">
        <f t="shared" si="53"/>
        <v>190.96058048717802</v>
      </c>
      <c r="Q195" s="6">
        <f t="shared" si="54"/>
        <v>1.6366243294191795E-2</v>
      </c>
      <c r="R195" s="9">
        <f t="shared" si="55"/>
        <v>0.83399411330703122</v>
      </c>
      <c r="S195" s="9">
        <f t="shared" si="56"/>
        <v>159.26</v>
      </c>
      <c r="T195">
        <f t="shared" si="57"/>
        <v>133.69999999999999</v>
      </c>
      <c r="U195" s="9">
        <f t="shared" si="58"/>
        <v>0.70014449924117839</v>
      </c>
      <c r="V195" s="9">
        <f t="shared" si="59"/>
        <v>0.47758547741806628</v>
      </c>
      <c r="W195" s="9">
        <f t="shared" si="60"/>
        <v>45.599999999999994</v>
      </c>
      <c r="X195">
        <f t="shared" si="61"/>
        <v>209.4</v>
      </c>
      <c r="Y195" s="9">
        <f t="shared" si="62"/>
        <v>2.1931227844592782</v>
      </c>
      <c r="Z195" s="10">
        <f t="shared" si="63"/>
        <v>0.32162555868587311</v>
      </c>
      <c r="AA195">
        <f t="shared" si="64"/>
        <v>25.560000000000002</v>
      </c>
    </row>
    <row r="196" spans="1:27">
      <c r="A196" s="1">
        <f t="shared" si="47"/>
        <v>14001001</v>
      </c>
      <c r="B196" s="1">
        <v>1</v>
      </c>
      <c r="C196" s="1">
        <v>1</v>
      </c>
      <c r="D196" s="2">
        <v>14</v>
      </c>
      <c r="E196" s="5">
        <v>100.28</v>
      </c>
      <c r="F196" s="5">
        <v>-48.92</v>
      </c>
      <c r="G196" s="5">
        <v>128.72</v>
      </c>
      <c r="H196" s="5">
        <v>94.05</v>
      </c>
      <c r="I196" s="5">
        <v>2.77</v>
      </c>
      <c r="J196" s="5">
        <v>124.18</v>
      </c>
      <c r="K196" s="6">
        <f t="shared" si="48"/>
        <v>97.164999999999992</v>
      </c>
      <c r="L196" s="6">
        <f t="shared" si="49"/>
        <v>6.230000000000004</v>
      </c>
      <c r="M196" s="6">
        <f t="shared" si="50"/>
        <v>-23.074999999999999</v>
      </c>
      <c r="N196" s="5">
        <f t="shared" si="51"/>
        <v>89.42805879588353</v>
      </c>
      <c r="O196" s="6">
        <f t="shared" si="52"/>
        <v>-51.690000000000005</v>
      </c>
      <c r="P196" s="6">
        <f t="shared" si="53"/>
        <v>178.85611759176706</v>
      </c>
      <c r="Q196" s="6">
        <f t="shared" si="54"/>
        <v>3.5891952433358222E-2</v>
      </c>
      <c r="R196" s="9">
        <f t="shared" si="55"/>
        <v>0.32383572214287026</v>
      </c>
      <c r="S196" s="9">
        <f t="shared" si="56"/>
        <v>57.920000000000009</v>
      </c>
      <c r="T196">
        <f t="shared" si="57"/>
        <v>51.690000000000005</v>
      </c>
      <c r="U196" s="9">
        <f t="shared" si="58"/>
        <v>0.28900325410160504</v>
      </c>
      <c r="V196" s="9">
        <f t="shared" si="59"/>
        <v>1.3445444485655633</v>
      </c>
      <c r="W196" s="9">
        <f t="shared" si="60"/>
        <v>120.24</v>
      </c>
      <c r="X196">
        <f t="shared" si="61"/>
        <v>23.074999999999999</v>
      </c>
      <c r="Y196" s="9">
        <f t="shared" si="62"/>
        <v>0.25802863565078488</v>
      </c>
      <c r="Z196" s="10">
        <f t="shared" si="63"/>
        <v>0.32203105440314289</v>
      </c>
      <c r="AA196">
        <f t="shared" si="64"/>
        <v>6.230000000000004</v>
      </c>
    </row>
    <row r="197" spans="1:27">
      <c r="A197" s="1">
        <f t="shared" si="47"/>
        <v>9006001</v>
      </c>
      <c r="B197" s="1">
        <v>1</v>
      </c>
      <c r="C197" s="1">
        <v>6</v>
      </c>
      <c r="D197" s="2">
        <v>9</v>
      </c>
      <c r="E197" s="5">
        <v>382.44</v>
      </c>
      <c r="F197" s="5">
        <v>242.61</v>
      </c>
      <c r="G197" s="5">
        <v>140.56</v>
      </c>
      <c r="H197" s="5">
        <v>337.8</v>
      </c>
      <c r="I197" s="5">
        <v>574.97</v>
      </c>
      <c r="J197" s="5">
        <v>135.36000000000001</v>
      </c>
      <c r="K197" s="6">
        <f t="shared" si="48"/>
        <v>360.12</v>
      </c>
      <c r="L197" s="6">
        <f t="shared" si="49"/>
        <v>44.639999999999986</v>
      </c>
      <c r="M197" s="6">
        <f t="shared" si="50"/>
        <v>408.79</v>
      </c>
      <c r="N197" s="5">
        <f t="shared" si="51"/>
        <v>97.569774008142517</v>
      </c>
      <c r="O197" s="6">
        <f t="shared" si="52"/>
        <v>-332.36</v>
      </c>
      <c r="P197" s="6">
        <f t="shared" si="53"/>
        <v>195.13954801628503</v>
      </c>
      <c r="Q197" s="6">
        <f t="shared" si="54"/>
        <v>3.7678702192788252E-2</v>
      </c>
      <c r="R197" s="9">
        <f t="shared" si="55"/>
        <v>1.9319507697565135</v>
      </c>
      <c r="S197" s="9">
        <f t="shared" si="56"/>
        <v>377</v>
      </c>
      <c r="T197">
        <f t="shared" si="57"/>
        <v>332.36</v>
      </c>
      <c r="U197" s="9">
        <f t="shared" si="58"/>
        <v>1.7031914000962198</v>
      </c>
      <c r="V197" s="9">
        <f t="shared" si="59"/>
        <v>0.49882251439814079</v>
      </c>
      <c r="W197" s="9">
        <f t="shared" si="60"/>
        <v>48.670000000000016</v>
      </c>
      <c r="X197">
        <f t="shared" si="61"/>
        <v>408.79</v>
      </c>
      <c r="Y197" s="9">
        <f t="shared" si="62"/>
        <v>4.1897196560677195</v>
      </c>
      <c r="Z197" s="10">
        <f t="shared" si="63"/>
        <v>0.32273673481647541</v>
      </c>
      <c r="AA197">
        <f t="shared" si="64"/>
        <v>44.639999999999986</v>
      </c>
    </row>
    <row r="198" spans="1:27">
      <c r="A198" s="1">
        <f t="shared" si="47"/>
        <v>11005001</v>
      </c>
      <c r="B198" s="1">
        <v>1</v>
      </c>
      <c r="C198" s="1">
        <v>5</v>
      </c>
      <c r="D198" s="2">
        <v>11</v>
      </c>
      <c r="E198" s="5">
        <v>482.53</v>
      </c>
      <c r="F198" s="5">
        <v>640.04999999999995</v>
      </c>
      <c r="G198" s="5">
        <v>149.31</v>
      </c>
      <c r="H198" s="5">
        <v>473.55</v>
      </c>
      <c r="I198" s="5">
        <v>464.63</v>
      </c>
      <c r="J198" s="5">
        <v>145.76</v>
      </c>
      <c r="K198" s="6">
        <f t="shared" si="48"/>
        <v>478.03999999999996</v>
      </c>
      <c r="L198" s="6">
        <f t="shared" si="49"/>
        <v>8.9799999999999613</v>
      </c>
      <c r="M198" s="6">
        <f t="shared" si="50"/>
        <v>552.33999999999992</v>
      </c>
      <c r="N198" s="5">
        <f t="shared" si="51"/>
        <v>104.33054885794476</v>
      </c>
      <c r="O198" s="6">
        <f t="shared" si="52"/>
        <v>175.41999999999996</v>
      </c>
      <c r="P198" s="6">
        <f t="shared" si="53"/>
        <v>208.66109771588953</v>
      </c>
      <c r="Q198" s="6">
        <f t="shared" si="54"/>
        <v>2.4058604575463508E-2</v>
      </c>
      <c r="R198" s="9">
        <f t="shared" si="55"/>
        <v>0.79765707082890325</v>
      </c>
      <c r="S198" s="9">
        <f t="shared" si="56"/>
        <v>166.44</v>
      </c>
      <c r="T198">
        <f t="shared" si="57"/>
        <v>175.41999999999996</v>
      </c>
      <c r="U198" s="9">
        <f t="shared" si="58"/>
        <v>0.84069336316273846</v>
      </c>
      <c r="V198" s="9">
        <f t="shared" si="59"/>
        <v>0.71215958138172886</v>
      </c>
      <c r="W198" s="9">
        <f t="shared" si="60"/>
        <v>74.299999999999955</v>
      </c>
      <c r="X198">
        <f t="shared" si="61"/>
        <v>552.33999999999992</v>
      </c>
      <c r="Y198" s="9">
        <f t="shared" si="62"/>
        <v>5.2941349014856574</v>
      </c>
      <c r="Z198" s="10">
        <f t="shared" si="63"/>
        <v>0.32555644671853756</v>
      </c>
      <c r="AA198">
        <f t="shared" si="64"/>
        <v>8.9799999999999613</v>
      </c>
    </row>
    <row r="199" spans="1:27">
      <c r="A199" s="1">
        <f t="shared" si="47"/>
        <v>12004002</v>
      </c>
      <c r="B199" s="1">
        <v>2</v>
      </c>
      <c r="C199" s="1">
        <v>4</v>
      </c>
      <c r="D199" s="2">
        <v>12</v>
      </c>
      <c r="E199" s="5">
        <v>4353.51</v>
      </c>
      <c r="F199" s="5">
        <v>4589.83</v>
      </c>
      <c r="G199" s="5">
        <v>212.17</v>
      </c>
      <c r="H199" s="5">
        <v>4299.0600000000004</v>
      </c>
      <c r="I199" s="5">
        <v>4069.09</v>
      </c>
      <c r="J199" s="5">
        <v>198.67</v>
      </c>
      <c r="K199" s="6">
        <f t="shared" si="48"/>
        <v>4326.2849999999999</v>
      </c>
      <c r="L199" s="6">
        <f t="shared" si="49"/>
        <v>54.449999999999818</v>
      </c>
      <c r="M199" s="6">
        <f t="shared" si="50"/>
        <v>4329.46</v>
      </c>
      <c r="N199" s="5">
        <f t="shared" si="51"/>
        <v>145.33227256875878</v>
      </c>
      <c r="O199" s="6">
        <f t="shared" si="52"/>
        <v>520.73999999999978</v>
      </c>
      <c r="P199" s="6">
        <f t="shared" si="53"/>
        <v>290.66454513751756</v>
      </c>
      <c r="Q199" s="6">
        <f t="shared" si="54"/>
        <v>6.5648131314083327E-2</v>
      </c>
      <c r="R199" s="9">
        <f t="shared" si="55"/>
        <v>1.6042204245426337</v>
      </c>
      <c r="S199" s="9">
        <f t="shared" si="56"/>
        <v>466.28999999999996</v>
      </c>
      <c r="T199">
        <f t="shared" si="57"/>
        <v>520.73999999999978</v>
      </c>
      <c r="U199" s="9">
        <f t="shared" si="58"/>
        <v>1.7915497734807326</v>
      </c>
      <c r="V199" s="9">
        <f t="shared" si="59"/>
        <v>2.1846489729237833E-2</v>
      </c>
      <c r="W199" s="9">
        <f t="shared" si="60"/>
        <v>3.1750000000001819</v>
      </c>
      <c r="X199">
        <f t="shared" si="61"/>
        <v>4329.46</v>
      </c>
      <c r="Y199" s="9">
        <f t="shared" si="62"/>
        <v>29.790079818312002</v>
      </c>
      <c r="Z199" s="10">
        <f t="shared" si="63"/>
        <v>0.32875522809531105</v>
      </c>
      <c r="AA199">
        <f t="shared" si="64"/>
        <v>54.449999999999818</v>
      </c>
    </row>
    <row r="200" spans="1:27">
      <c r="A200" s="1">
        <f t="shared" si="47"/>
        <v>14002001</v>
      </c>
      <c r="B200" s="1">
        <v>1</v>
      </c>
      <c r="C200" s="1">
        <v>2</v>
      </c>
      <c r="D200" s="2">
        <v>14</v>
      </c>
      <c r="E200" s="5">
        <v>1893.16</v>
      </c>
      <c r="F200" s="5">
        <v>2000.4</v>
      </c>
      <c r="G200" s="5">
        <v>170.44</v>
      </c>
      <c r="H200" s="5">
        <v>1883.82</v>
      </c>
      <c r="I200" s="5">
        <v>1980.59</v>
      </c>
      <c r="J200" s="5">
        <v>160.26</v>
      </c>
      <c r="K200" s="6">
        <f t="shared" si="48"/>
        <v>1888.49</v>
      </c>
      <c r="L200" s="6">
        <f t="shared" si="49"/>
        <v>9.3400000000001455</v>
      </c>
      <c r="M200" s="6">
        <f t="shared" si="50"/>
        <v>1990.4949999999999</v>
      </c>
      <c r="N200" s="5">
        <f t="shared" si="51"/>
        <v>116.9754901678125</v>
      </c>
      <c r="O200" s="6">
        <f t="shared" si="52"/>
        <v>19.810000000000173</v>
      </c>
      <c r="P200" s="6">
        <f t="shared" si="53"/>
        <v>233.95098033562499</v>
      </c>
      <c r="Q200" s="6">
        <f t="shared" si="54"/>
        <v>6.1508089008549836E-2</v>
      </c>
      <c r="R200" s="9">
        <f t="shared" si="55"/>
        <v>4.4752964851781402E-2</v>
      </c>
      <c r="S200" s="9">
        <f t="shared" si="56"/>
        <v>10.470000000000027</v>
      </c>
      <c r="T200">
        <f t="shared" si="57"/>
        <v>19.810000000000173</v>
      </c>
      <c r="U200" s="9">
        <f t="shared" si="58"/>
        <v>8.4675858043342406E-2</v>
      </c>
      <c r="V200" s="9">
        <f t="shared" si="59"/>
        <v>0.87202028265634091</v>
      </c>
      <c r="W200" s="9">
        <f t="shared" si="60"/>
        <v>102.00499999999988</v>
      </c>
      <c r="X200">
        <f t="shared" si="61"/>
        <v>1990.4949999999999</v>
      </c>
      <c r="Y200" s="9">
        <f t="shared" si="62"/>
        <v>17.016342458958238</v>
      </c>
      <c r="Z200" s="10">
        <f t="shared" si="63"/>
        <v>0.32981813170291291</v>
      </c>
      <c r="AA200">
        <f t="shared" si="64"/>
        <v>9.3400000000001455</v>
      </c>
    </row>
    <row r="201" spans="1:27">
      <c r="A201" s="1">
        <f t="shared" si="47"/>
        <v>13003002</v>
      </c>
      <c r="B201" s="1">
        <v>2</v>
      </c>
      <c r="C201" s="1">
        <v>3</v>
      </c>
      <c r="D201" s="2">
        <v>13</v>
      </c>
      <c r="E201" s="5">
        <v>2384.36</v>
      </c>
      <c r="F201" s="5">
        <v>2295.4699999999998</v>
      </c>
      <c r="G201" s="5">
        <v>174.32</v>
      </c>
      <c r="H201" s="5">
        <v>2338.25</v>
      </c>
      <c r="I201" s="5">
        <v>2498.34</v>
      </c>
      <c r="J201" s="5">
        <v>171.55</v>
      </c>
      <c r="K201" s="6">
        <f t="shared" si="48"/>
        <v>2361.3050000000003</v>
      </c>
      <c r="L201" s="6">
        <f t="shared" si="49"/>
        <v>46.110000000000127</v>
      </c>
      <c r="M201" s="6">
        <f t="shared" si="50"/>
        <v>2396.9049999999997</v>
      </c>
      <c r="N201" s="5">
        <f t="shared" si="51"/>
        <v>122.2874328171133</v>
      </c>
      <c r="O201" s="6">
        <f t="shared" si="52"/>
        <v>-202.87000000000035</v>
      </c>
      <c r="P201" s="6">
        <f t="shared" si="53"/>
        <v>244.5748656342266</v>
      </c>
      <c r="Q201" s="6">
        <f t="shared" si="54"/>
        <v>1.6016551546150875E-2</v>
      </c>
      <c r="R201" s="9">
        <f t="shared" si="55"/>
        <v>1.0180113944020803</v>
      </c>
      <c r="S201" s="9">
        <f t="shared" si="56"/>
        <v>248.98000000000047</v>
      </c>
      <c r="T201">
        <f t="shared" si="57"/>
        <v>202.87000000000035</v>
      </c>
      <c r="U201" s="9">
        <f t="shared" si="58"/>
        <v>0.8294801654042494</v>
      </c>
      <c r="V201" s="9">
        <f t="shared" si="59"/>
        <v>0.2911174041345766</v>
      </c>
      <c r="W201" s="9">
        <f t="shared" si="60"/>
        <v>35.599999999999454</v>
      </c>
      <c r="X201">
        <f t="shared" si="61"/>
        <v>2396.9049999999997</v>
      </c>
      <c r="Y201" s="9">
        <f t="shared" si="62"/>
        <v>19.60058318980893</v>
      </c>
      <c r="Z201" s="10">
        <f t="shared" si="63"/>
        <v>0.33016813898376079</v>
      </c>
      <c r="AA201">
        <f t="shared" si="64"/>
        <v>46.110000000000127</v>
      </c>
    </row>
    <row r="202" spans="1:27">
      <c r="A202" s="1">
        <f t="shared" si="47"/>
        <v>14001002</v>
      </c>
      <c r="B202" s="1">
        <v>2</v>
      </c>
      <c r="C202" s="1">
        <v>1</v>
      </c>
      <c r="D202" s="2">
        <v>14</v>
      </c>
      <c r="E202" s="5">
        <v>4134.9399999999996</v>
      </c>
      <c r="F202" s="5">
        <v>4147.5600000000004</v>
      </c>
      <c r="G202" s="5">
        <v>202.32</v>
      </c>
      <c r="H202" s="5">
        <v>4255.12</v>
      </c>
      <c r="I202" s="5">
        <v>4040.09</v>
      </c>
      <c r="J202" s="5">
        <v>197.12</v>
      </c>
      <c r="K202" s="6">
        <f t="shared" si="48"/>
        <v>4195.03</v>
      </c>
      <c r="L202" s="6">
        <f t="shared" si="49"/>
        <v>-120.18000000000029</v>
      </c>
      <c r="M202" s="6">
        <f t="shared" si="50"/>
        <v>4093.8250000000003</v>
      </c>
      <c r="N202" s="5">
        <f t="shared" si="51"/>
        <v>141.23533268980535</v>
      </c>
      <c r="O202" s="6">
        <f t="shared" si="52"/>
        <v>107.47000000000025</v>
      </c>
      <c r="P202" s="6">
        <f t="shared" si="53"/>
        <v>282.47066537961069</v>
      </c>
      <c r="Q202" s="6">
        <f t="shared" si="54"/>
        <v>2.6032039272529006E-2</v>
      </c>
      <c r="R202" s="9">
        <f t="shared" si="55"/>
        <v>0.80592439464134458</v>
      </c>
      <c r="S202" s="9">
        <f t="shared" si="56"/>
        <v>227.65000000000055</v>
      </c>
      <c r="T202">
        <f t="shared" si="57"/>
        <v>107.47000000000025</v>
      </c>
      <c r="U202" s="9">
        <f t="shared" si="58"/>
        <v>0.38046428593061848</v>
      </c>
      <c r="V202" s="9">
        <f t="shared" si="59"/>
        <v>0.7165699833927226</v>
      </c>
      <c r="W202" s="9">
        <f t="shared" si="60"/>
        <v>101.20499999999947</v>
      </c>
      <c r="X202">
        <f t="shared" si="61"/>
        <v>4093.8250000000003</v>
      </c>
      <c r="Y202" s="9">
        <f t="shared" si="62"/>
        <v>28.985841729783392</v>
      </c>
      <c r="Z202" s="10">
        <f t="shared" si="63"/>
        <v>0.33056315584166363</v>
      </c>
      <c r="AA202">
        <f t="shared" si="64"/>
        <v>120.18000000000029</v>
      </c>
    </row>
    <row r="203" spans="1:27">
      <c r="A203" s="1">
        <f t="shared" si="47"/>
        <v>9006002</v>
      </c>
      <c r="B203" s="1">
        <v>2</v>
      </c>
      <c r="C203" s="1">
        <v>6</v>
      </c>
      <c r="D203" s="2">
        <v>9</v>
      </c>
      <c r="E203" s="5">
        <v>2375.8200000000002</v>
      </c>
      <c r="F203" s="5">
        <v>2180.36</v>
      </c>
      <c r="G203" s="5">
        <v>173.21</v>
      </c>
      <c r="H203" s="5">
        <v>2348.33</v>
      </c>
      <c r="I203" s="5">
        <v>2191.3200000000002</v>
      </c>
      <c r="J203" s="5">
        <v>174.98</v>
      </c>
      <c r="K203" s="6">
        <f t="shared" si="48"/>
        <v>2362.0749999999998</v>
      </c>
      <c r="L203" s="6">
        <f t="shared" si="49"/>
        <v>27.490000000000236</v>
      </c>
      <c r="M203" s="6">
        <f t="shared" si="50"/>
        <v>2185.84</v>
      </c>
      <c r="N203" s="5">
        <f t="shared" si="51"/>
        <v>123.10534563941567</v>
      </c>
      <c r="O203" s="6">
        <f t="shared" si="52"/>
        <v>-10.960000000000036</v>
      </c>
      <c r="P203" s="6">
        <f t="shared" si="53"/>
        <v>246.21069127883135</v>
      </c>
      <c r="Q203" s="6">
        <f t="shared" si="54"/>
        <v>-1.0166600201754439E-2</v>
      </c>
      <c r="R203" s="9">
        <f t="shared" si="55"/>
        <v>0.15616706082213141</v>
      </c>
      <c r="S203" s="9">
        <f t="shared" si="56"/>
        <v>38.450000000000273</v>
      </c>
      <c r="T203">
        <f t="shared" si="57"/>
        <v>10.960000000000036</v>
      </c>
      <c r="U203" s="9">
        <f t="shared" si="58"/>
        <v>4.4514720067894767E-2</v>
      </c>
      <c r="V203" s="9">
        <f t="shared" si="59"/>
        <v>1.4315787757601082</v>
      </c>
      <c r="W203" s="9">
        <f t="shared" si="60"/>
        <v>176.23499999999967</v>
      </c>
      <c r="X203">
        <f t="shared" si="61"/>
        <v>2185.84</v>
      </c>
      <c r="Y203" s="9">
        <f t="shared" si="62"/>
        <v>17.755849582701966</v>
      </c>
      <c r="Z203" s="10">
        <f t="shared" si="63"/>
        <v>0.3312506603767002</v>
      </c>
      <c r="AA203">
        <f t="shared" si="64"/>
        <v>27.490000000000236</v>
      </c>
    </row>
    <row r="204" spans="1:27">
      <c r="A204" s="1">
        <f t="shared" si="47"/>
        <v>7007001</v>
      </c>
      <c r="B204" s="1">
        <v>1</v>
      </c>
      <c r="C204" s="1">
        <v>7</v>
      </c>
      <c r="D204" s="2">
        <v>7</v>
      </c>
      <c r="E204" s="5">
        <v>1516.17</v>
      </c>
      <c r="F204" s="5">
        <v>1573.74</v>
      </c>
      <c r="G204" s="5">
        <v>167.9</v>
      </c>
      <c r="H204" s="5">
        <v>1519.48</v>
      </c>
      <c r="I204" s="5">
        <v>1410.26</v>
      </c>
      <c r="J204" s="5">
        <v>159.71</v>
      </c>
      <c r="K204" s="6">
        <f t="shared" si="48"/>
        <v>1517.825</v>
      </c>
      <c r="L204" s="6">
        <f t="shared" si="49"/>
        <v>-3.3099999999999454</v>
      </c>
      <c r="M204" s="6">
        <f t="shared" si="50"/>
        <v>1492</v>
      </c>
      <c r="N204" s="5">
        <f t="shared" si="51"/>
        <v>115.86381456261485</v>
      </c>
      <c r="O204" s="6">
        <f t="shared" si="52"/>
        <v>163.48000000000002</v>
      </c>
      <c r="P204" s="6">
        <f t="shared" si="53"/>
        <v>231.7276291252297</v>
      </c>
      <c r="Q204" s="6">
        <f t="shared" si="54"/>
        <v>4.9967246172680668E-2</v>
      </c>
      <c r="R204" s="9">
        <f t="shared" si="55"/>
        <v>0.71976742967436014</v>
      </c>
      <c r="S204" s="9">
        <f t="shared" si="56"/>
        <v>166.78999999999996</v>
      </c>
      <c r="T204">
        <f t="shared" si="57"/>
        <v>163.48000000000002</v>
      </c>
      <c r="U204" s="9">
        <f t="shared" si="58"/>
        <v>0.70548341868915654</v>
      </c>
      <c r="V204" s="9">
        <f t="shared" si="59"/>
        <v>0.22289098712561167</v>
      </c>
      <c r="W204" s="9">
        <f t="shared" si="60"/>
        <v>25.825000000000045</v>
      </c>
      <c r="X204">
        <f t="shared" si="61"/>
        <v>1492</v>
      </c>
      <c r="Y204" s="9">
        <f t="shared" si="62"/>
        <v>12.877186942552257</v>
      </c>
      <c r="Z204" s="10">
        <f t="shared" si="63"/>
        <v>0.33136535727199967</v>
      </c>
      <c r="AA204">
        <f t="shared" si="64"/>
        <v>3.3099999999999454</v>
      </c>
    </row>
    <row r="205" spans="1:27">
      <c r="A205" s="1">
        <f t="shared" si="47"/>
        <v>1008001</v>
      </c>
      <c r="B205" s="1">
        <v>1</v>
      </c>
      <c r="C205" s="1">
        <v>8</v>
      </c>
      <c r="D205" s="2">
        <v>1</v>
      </c>
      <c r="E205" s="5">
        <v>602.80999999999995</v>
      </c>
      <c r="F205" s="5">
        <v>516.87</v>
      </c>
      <c r="G205" s="5">
        <v>133.15</v>
      </c>
      <c r="H205" s="5">
        <v>601.32000000000005</v>
      </c>
      <c r="I205" s="5">
        <v>893.73</v>
      </c>
      <c r="J205" s="5">
        <v>138.68</v>
      </c>
      <c r="K205" s="6">
        <f t="shared" si="48"/>
        <v>602.06500000000005</v>
      </c>
      <c r="L205" s="6">
        <f t="shared" si="49"/>
        <v>1.4899999999998954</v>
      </c>
      <c r="M205" s="6">
        <f t="shared" si="50"/>
        <v>705.3</v>
      </c>
      <c r="N205" s="5">
        <f t="shared" si="51"/>
        <v>96.126303502215251</v>
      </c>
      <c r="O205" s="6">
        <f t="shared" si="52"/>
        <v>-376.86</v>
      </c>
      <c r="P205" s="6">
        <f t="shared" si="53"/>
        <v>192.2526070044305</v>
      </c>
      <c r="Q205" s="6">
        <f t="shared" si="54"/>
        <v>-4.0670362287099582E-2</v>
      </c>
      <c r="R205" s="9">
        <f t="shared" si="55"/>
        <v>1.9679837162950968</v>
      </c>
      <c r="S205" s="9">
        <f t="shared" si="56"/>
        <v>378.34999999999991</v>
      </c>
      <c r="T205">
        <f t="shared" si="57"/>
        <v>376.86</v>
      </c>
      <c r="U205" s="9">
        <f t="shared" si="58"/>
        <v>1.9602334962943582</v>
      </c>
      <c r="V205" s="9">
        <f t="shared" si="59"/>
        <v>1.0739516265453901</v>
      </c>
      <c r="W205" s="9">
        <f t="shared" si="60"/>
        <v>103.2349999999999</v>
      </c>
      <c r="X205">
        <f t="shared" si="61"/>
        <v>705.3</v>
      </c>
      <c r="Y205" s="9">
        <f t="shared" si="62"/>
        <v>7.3372217000287145</v>
      </c>
      <c r="Z205" s="10">
        <f t="shared" si="63"/>
        <v>0.33264846309580326</v>
      </c>
      <c r="AA205">
        <f t="shared" si="64"/>
        <v>1.4899999999998954</v>
      </c>
    </row>
    <row r="206" spans="1:27">
      <c r="A206" s="1">
        <f t="shared" si="47"/>
        <v>11005002</v>
      </c>
      <c r="B206" s="1">
        <v>2</v>
      </c>
      <c r="C206" s="1">
        <v>5</v>
      </c>
      <c r="D206" s="2">
        <v>11</v>
      </c>
      <c r="E206" s="5">
        <v>2832.17</v>
      </c>
      <c r="F206" s="5">
        <v>3213.99</v>
      </c>
      <c r="G206" s="5">
        <v>195.46</v>
      </c>
      <c r="H206" s="5">
        <v>2755.56</v>
      </c>
      <c r="I206" s="5">
        <v>2909.85</v>
      </c>
      <c r="J206" s="5">
        <v>188.93</v>
      </c>
      <c r="K206" s="6">
        <f t="shared" si="48"/>
        <v>2793.8649999999998</v>
      </c>
      <c r="L206" s="6">
        <f t="shared" si="49"/>
        <v>76.610000000000127</v>
      </c>
      <c r="M206" s="6">
        <f t="shared" si="50"/>
        <v>3061.92</v>
      </c>
      <c r="N206" s="5">
        <f t="shared" si="51"/>
        <v>135.9219964722414</v>
      </c>
      <c r="O206" s="6">
        <f t="shared" si="52"/>
        <v>304.13999999999987</v>
      </c>
      <c r="P206" s="6">
        <f t="shared" si="53"/>
        <v>271.84399294448281</v>
      </c>
      <c r="Q206" s="6">
        <f t="shared" si="54"/>
        <v>3.3966107583379555E-2</v>
      </c>
      <c r="R206" s="9">
        <f t="shared" si="55"/>
        <v>0.83698741154992873</v>
      </c>
      <c r="S206" s="9">
        <f t="shared" si="56"/>
        <v>227.52999999999975</v>
      </c>
      <c r="T206">
        <f t="shared" si="57"/>
        <v>304.13999999999987</v>
      </c>
      <c r="U206" s="9">
        <f t="shared" si="58"/>
        <v>1.1188034604175074</v>
      </c>
      <c r="V206" s="9">
        <f t="shared" si="59"/>
        <v>1.9721237691998121</v>
      </c>
      <c r="W206" s="9">
        <f t="shared" si="60"/>
        <v>268.05500000000029</v>
      </c>
      <c r="X206">
        <f t="shared" si="61"/>
        <v>3061.92</v>
      </c>
      <c r="Y206" s="9">
        <f t="shared" si="62"/>
        <v>22.527038150335873</v>
      </c>
      <c r="Z206" s="10">
        <f t="shared" si="63"/>
        <v>0.33399850299065709</v>
      </c>
      <c r="AA206">
        <f t="shared" si="64"/>
        <v>76.610000000000127</v>
      </c>
    </row>
    <row r="207" spans="1:27">
      <c r="A207" s="1">
        <f t="shared" si="47"/>
        <v>2008001</v>
      </c>
      <c r="B207" s="1">
        <v>1</v>
      </c>
      <c r="C207" s="1">
        <v>8</v>
      </c>
      <c r="D207" s="2">
        <v>2</v>
      </c>
      <c r="E207" s="5">
        <v>8409.11</v>
      </c>
      <c r="F207" s="5">
        <v>8294.7900000000009</v>
      </c>
      <c r="G207" s="5">
        <v>249.03</v>
      </c>
      <c r="H207" s="5">
        <v>8457.52</v>
      </c>
      <c r="I207" s="5">
        <v>8753.2199999999993</v>
      </c>
      <c r="J207" s="5">
        <v>250.47</v>
      </c>
      <c r="K207" s="6">
        <f t="shared" si="48"/>
        <v>8433.3150000000005</v>
      </c>
      <c r="L207" s="6">
        <f t="shared" si="49"/>
        <v>-48.409999999999854</v>
      </c>
      <c r="M207" s="6">
        <f t="shared" si="50"/>
        <v>8524.005000000001</v>
      </c>
      <c r="N207" s="5">
        <f t="shared" si="51"/>
        <v>176.60065246198837</v>
      </c>
      <c r="O207" s="6">
        <f t="shared" si="52"/>
        <v>-458.42999999999847</v>
      </c>
      <c r="P207" s="6">
        <f t="shared" si="53"/>
        <v>353.20130492397675</v>
      </c>
      <c r="Q207" s="6">
        <f t="shared" si="54"/>
        <v>-5.7657178468056465E-3</v>
      </c>
      <c r="R207" s="9">
        <f t="shared" si="55"/>
        <v>1.1608677382668549</v>
      </c>
      <c r="S207" s="9">
        <f t="shared" si="56"/>
        <v>410.01999999999862</v>
      </c>
      <c r="T207">
        <f t="shared" si="57"/>
        <v>458.42999999999847</v>
      </c>
      <c r="U207" s="9">
        <f t="shared" si="58"/>
        <v>1.2979283870388623</v>
      </c>
      <c r="V207" s="9">
        <f t="shared" si="59"/>
        <v>0.51353151155271459</v>
      </c>
      <c r="W207" s="9">
        <f t="shared" si="60"/>
        <v>90.690000000000509</v>
      </c>
      <c r="X207">
        <f t="shared" si="61"/>
        <v>8524.005000000001</v>
      </c>
      <c r="Y207" s="9">
        <f t="shared" si="62"/>
        <v>48.267120654238312</v>
      </c>
      <c r="Z207" s="10">
        <f t="shared" si="63"/>
        <v>0.33494477156689578</v>
      </c>
      <c r="AA207">
        <f t="shared" si="64"/>
        <v>48.409999999999854</v>
      </c>
    </row>
    <row r="208" spans="1:27">
      <c r="A208" s="1">
        <f t="shared" si="47"/>
        <v>10006001</v>
      </c>
      <c r="B208" s="1">
        <v>1</v>
      </c>
      <c r="C208" s="1">
        <v>6</v>
      </c>
      <c r="D208" s="2">
        <v>10</v>
      </c>
      <c r="E208" s="5">
        <v>211.69</v>
      </c>
      <c r="F208" s="5">
        <v>340.67</v>
      </c>
      <c r="G208" s="5">
        <v>136.69</v>
      </c>
      <c r="H208" s="5">
        <v>215.27</v>
      </c>
      <c r="I208" s="5">
        <v>183.73</v>
      </c>
      <c r="J208" s="5">
        <v>138.24</v>
      </c>
      <c r="K208" s="6">
        <f t="shared" si="48"/>
        <v>213.48000000000002</v>
      </c>
      <c r="L208" s="6">
        <f t="shared" si="49"/>
        <v>-3.5800000000000125</v>
      </c>
      <c r="M208" s="6">
        <f t="shared" si="50"/>
        <v>262.2</v>
      </c>
      <c r="N208" s="5">
        <f t="shared" si="51"/>
        <v>97.203978442242786</v>
      </c>
      <c r="O208" s="6">
        <f t="shared" si="52"/>
        <v>156.94000000000003</v>
      </c>
      <c r="P208" s="6">
        <f t="shared" si="53"/>
        <v>194.40795688448557</v>
      </c>
      <c r="Q208" s="6">
        <f t="shared" si="54"/>
        <v>-1.127523904387065E-2</v>
      </c>
      <c r="R208" s="9">
        <f t="shared" si="55"/>
        <v>0.82568636887315638</v>
      </c>
      <c r="S208" s="9">
        <f t="shared" si="56"/>
        <v>160.52000000000004</v>
      </c>
      <c r="T208">
        <f t="shared" si="57"/>
        <v>156.94000000000003</v>
      </c>
      <c r="U208" s="9">
        <f t="shared" si="58"/>
        <v>0.80727148474304233</v>
      </c>
      <c r="V208" s="9">
        <f t="shared" si="59"/>
        <v>0.50121405297159416</v>
      </c>
      <c r="W208" s="9">
        <f t="shared" si="60"/>
        <v>48.71999999999997</v>
      </c>
      <c r="X208">
        <f t="shared" si="61"/>
        <v>262.2</v>
      </c>
      <c r="Y208" s="9">
        <f t="shared" si="62"/>
        <v>2.697420457494911</v>
      </c>
      <c r="Z208" s="10">
        <f t="shared" si="63"/>
        <v>0.33744332857533277</v>
      </c>
      <c r="AA208">
        <f t="shared" si="64"/>
        <v>3.5800000000000125</v>
      </c>
    </row>
    <row r="209" spans="1:27">
      <c r="A209" s="1">
        <f t="shared" si="47"/>
        <v>14002002</v>
      </c>
      <c r="B209" s="1">
        <v>2</v>
      </c>
      <c r="C209" s="1">
        <v>2</v>
      </c>
      <c r="D209" s="2">
        <v>14</v>
      </c>
      <c r="E209" s="5">
        <v>4944.9799999999996</v>
      </c>
      <c r="F209" s="5">
        <v>5128.62</v>
      </c>
      <c r="G209" s="5">
        <v>208.08</v>
      </c>
      <c r="H209" s="5">
        <v>4920.6400000000003</v>
      </c>
      <c r="I209" s="5">
        <v>4589.6099999999997</v>
      </c>
      <c r="J209" s="5">
        <v>207.52</v>
      </c>
      <c r="K209" s="6">
        <f t="shared" si="48"/>
        <v>4932.8099999999995</v>
      </c>
      <c r="L209" s="6">
        <f t="shared" si="49"/>
        <v>24.339999999999236</v>
      </c>
      <c r="M209" s="6">
        <f t="shared" si="50"/>
        <v>4859.1149999999998</v>
      </c>
      <c r="N209" s="5">
        <f t="shared" si="51"/>
        <v>146.93692252119615</v>
      </c>
      <c r="O209" s="6">
        <f t="shared" si="52"/>
        <v>539.01000000000022</v>
      </c>
      <c r="P209" s="6">
        <f t="shared" si="53"/>
        <v>293.8738450423923</v>
      </c>
      <c r="Q209" s="6">
        <f t="shared" si="54"/>
        <v>2.6948940483859313E-3</v>
      </c>
      <c r="R209" s="9">
        <f t="shared" si="55"/>
        <v>1.7513297242419041</v>
      </c>
      <c r="S209" s="9">
        <f t="shared" si="56"/>
        <v>514.67000000000098</v>
      </c>
      <c r="T209">
        <f t="shared" si="57"/>
        <v>539.01000000000022</v>
      </c>
      <c r="U209" s="9">
        <f t="shared" si="58"/>
        <v>1.8341543798232407</v>
      </c>
      <c r="V209" s="9">
        <f t="shared" si="59"/>
        <v>0.50154174141879793</v>
      </c>
      <c r="W209" s="9">
        <f t="shared" si="60"/>
        <v>73.694999999999709</v>
      </c>
      <c r="X209">
        <f t="shared" si="61"/>
        <v>4859.1149999999998</v>
      </c>
      <c r="Y209" s="9">
        <f t="shared" si="62"/>
        <v>33.069394108884076</v>
      </c>
      <c r="Z209" s="10">
        <f t="shared" si="63"/>
        <v>0.338153811156994</v>
      </c>
      <c r="AA209">
        <f t="shared" si="64"/>
        <v>24.339999999999236</v>
      </c>
    </row>
    <row r="210" spans="1:27">
      <c r="A210" s="1">
        <f t="shared" si="47"/>
        <v>3008001</v>
      </c>
      <c r="B210" s="1">
        <v>1</v>
      </c>
      <c r="C210" s="1">
        <v>8</v>
      </c>
      <c r="D210" s="2">
        <v>3</v>
      </c>
      <c r="E210" s="5">
        <v>470</v>
      </c>
      <c r="F210" s="5">
        <v>667.94</v>
      </c>
      <c r="G210" s="5">
        <v>145.1</v>
      </c>
      <c r="H210" s="5">
        <v>467.16</v>
      </c>
      <c r="I210" s="5">
        <v>337.13</v>
      </c>
      <c r="J210" s="5">
        <v>137.68</v>
      </c>
      <c r="K210" s="6">
        <f t="shared" si="48"/>
        <v>468.58000000000004</v>
      </c>
      <c r="L210" s="6">
        <f t="shared" si="49"/>
        <v>2.839999999999975</v>
      </c>
      <c r="M210" s="6">
        <f t="shared" si="50"/>
        <v>502.53500000000003</v>
      </c>
      <c r="N210" s="5">
        <f t="shared" si="51"/>
        <v>100.0122397509425</v>
      </c>
      <c r="O210" s="6">
        <f t="shared" si="52"/>
        <v>330.81000000000006</v>
      </c>
      <c r="P210" s="6">
        <f t="shared" si="53"/>
        <v>200.024479501885</v>
      </c>
      <c r="Q210" s="6">
        <f t="shared" si="54"/>
        <v>5.2442851465532583E-2</v>
      </c>
      <c r="R210" s="9">
        <f t="shared" si="55"/>
        <v>1.6396493110080026</v>
      </c>
      <c r="S210" s="9">
        <f t="shared" si="56"/>
        <v>327.97000000000008</v>
      </c>
      <c r="T210">
        <f t="shared" si="57"/>
        <v>330.81000000000006</v>
      </c>
      <c r="U210" s="9">
        <f t="shared" si="58"/>
        <v>1.6538475731760749</v>
      </c>
      <c r="V210" s="9">
        <f t="shared" si="59"/>
        <v>0.33950844501190164</v>
      </c>
      <c r="W210" s="9">
        <f t="shared" si="60"/>
        <v>33.954999999999984</v>
      </c>
      <c r="X210">
        <f t="shared" si="61"/>
        <v>502.53500000000003</v>
      </c>
      <c r="Y210" s="9">
        <f t="shared" si="62"/>
        <v>5.0247349849523211</v>
      </c>
      <c r="Z210" s="10">
        <f t="shared" si="63"/>
        <v>0.33873736138784571</v>
      </c>
      <c r="AA210">
        <f t="shared" si="64"/>
        <v>2.839999999999975</v>
      </c>
    </row>
    <row r="211" spans="1:27">
      <c r="A211" s="1">
        <f t="shared" si="47"/>
        <v>13004001</v>
      </c>
      <c r="B211" s="1">
        <v>1</v>
      </c>
      <c r="C211" s="1">
        <v>4</v>
      </c>
      <c r="D211" s="2">
        <v>13</v>
      </c>
      <c r="E211" s="5">
        <v>1748.23</v>
      </c>
      <c r="F211" s="5">
        <v>1686.96</v>
      </c>
      <c r="G211" s="5">
        <v>168.67</v>
      </c>
      <c r="H211" s="5">
        <v>1810.96</v>
      </c>
      <c r="I211" s="5">
        <v>1627.97</v>
      </c>
      <c r="J211" s="5">
        <v>166.57</v>
      </c>
      <c r="K211" s="6">
        <f t="shared" si="48"/>
        <v>1779.595</v>
      </c>
      <c r="L211" s="6">
        <f t="shared" si="49"/>
        <v>-62.730000000000018</v>
      </c>
      <c r="M211" s="6">
        <f t="shared" si="50"/>
        <v>1657.4650000000001</v>
      </c>
      <c r="N211" s="5">
        <f t="shared" si="51"/>
        <v>118.52756409375837</v>
      </c>
      <c r="O211" s="6">
        <f t="shared" si="52"/>
        <v>58.990000000000009</v>
      </c>
      <c r="P211" s="6">
        <f t="shared" si="53"/>
        <v>237.05512818751674</v>
      </c>
      <c r="Q211" s="6">
        <f t="shared" si="54"/>
        <v>1.2527846316828187E-2</v>
      </c>
      <c r="R211" s="9">
        <f t="shared" si="55"/>
        <v>0.51346706114586294</v>
      </c>
      <c r="S211" s="9">
        <f t="shared" si="56"/>
        <v>121.72000000000003</v>
      </c>
      <c r="T211">
        <f t="shared" si="57"/>
        <v>58.990000000000009</v>
      </c>
      <c r="U211" s="9">
        <f t="shared" si="58"/>
        <v>0.24884507013633297</v>
      </c>
      <c r="V211" s="9">
        <f t="shared" si="59"/>
        <v>1.0303932332853132</v>
      </c>
      <c r="W211" s="9">
        <f t="shared" si="60"/>
        <v>122.12999999999988</v>
      </c>
      <c r="X211">
        <f t="shared" si="61"/>
        <v>1657.4650000000001</v>
      </c>
      <c r="Y211" s="9">
        <f t="shared" si="62"/>
        <v>13.983793665825296</v>
      </c>
      <c r="Z211" s="10">
        <f t="shared" si="63"/>
        <v>0.33953939388530457</v>
      </c>
      <c r="AA211">
        <f t="shared" si="64"/>
        <v>62.730000000000018</v>
      </c>
    </row>
    <row r="212" spans="1:27">
      <c r="A212" s="1">
        <f t="shared" si="47"/>
        <v>14003001</v>
      </c>
      <c r="B212" s="1">
        <v>1</v>
      </c>
      <c r="C212" s="1">
        <v>3</v>
      </c>
      <c r="D212" s="2">
        <v>14</v>
      </c>
      <c r="E212" s="5">
        <v>5032.3599999999997</v>
      </c>
      <c r="F212" s="5">
        <v>4840.41</v>
      </c>
      <c r="G212" s="5">
        <v>216.04</v>
      </c>
      <c r="H212" s="5">
        <v>5041.1899999999996</v>
      </c>
      <c r="I212" s="5">
        <v>5070.51</v>
      </c>
      <c r="J212" s="5">
        <v>214.83</v>
      </c>
      <c r="K212" s="6">
        <f t="shared" si="48"/>
        <v>5036.7749999999996</v>
      </c>
      <c r="L212" s="6">
        <f t="shared" si="49"/>
        <v>-8.8299999999999272</v>
      </c>
      <c r="M212" s="6">
        <f t="shared" si="50"/>
        <v>4955.46</v>
      </c>
      <c r="N212" s="5">
        <f t="shared" si="51"/>
        <v>152.33615009248462</v>
      </c>
      <c r="O212" s="6">
        <f t="shared" si="52"/>
        <v>-230.10000000000036</v>
      </c>
      <c r="P212" s="6">
        <f t="shared" si="53"/>
        <v>304.67230018496923</v>
      </c>
      <c r="Q212" s="6">
        <f t="shared" si="54"/>
        <v>5.616498979013773E-3</v>
      </c>
      <c r="R212" s="9">
        <f t="shared" si="55"/>
        <v>0.72625571758793128</v>
      </c>
      <c r="S212" s="9">
        <f t="shared" si="56"/>
        <v>221.27000000000044</v>
      </c>
      <c r="T212">
        <f t="shared" si="57"/>
        <v>230.10000000000036</v>
      </c>
      <c r="U212" s="9">
        <f t="shared" si="58"/>
        <v>0.7552376762190216</v>
      </c>
      <c r="V212" s="9">
        <f t="shared" si="59"/>
        <v>0.53378662878530503</v>
      </c>
      <c r="W212" s="9">
        <f t="shared" si="60"/>
        <v>81.3149999999996</v>
      </c>
      <c r="X212">
        <f t="shared" si="61"/>
        <v>4955.46</v>
      </c>
      <c r="Y212" s="9">
        <f t="shared" si="62"/>
        <v>32.529770491058734</v>
      </c>
      <c r="Z212" s="10">
        <f t="shared" si="63"/>
        <v>0.34240327101241308</v>
      </c>
      <c r="AA212">
        <f t="shared" si="64"/>
        <v>8.8299999999999272</v>
      </c>
    </row>
    <row r="213" spans="1:27">
      <c r="A213" s="1">
        <f t="shared" si="47"/>
        <v>8007001</v>
      </c>
      <c r="B213" s="1">
        <v>1</v>
      </c>
      <c r="C213" s="1">
        <v>7</v>
      </c>
      <c r="D213" s="2">
        <v>8</v>
      </c>
      <c r="E213" s="5">
        <v>3441.87</v>
      </c>
      <c r="F213" s="5">
        <v>3320.8</v>
      </c>
      <c r="G213" s="5">
        <v>195.35</v>
      </c>
      <c r="H213" s="5">
        <v>3437.85</v>
      </c>
      <c r="I213" s="5">
        <v>2954.01</v>
      </c>
      <c r="J213" s="5">
        <v>196.68</v>
      </c>
      <c r="K213" s="6">
        <f t="shared" si="48"/>
        <v>3439.8599999999997</v>
      </c>
      <c r="L213" s="6">
        <f t="shared" si="49"/>
        <v>4.0199999999999818</v>
      </c>
      <c r="M213" s="6">
        <f t="shared" si="50"/>
        <v>3137.4050000000002</v>
      </c>
      <c r="N213" s="5">
        <f t="shared" si="51"/>
        <v>138.60433335577932</v>
      </c>
      <c r="O213" s="6">
        <f t="shared" si="52"/>
        <v>366.78999999999996</v>
      </c>
      <c r="P213" s="6">
        <f t="shared" si="53"/>
        <v>277.20866671155864</v>
      </c>
      <c r="Q213" s="6">
        <f t="shared" si="54"/>
        <v>-6.7851169158048121E-3</v>
      </c>
      <c r="R213" s="9">
        <f t="shared" si="55"/>
        <v>1.3086531683999247</v>
      </c>
      <c r="S213" s="9">
        <f t="shared" si="56"/>
        <v>362.77</v>
      </c>
      <c r="T213">
        <f t="shared" si="57"/>
        <v>366.78999999999996</v>
      </c>
      <c r="U213" s="9">
        <f t="shared" si="58"/>
        <v>1.3231548795032897</v>
      </c>
      <c r="V213" s="9">
        <f t="shared" si="59"/>
        <v>2.1821467819742457</v>
      </c>
      <c r="W213" s="9">
        <f t="shared" si="60"/>
        <v>302.45499999999947</v>
      </c>
      <c r="X213">
        <f t="shared" si="61"/>
        <v>3137.4050000000002</v>
      </c>
      <c r="Y213" s="9">
        <f t="shared" si="62"/>
        <v>22.635692002115757</v>
      </c>
      <c r="Z213" s="10">
        <f t="shared" si="63"/>
        <v>0.34273605004434538</v>
      </c>
      <c r="AA213">
        <f t="shared" si="64"/>
        <v>4.0199999999999818</v>
      </c>
    </row>
    <row r="214" spans="1:27">
      <c r="A214" s="1">
        <f t="shared" si="47"/>
        <v>12005001</v>
      </c>
      <c r="B214" s="1">
        <v>1</v>
      </c>
      <c r="C214" s="1">
        <v>5</v>
      </c>
      <c r="D214" s="2">
        <v>12</v>
      </c>
      <c r="E214" s="5">
        <v>537.91999999999996</v>
      </c>
      <c r="F214" s="5">
        <v>621.35</v>
      </c>
      <c r="G214" s="5">
        <v>149.97</v>
      </c>
      <c r="H214" s="5">
        <v>536.35</v>
      </c>
      <c r="I214" s="5">
        <v>628.99</v>
      </c>
      <c r="J214" s="5">
        <v>147.97999999999999</v>
      </c>
      <c r="K214" s="6">
        <f t="shared" si="48"/>
        <v>537.13499999999999</v>
      </c>
      <c r="L214" s="6">
        <f t="shared" si="49"/>
        <v>1.5699999999999363</v>
      </c>
      <c r="M214" s="6">
        <f t="shared" si="50"/>
        <v>625.17000000000007</v>
      </c>
      <c r="N214" s="5">
        <f t="shared" si="51"/>
        <v>105.34358226773949</v>
      </c>
      <c r="O214" s="6">
        <f t="shared" si="52"/>
        <v>-7.6399999999999864</v>
      </c>
      <c r="P214" s="6">
        <f t="shared" si="53"/>
        <v>210.68716453547898</v>
      </c>
      <c r="Q214" s="6">
        <f t="shared" si="54"/>
        <v>1.3357350110330036E-2</v>
      </c>
      <c r="R214" s="9">
        <f t="shared" si="55"/>
        <v>4.3714101047902187E-2</v>
      </c>
      <c r="S214" s="9">
        <f t="shared" si="56"/>
        <v>9.2099999999999227</v>
      </c>
      <c r="T214">
        <f t="shared" si="57"/>
        <v>7.6399999999999864</v>
      </c>
      <c r="U214" s="9">
        <f t="shared" si="58"/>
        <v>3.6262294463189459E-2</v>
      </c>
      <c r="V214" s="9">
        <f t="shared" si="59"/>
        <v>0.83569400342065259</v>
      </c>
      <c r="W214" s="9">
        <f t="shared" si="60"/>
        <v>88.035000000000082</v>
      </c>
      <c r="X214">
        <f t="shared" si="61"/>
        <v>625.17000000000007</v>
      </c>
      <c r="Y214" s="9">
        <f t="shared" si="62"/>
        <v>5.934580793076492</v>
      </c>
      <c r="Z214" s="10">
        <f t="shared" si="63"/>
        <v>0.34313262741977768</v>
      </c>
      <c r="AA214">
        <f t="shared" si="64"/>
        <v>1.5699999999999363</v>
      </c>
    </row>
    <row r="215" spans="1:27">
      <c r="A215" s="1">
        <f t="shared" si="47"/>
        <v>4008001</v>
      </c>
      <c r="B215" s="1">
        <v>1</v>
      </c>
      <c r="C215" s="1">
        <v>8</v>
      </c>
      <c r="D215" s="2">
        <v>4</v>
      </c>
      <c r="E215" s="5">
        <v>8390.76</v>
      </c>
      <c r="F215" s="5">
        <v>8547.0300000000007</v>
      </c>
      <c r="G215" s="5">
        <v>255.67</v>
      </c>
      <c r="H215" s="5">
        <v>8368.84</v>
      </c>
      <c r="I215" s="5">
        <v>8103.43</v>
      </c>
      <c r="J215" s="5">
        <v>253.12</v>
      </c>
      <c r="K215" s="6">
        <f t="shared" si="48"/>
        <v>8379.7999999999993</v>
      </c>
      <c r="L215" s="6">
        <f t="shared" si="49"/>
        <v>21.920000000000073</v>
      </c>
      <c r="M215" s="6">
        <f t="shared" si="50"/>
        <v>8325.23</v>
      </c>
      <c r="N215" s="5">
        <f t="shared" si="51"/>
        <v>179.88668884884171</v>
      </c>
      <c r="O215" s="6">
        <f t="shared" si="52"/>
        <v>443.60000000000036</v>
      </c>
      <c r="P215" s="6">
        <f t="shared" si="53"/>
        <v>359.77337769768343</v>
      </c>
      <c r="Q215" s="6">
        <f t="shared" si="54"/>
        <v>1.0023530132388407E-2</v>
      </c>
      <c r="R215" s="9">
        <f t="shared" si="55"/>
        <v>1.172071159624092</v>
      </c>
      <c r="S215" s="9">
        <f t="shared" si="56"/>
        <v>421.68000000000029</v>
      </c>
      <c r="T215">
        <f t="shared" si="57"/>
        <v>443.60000000000036</v>
      </c>
      <c r="U215" s="9">
        <f t="shared" si="58"/>
        <v>1.2329984026020853</v>
      </c>
      <c r="V215" s="9">
        <f t="shared" si="59"/>
        <v>0.30335763223622803</v>
      </c>
      <c r="W215" s="9">
        <f t="shared" si="60"/>
        <v>54.569999999999709</v>
      </c>
      <c r="X215">
        <f t="shared" si="61"/>
        <v>8325.23</v>
      </c>
      <c r="Y215" s="9">
        <f t="shared" si="62"/>
        <v>46.280411592853696</v>
      </c>
      <c r="Z215" s="10">
        <f t="shared" si="63"/>
        <v>0.34397674339989903</v>
      </c>
      <c r="AA215">
        <f t="shared" si="64"/>
        <v>21.920000000000073</v>
      </c>
    </row>
    <row r="216" spans="1:27">
      <c r="A216" s="1">
        <f t="shared" si="47"/>
        <v>15001001</v>
      </c>
      <c r="B216" s="1">
        <v>1</v>
      </c>
      <c r="C216" s="1">
        <v>1</v>
      </c>
      <c r="D216" s="2">
        <v>15</v>
      </c>
      <c r="E216" s="5">
        <v>3487.84</v>
      </c>
      <c r="F216" s="5">
        <v>2930.43</v>
      </c>
      <c r="G216" s="5">
        <v>191.03</v>
      </c>
      <c r="H216" s="5">
        <v>3445.69</v>
      </c>
      <c r="I216" s="5">
        <v>3762.18</v>
      </c>
      <c r="J216" s="5">
        <v>189.92</v>
      </c>
      <c r="K216" s="6">
        <f t="shared" si="48"/>
        <v>3466.7650000000003</v>
      </c>
      <c r="L216" s="6">
        <f t="shared" si="49"/>
        <v>42.150000000000091</v>
      </c>
      <c r="M216" s="6">
        <f t="shared" si="50"/>
        <v>3346.3049999999998</v>
      </c>
      <c r="N216" s="5">
        <f t="shared" si="51"/>
        <v>134.68673589110398</v>
      </c>
      <c r="O216" s="6">
        <f t="shared" si="52"/>
        <v>-831.75</v>
      </c>
      <c r="P216" s="6">
        <f t="shared" si="53"/>
        <v>269.37347178220796</v>
      </c>
      <c r="Q216" s="6">
        <f t="shared" si="54"/>
        <v>5.8274869464751498E-3</v>
      </c>
      <c r="R216" s="9">
        <f t="shared" si="55"/>
        <v>3.2441947390668071</v>
      </c>
      <c r="S216" s="9">
        <f t="shared" si="56"/>
        <v>873.90000000000009</v>
      </c>
      <c r="T216">
        <f t="shared" si="57"/>
        <v>831.75</v>
      </c>
      <c r="U216" s="9">
        <f t="shared" si="58"/>
        <v>3.0877205334921807</v>
      </c>
      <c r="V216" s="9">
        <f t="shared" si="59"/>
        <v>0.89437166327494944</v>
      </c>
      <c r="W216" s="9">
        <f t="shared" si="60"/>
        <v>120.46000000000049</v>
      </c>
      <c r="X216">
        <f t="shared" si="61"/>
        <v>3346.3049999999998</v>
      </c>
      <c r="Y216" s="9">
        <f t="shared" si="62"/>
        <v>24.845096867634627</v>
      </c>
      <c r="Z216" s="10">
        <f t="shared" si="63"/>
        <v>0.34427169503170019</v>
      </c>
      <c r="AA216">
        <f t="shared" si="64"/>
        <v>42.150000000000091</v>
      </c>
    </row>
    <row r="217" spans="1:27">
      <c r="A217" s="1">
        <f t="shared" si="47"/>
        <v>10006002</v>
      </c>
      <c r="B217" s="1">
        <v>2</v>
      </c>
      <c r="C217" s="1">
        <v>6</v>
      </c>
      <c r="D217" s="2">
        <v>10</v>
      </c>
      <c r="E217" s="5">
        <v>4605.59</v>
      </c>
      <c r="F217" s="5">
        <v>5225.57</v>
      </c>
      <c r="G217" s="5">
        <v>222.46</v>
      </c>
      <c r="H217" s="5">
        <v>4586.0200000000004</v>
      </c>
      <c r="I217" s="5">
        <v>3831.13</v>
      </c>
      <c r="J217" s="5">
        <v>201.43</v>
      </c>
      <c r="K217" s="6">
        <f t="shared" si="48"/>
        <v>4595.8050000000003</v>
      </c>
      <c r="L217" s="6">
        <f t="shared" si="49"/>
        <v>19.569999999999709</v>
      </c>
      <c r="M217" s="6">
        <f t="shared" si="50"/>
        <v>4528.3500000000004</v>
      </c>
      <c r="N217" s="5">
        <f t="shared" si="51"/>
        <v>150.05207137857178</v>
      </c>
      <c r="O217" s="6">
        <f t="shared" si="52"/>
        <v>1394.4399999999996</v>
      </c>
      <c r="P217" s="6">
        <f t="shared" si="53"/>
        <v>300.10414275714356</v>
      </c>
      <c r="Q217" s="6">
        <f t="shared" si="54"/>
        <v>9.8980230911098477E-2</v>
      </c>
      <c r="R217" s="9">
        <f t="shared" si="55"/>
        <v>4.581309632611771</v>
      </c>
      <c r="S217" s="9">
        <f t="shared" si="56"/>
        <v>1374.87</v>
      </c>
      <c r="T217">
        <f t="shared" si="57"/>
        <v>1394.4399999999996</v>
      </c>
      <c r="U217" s="9">
        <f t="shared" si="58"/>
        <v>4.6465203285395393</v>
      </c>
      <c r="V217" s="9">
        <f t="shared" si="59"/>
        <v>0.4495439441806523</v>
      </c>
      <c r="W217" s="9">
        <f t="shared" si="60"/>
        <v>67.454999999999927</v>
      </c>
      <c r="X217">
        <f t="shared" si="61"/>
        <v>4528.3500000000004</v>
      </c>
      <c r="Y217" s="9">
        <f t="shared" si="62"/>
        <v>30.17852375110013</v>
      </c>
      <c r="Z217" s="10">
        <f t="shared" si="63"/>
        <v>0.34559513885470089</v>
      </c>
      <c r="AA217">
        <f t="shared" si="64"/>
        <v>19.569999999999709</v>
      </c>
    </row>
    <row r="218" spans="1:27">
      <c r="A218" s="1">
        <f t="shared" si="47"/>
        <v>13004002</v>
      </c>
      <c r="B218" s="1">
        <v>2</v>
      </c>
      <c r="C218" s="1">
        <v>4</v>
      </c>
      <c r="D218" s="2">
        <v>13</v>
      </c>
      <c r="E218" s="5">
        <v>2860.08</v>
      </c>
      <c r="F218" s="5">
        <v>3298.66</v>
      </c>
      <c r="G218" s="5">
        <v>202.1</v>
      </c>
      <c r="H218" s="5">
        <v>2786.18</v>
      </c>
      <c r="I218" s="5">
        <v>2903.65</v>
      </c>
      <c r="J218" s="5">
        <v>190.7</v>
      </c>
      <c r="K218" s="6">
        <f t="shared" si="48"/>
        <v>2823.13</v>
      </c>
      <c r="L218" s="6">
        <f t="shared" si="49"/>
        <v>73.900000000000091</v>
      </c>
      <c r="M218" s="6">
        <f t="shared" si="50"/>
        <v>3101.1549999999997</v>
      </c>
      <c r="N218" s="5">
        <f t="shared" si="51"/>
        <v>138.93424703794238</v>
      </c>
      <c r="O218" s="6">
        <f t="shared" si="52"/>
        <v>395.00999999999976</v>
      </c>
      <c r="P218" s="6">
        <f t="shared" si="53"/>
        <v>277.86849407588477</v>
      </c>
      <c r="Q218" s="6">
        <f t="shared" si="54"/>
        <v>5.7995956529453725E-2</v>
      </c>
      <c r="R218" s="9">
        <f t="shared" si="55"/>
        <v>1.1556185996110298</v>
      </c>
      <c r="S218" s="9">
        <f t="shared" si="56"/>
        <v>321.10999999999967</v>
      </c>
      <c r="T218">
        <f t="shared" si="57"/>
        <v>395.00999999999976</v>
      </c>
      <c r="U218" s="9">
        <f t="shared" si="58"/>
        <v>1.4215717449856842</v>
      </c>
      <c r="V218" s="9">
        <f t="shared" si="59"/>
        <v>2.0011264747709911</v>
      </c>
      <c r="W218" s="9">
        <f t="shared" si="60"/>
        <v>278.02499999999964</v>
      </c>
      <c r="X218">
        <f t="shared" si="61"/>
        <v>3101.1549999999997</v>
      </c>
      <c r="Y218" s="9">
        <f t="shared" si="62"/>
        <v>22.32102642880475</v>
      </c>
      <c r="Z218" s="10">
        <f t="shared" si="63"/>
        <v>0.34764205729456843</v>
      </c>
      <c r="AA218">
        <f t="shared" si="64"/>
        <v>73.900000000000091</v>
      </c>
    </row>
    <row r="219" spans="1:27">
      <c r="A219" s="1">
        <f t="shared" si="47"/>
        <v>14003002</v>
      </c>
      <c r="B219" s="1">
        <v>2</v>
      </c>
      <c r="C219" s="1">
        <v>3</v>
      </c>
      <c r="D219" s="2">
        <v>14</v>
      </c>
      <c r="E219" s="5">
        <v>2810.03</v>
      </c>
      <c r="F219" s="5">
        <v>2638.02</v>
      </c>
      <c r="G219" s="5">
        <v>190.03</v>
      </c>
      <c r="H219" s="5">
        <v>2889.44</v>
      </c>
      <c r="I219" s="5">
        <v>2876.31</v>
      </c>
      <c r="J219" s="5">
        <v>184.06</v>
      </c>
      <c r="K219" s="6">
        <f t="shared" si="48"/>
        <v>2849.7350000000001</v>
      </c>
      <c r="L219" s="6">
        <f t="shared" si="49"/>
        <v>-79.409999999999854</v>
      </c>
      <c r="M219" s="6">
        <f t="shared" si="50"/>
        <v>2757.165</v>
      </c>
      <c r="N219" s="5">
        <f t="shared" si="51"/>
        <v>132.27762896650361</v>
      </c>
      <c r="O219" s="6">
        <f t="shared" si="52"/>
        <v>-238.28999999999996</v>
      </c>
      <c r="P219" s="6">
        <f t="shared" si="53"/>
        <v>264.55525793300723</v>
      </c>
      <c r="Q219" s="6">
        <f t="shared" si="54"/>
        <v>3.1909326321727695E-2</v>
      </c>
      <c r="R219" s="9">
        <f t="shared" si="55"/>
        <v>0.6005550645311043</v>
      </c>
      <c r="S219" s="9">
        <f t="shared" si="56"/>
        <v>158.88000000000011</v>
      </c>
      <c r="T219">
        <f t="shared" si="57"/>
        <v>238.28999999999996</v>
      </c>
      <c r="U219" s="9">
        <f t="shared" si="58"/>
        <v>0.90071919893703889</v>
      </c>
      <c r="V219" s="9">
        <f t="shared" si="59"/>
        <v>0.69981599098243186</v>
      </c>
      <c r="W219" s="9">
        <f t="shared" si="60"/>
        <v>92.570000000000164</v>
      </c>
      <c r="X219">
        <f t="shared" si="61"/>
        <v>2757.165</v>
      </c>
      <c r="Y219" s="9">
        <f t="shared" si="62"/>
        <v>20.843773974042058</v>
      </c>
      <c r="Z219" s="10">
        <f t="shared" si="63"/>
        <v>0.35043972377571575</v>
      </c>
      <c r="AA219">
        <f t="shared" si="64"/>
        <v>79.409999999999854</v>
      </c>
    </row>
    <row r="220" spans="1:27">
      <c r="A220" s="1">
        <f t="shared" si="47"/>
        <v>5008001</v>
      </c>
      <c r="B220" s="1">
        <v>1</v>
      </c>
      <c r="C220" s="1">
        <v>8</v>
      </c>
      <c r="D220" s="2">
        <v>5</v>
      </c>
      <c r="E220" s="5">
        <v>1552.74</v>
      </c>
      <c r="F220" s="5">
        <v>1628.74</v>
      </c>
      <c r="G220" s="5">
        <v>166.9</v>
      </c>
      <c r="H220" s="5">
        <v>1539.05</v>
      </c>
      <c r="I220" s="5">
        <v>1455.97</v>
      </c>
      <c r="J220" s="5">
        <v>163.03</v>
      </c>
      <c r="K220" s="6">
        <f t="shared" si="48"/>
        <v>1545.895</v>
      </c>
      <c r="L220" s="6">
        <f t="shared" si="49"/>
        <v>13.690000000000055</v>
      </c>
      <c r="M220" s="6">
        <f t="shared" si="50"/>
        <v>1542.355</v>
      </c>
      <c r="N220" s="5">
        <f t="shared" si="51"/>
        <v>116.65589451459364</v>
      </c>
      <c r="O220" s="6">
        <f t="shared" si="52"/>
        <v>172.76999999999998</v>
      </c>
      <c r="P220" s="6">
        <f t="shared" si="53"/>
        <v>233.31178902918728</v>
      </c>
      <c r="Q220" s="6">
        <f t="shared" si="54"/>
        <v>2.3456294428748702E-2</v>
      </c>
      <c r="R220" s="9">
        <f t="shared" si="55"/>
        <v>0.68183438420293041</v>
      </c>
      <c r="S220" s="9">
        <f t="shared" si="56"/>
        <v>159.07999999999993</v>
      </c>
      <c r="T220">
        <f t="shared" si="57"/>
        <v>172.76999999999998</v>
      </c>
      <c r="U220" s="9">
        <f t="shared" si="58"/>
        <v>0.74051123056789248</v>
      </c>
      <c r="V220" s="9">
        <f t="shared" si="59"/>
        <v>3.034565904046203E-2</v>
      </c>
      <c r="W220" s="9">
        <f t="shared" si="60"/>
        <v>3.5399999999999636</v>
      </c>
      <c r="X220">
        <f t="shared" si="61"/>
        <v>1542.355</v>
      </c>
      <c r="Y220" s="9">
        <f t="shared" si="62"/>
        <v>13.221406482867881</v>
      </c>
      <c r="Z220" s="10">
        <f t="shared" si="63"/>
        <v>0.35059806046240471</v>
      </c>
      <c r="AA220">
        <f t="shared" si="64"/>
        <v>13.690000000000055</v>
      </c>
    </row>
    <row r="221" spans="1:27">
      <c r="A221" s="1">
        <f t="shared" si="47"/>
        <v>12005002</v>
      </c>
      <c r="B221" s="1">
        <v>2</v>
      </c>
      <c r="C221" s="1">
        <v>5</v>
      </c>
      <c r="D221" s="2">
        <v>12</v>
      </c>
      <c r="E221" s="5">
        <v>6178.67</v>
      </c>
      <c r="F221" s="5">
        <v>5504.48</v>
      </c>
      <c r="G221" s="5">
        <v>234.75</v>
      </c>
      <c r="H221" s="5">
        <v>6183.95</v>
      </c>
      <c r="I221" s="5">
        <v>6444.58</v>
      </c>
      <c r="J221" s="5">
        <v>240.5</v>
      </c>
      <c r="K221" s="6">
        <f t="shared" si="48"/>
        <v>6181.3099999999995</v>
      </c>
      <c r="L221" s="6">
        <f t="shared" si="49"/>
        <v>-5.2799999999997453</v>
      </c>
      <c r="M221" s="6">
        <f t="shared" si="50"/>
        <v>5974.53</v>
      </c>
      <c r="N221" s="5">
        <f t="shared" si="51"/>
        <v>168.03854654513054</v>
      </c>
      <c r="O221" s="6">
        <f t="shared" si="52"/>
        <v>-940.10000000000036</v>
      </c>
      <c r="P221" s="6">
        <f t="shared" si="53"/>
        <v>336.07709309026109</v>
      </c>
      <c r="Q221" s="6">
        <f t="shared" si="54"/>
        <v>-2.4194249003273081E-2</v>
      </c>
      <c r="R221" s="9">
        <f t="shared" si="55"/>
        <v>2.7815641685193153</v>
      </c>
      <c r="S221" s="9">
        <f t="shared" si="56"/>
        <v>934.82000000000062</v>
      </c>
      <c r="T221">
        <f t="shared" si="57"/>
        <v>940.10000000000036</v>
      </c>
      <c r="U221" s="9">
        <f t="shared" si="58"/>
        <v>2.7972748495164925</v>
      </c>
      <c r="V221" s="9">
        <f t="shared" si="59"/>
        <v>1.230550991135027</v>
      </c>
      <c r="W221" s="9">
        <f t="shared" si="60"/>
        <v>206.77999999999975</v>
      </c>
      <c r="X221">
        <f t="shared" si="61"/>
        <v>5974.53</v>
      </c>
      <c r="Y221" s="9">
        <f t="shared" si="62"/>
        <v>35.554520809875044</v>
      </c>
      <c r="Z221" s="10">
        <f t="shared" si="63"/>
        <v>0.35115238857225506</v>
      </c>
      <c r="AA221">
        <f t="shared" si="64"/>
        <v>5.2799999999997453</v>
      </c>
    </row>
    <row r="222" spans="1:27">
      <c r="A222" s="1">
        <f t="shared" si="47"/>
        <v>15002001</v>
      </c>
      <c r="B222" s="1">
        <v>1</v>
      </c>
      <c r="C222" s="1">
        <v>2</v>
      </c>
      <c r="D222" s="2">
        <v>15</v>
      </c>
      <c r="E222" s="5">
        <v>3251.56</v>
      </c>
      <c r="F222" s="5">
        <v>3643.31</v>
      </c>
      <c r="G222" s="5">
        <v>195.79</v>
      </c>
      <c r="H222" s="5">
        <v>3312.52</v>
      </c>
      <c r="I222" s="5">
        <v>3135.3</v>
      </c>
      <c r="J222" s="5">
        <v>190.15</v>
      </c>
      <c r="K222" s="6">
        <f t="shared" si="48"/>
        <v>3282.04</v>
      </c>
      <c r="L222" s="6">
        <f t="shared" si="49"/>
        <v>-60.960000000000036</v>
      </c>
      <c r="M222" s="6">
        <f t="shared" si="50"/>
        <v>3389.3050000000003</v>
      </c>
      <c r="N222" s="5">
        <f t="shared" si="51"/>
        <v>136.46496491773996</v>
      </c>
      <c r="O222" s="6">
        <f t="shared" si="52"/>
        <v>508.00999999999976</v>
      </c>
      <c r="P222" s="6">
        <f t="shared" si="53"/>
        <v>272.92992983547992</v>
      </c>
      <c r="Q222" s="6">
        <f t="shared" si="54"/>
        <v>2.9221100597748611E-2</v>
      </c>
      <c r="R222" s="9">
        <f t="shared" si="55"/>
        <v>2.0846742617893557</v>
      </c>
      <c r="S222" s="9">
        <f t="shared" si="56"/>
        <v>568.9699999999998</v>
      </c>
      <c r="T222">
        <f t="shared" si="57"/>
        <v>508.00999999999976</v>
      </c>
      <c r="U222" s="9">
        <f t="shared" si="58"/>
        <v>1.8613202308234362</v>
      </c>
      <c r="V222" s="9">
        <f t="shared" si="59"/>
        <v>0.78602592295142459</v>
      </c>
      <c r="W222" s="9">
        <f t="shared" si="60"/>
        <v>107.26500000000033</v>
      </c>
      <c r="X222">
        <f t="shared" si="61"/>
        <v>3389.3050000000003</v>
      </c>
      <c r="Y222" s="9">
        <f t="shared" si="62"/>
        <v>24.836447963351233</v>
      </c>
      <c r="Z222" s="10">
        <f t="shared" si="63"/>
        <v>0.35156649442175231</v>
      </c>
      <c r="AA222">
        <f t="shared" si="64"/>
        <v>60.960000000000036</v>
      </c>
    </row>
    <row r="223" spans="1:27">
      <c r="A223" s="1">
        <f t="shared" si="47"/>
        <v>15001002</v>
      </c>
      <c r="B223" s="1">
        <v>2</v>
      </c>
      <c r="C223" s="1">
        <v>1</v>
      </c>
      <c r="D223" s="2">
        <v>15</v>
      </c>
      <c r="E223" s="5">
        <v>3016.39</v>
      </c>
      <c r="F223" s="5">
        <v>2899.55</v>
      </c>
      <c r="G223" s="5">
        <v>187.38</v>
      </c>
      <c r="H223" s="5">
        <v>2953.2</v>
      </c>
      <c r="I223" s="5">
        <v>2534.54</v>
      </c>
      <c r="J223" s="5">
        <v>177.53</v>
      </c>
      <c r="K223" s="6">
        <f t="shared" si="48"/>
        <v>2984.7950000000001</v>
      </c>
      <c r="L223" s="6">
        <f t="shared" si="49"/>
        <v>63.190000000000055</v>
      </c>
      <c r="M223" s="6">
        <f t="shared" si="50"/>
        <v>2717.0450000000001</v>
      </c>
      <c r="N223" s="5">
        <f t="shared" si="51"/>
        <v>129.06216070173318</v>
      </c>
      <c r="O223" s="6">
        <f t="shared" si="52"/>
        <v>365.01000000000022</v>
      </c>
      <c r="P223" s="6">
        <f t="shared" si="53"/>
        <v>258.12432140346635</v>
      </c>
      <c r="Q223" s="6">
        <f t="shared" si="54"/>
        <v>5.3946607771893723E-2</v>
      </c>
      <c r="R223" s="9">
        <f t="shared" si="55"/>
        <v>1.1692815243404917</v>
      </c>
      <c r="S223" s="9">
        <f t="shared" si="56"/>
        <v>301.82000000000016</v>
      </c>
      <c r="T223">
        <f t="shared" si="57"/>
        <v>365.01000000000022</v>
      </c>
      <c r="U223" s="9">
        <f t="shared" si="58"/>
        <v>1.4140860420102144</v>
      </c>
      <c r="V223" s="9">
        <f t="shared" si="59"/>
        <v>2.0745817251485423</v>
      </c>
      <c r="W223" s="9">
        <f t="shared" si="60"/>
        <v>267.75</v>
      </c>
      <c r="X223">
        <f t="shared" si="61"/>
        <v>2717.0450000000001</v>
      </c>
      <c r="Y223" s="9">
        <f t="shared" si="62"/>
        <v>21.052219994047512</v>
      </c>
      <c r="Z223" s="10">
        <f t="shared" si="63"/>
        <v>0.35226552485305734</v>
      </c>
      <c r="AA223">
        <f t="shared" si="64"/>
        <v>63.190000000000055</v>
      </c>
    </row>
    <row r="224" spans="1:27">
      <c r="A224" s="1">
        <f t="shared" si="47"/>
        <v>11006001</v>
      </c>
      <c r="B224" s="1">
        <v>1</v>
      </c>
      <c r="C224" s="1">
        <v>6</v>
      </c>
      <c r="D224" s="2">
        <v>11</v>
      </c>
      <c r="E224" s="5">
        <v>1247.51</v>
      </c>
      <c r="F224" s="5">
        <v>1392.56</v>
      </c>
      <c r="G224" s="5">
        <v>159.04</v>
      </c>
      <c r="H224" s="5">
        <v>1244.3</v>
      </c>
      <c r="I224" s="5">
        <v>961.8</v>
      </c>
      <c r="J224" s="5">
        <v>163.03</v>
      </c>
      <c r="K224" s="6">
        <f t="shared" si="48"/>
        <v>1245.905</v>
      </c>
      <c r="L224" s="6">
        <f t="shared" si="49"/>
        <v>3.2100000000000364</v>
      </c>
      <c r="M224" s="6">
        <f t="shared" si="50"/>
        <v>1177.1799999999998</v>
      </c>
      <c r="N224" s="5">
        <f t="shared" si="51"/>
        <v>113.87767834391427</v>
      </c>
      <c r="O224" s="6">
        <f t="shared" si="52"/>
        <v>430.76</v>
      </c>
      <c r="P224" s="6">
        <f t="shared" si="53"/>
        <v>227.75535668782854</v>
      </c>
      <c r="Q224" s="6">
        <f t="shared" si="54"/>
        <v>-2.4773420175747341E-2</v>
      </c>
      <c r="R224" s="9">
        <f t="shared" si="55"/>
        <v>1.8772335641967741</v>
      </c>
      <c r="S224" s="9">
        <f t="shared" si="56"/>
        <v>427.54999999999995</v>
      </c>
      <c r="T224">
        <f t="shared" si="57"/>
        <v>430.76</v>
      </c>
      <c r="U224" s="9">
        <f t="shared" si="58"/>
        <v>1.8913276344600689</v>
      </c>
      <c r="V224" s="9">
        <f t="shared" si="59"/>
        <v>0.60349842918687202</v>
      </c>
      <c r="W224" s="9">
        <f t="shared" si="60"/>
        <v>68.725000000000136</v>
      </c>
      <c r="X224">
        <f t="shared" si="61"/>
        <v>1177.1799999999998</v>
      </c>
      <c r="Y224" s="9">
        <f t="shared" si="62"/>
        <v>10.33723216981012</v>
      </c>
      <c r="Z224" s="10">
        <f t="shared" si="63"/>
        <v>0.35298583540986456</v>
      </c>
      <c r="AA224">
        <f t="shared" si="64"/>
        <v>3.2100000000000364</v>
      </c>
    </row>
    <row r="225" spans="1:27">
      <c r="A225" s="1">
        <f t="shared" si="47"/>
        <v>9007001</v>
      </c>
      <c r="B225" s="1">
        <v>1</v>
      </c>
      <c r="C225" s="1">
        <v>7</v>
      </c>
      <c r="D225" s="2">
        <v>9</v>
      </c>
      <c r="E225" s="5">
        <v>1157.44</v>
      </c>
      <c r="F225" s="5">
        <v>1347.51</v>
      </c>
      <c r="G225" s="5">
        <v>166.79</v>
      </c>
      <c r="H225" s="5">
        <v>1098.68</v>
      </c>
      <c r="I225" s="5">
        <v>1201.8599999999999</v>
      </c>
      <c r="J225" s="5">
        <v>169.67</v>
      </c>
      <c r="K225" s="6">
        <f t="shared" si="48"/>
        <v>1128.06</v>
      </c>
      <c r="L225" s="6">
        <f t="shared" si="49"/>
        <v>58.759999999999991</v>
      </c>
      <c r="M225" s="6">
        <f t="shared" si="50"/>
        <v>1274.6849999999999</v>
      </c>
      <c r="N225" s="5">
        <f t="shared" si="51"/>
        <v>118.96093161202126</v>
      </c>
      <c r="O225" s="6">
        <f t="shared" si="52"/>
        <v>145.65000000000009</v>
      </c>
      <c r="P225" s="6">
        <f t="shared" si="53"/>
        <v>237.92186322404251</v>
      </c>
      <c r="Q225" s="6">
        <f t="shared" si="54"/>
        <v>-1.7118165617272939E-2</v>
      </c>
      <c r="R225" s="9">
        <f t="shared" si="55"/>
        <v>0.36520393217574498</v>
      </c>
      <c r="S225" s="9">
        <f t="shared" si="56"/>
        <v>86.8900000000001</v>
      </c>
      <c r="T225">
        <f t="shared" si="57"/>
        <v>145.65000000000009</v>
      </c>
      <c r="U225" s="9">
        <f t="shared" si="58"/>
        <v>0.61217577076070007</v>
      </c>
      <c r="V225" s="9">
        <f t="shared" si="59"/>
        <v>1.232547509616033</v>
      </c>
      <c r="W225" s="9">
        <f t="shared" si="60"/>
        <v>146.625</v>
      </c>
      <c r="X225">
        <f t="shared" si="61"/>
        <v>1274.6849999999999</v>
      </c>
      <c r="Y225" s="9">
        <f t="shared" si="62"/>
        <v>10.715156503290112</v>
      </c>
      <c r="Z225" s="10">
        <f t="shared" si="63"/>
        <v>0.35518305139744494</v>
      </c>
      <c r="AA225">
        <f t="shared" si="64"/>
        <v>58.759999999999991</v>
      </c>
    </row>
    <row r="226" spans="1:27">
      <c r="A226" s="1">
        <f t="shared" si="47"/>
        <v>6008001</v>
      </c>
      <c r="B226" s="1">
        <v>1</v>
      </c>
      <c r="C226" s="1">
        <v>8</v>
      </c>
      <c r="D226" s="2">
        <v>6</v>
      </c>
      <c r="E226" s="5">
        <v>31.73</v>
      </c>
      <c r="F226" s="5">
        <v>76.48</v>
      </c>
      <c r="G226" s="5">
        <v>138.13</v>
      </c>
      <c r="H226" s="5">
        <v>37.049999999999997</v>
      </c>
      <c r="I226" s="5">
        <v>194.24</v>
      </c>
      <c r="J226" s="5">
        <v>131.71</v>
      </c>
      <c r="K226" s="6">
        <f t="shared" si="48"/>
        <v>34.39</v>
      </c>
      <c r="L226" s="6">
        <f t="shared" si="49"/>
        <v>-5.3199999999999967</v>
      </c>
      <c r="M226" s="6">
        <f t="shared" si="50"/>
        <v>135.36000000000001</v>
      </c>
      <c r="N226" s="5">
        <f t="shared" si="51"/>
        <v>95.429844650402742</v>
      </c>
      <c r="O226" s="6">
        <f t="shared" si="52"/>
        <v>-117.76</v>
      </c>
      <c r="P226" s="6">
        <f t="shared" si="53"/>
        <v>190.85968930080548</v>
      </c>
      <c r="Q226" s="6">
        <f t="shared" si="54"/>
        <v>4.7556833628161523E-2</v>
      </c>
      <c r="R226" s="9">
        <f t="shared" si="55"/>
        <v>0.58912387635080088</v>
      </c>
      <c r="S226" s="9">
        <f t="shared" si="56"/>
        <v>112.44000000000001</v>
      </c>
      <c r="T226">
        <f t="shared" si="57"/>
        <v>117.76</v>
      </c>
      <c r="U226" s="9">
        <f t="shared" si="58"/>
        <v>0.61699775595046524</v>
      </c>
      <c r="V226" s="9">
        <f t="shared" si="59"/>
        <v>1.0580547455556808</v>
      </c>
      <c r="W226" s="9">
        <f t="shared" si="60"/>
        <v>100.97000000000001</v>
      </c>
      <c r="X226">
        <f t="shared" si="61"/>
        <v>135.36000000000001</v>
      </c>
      <c r="Y226" s="9">
        <f t="shared" si="62"/>
        <v>1.4184241889513414</v>
      </c>
      <c r="Z226" s="10">
        <f t="shared" si="63"/>
        <v>0.35852475507278431</v>
      </c>
      <c r="AA226">
        <f t="shared" si="64"/>
        <v>5.3199999999999967</v>
      </c>
    </row>
    <row r="227" spans="1:27">
      <c r="A227" s="1">
        <f t="shared" si="47"/>
        <v>14004001</v>
      </c>
      <c r="B227" s="1">
        <v>1</v>
      </c>
      <c r="C227" s="1">
        <v>4</v>
      </c>
      <c r="D227" s="2">
        <v>14</v>
      </c>
      <c r="E227" s="5">
        <v>1697.31</v>
      </c>
      <c r="F227" s="5">
        <v>1593.77</v>
      </c>
      <c r="G227" s="5">
        <v>169.34</v>
      </c>
      <c r="H227" s="5">
        <v>1691.11</v>
      </c>
      <c r="I227" s="5">
        <v>1857.41</v>
      </c>
      <c r="J227" s="5">
        <v>170.33</v>
      </c>
      <c r="K227" s="6">
        <f t="shared" si="48"/>
        <v>1694.21</v>
      </c>
      <c r="L227" s="6">
        <f t="shared" si="49"/>
        <v>6.2000000000000455</v>
      </c>
      <c r="M227" s="6">
        <f t="shared" si="50"/>
        <v>1725.5900000000001</v>
      </c>
      <c r="N227" s="5">
        <f t="shared" si="51"/>
        <v>120.09199026163236</v>
      </c>
      <c r="O227" s="6">
        <f t="shared" si="52"/>
        <v>-263.6400000000001</v>
      </c>
      <c r="P227" s="6">
        <f t="shared" si="53"/>
        <v>240.18398052326472</v>
      </c>
      <c r="Q227" s="6">
        <f t="shared" si="54"/>
        <v>-5.8291376345528641E-3</v>
      </c>
      <c r="R227" s="9">
        <f t="shared" si="55"/>
        <v>1.12347209589968</v>
      </c>
      <c r="S227" s="9">
        <f t="shared" si="56"/>
        <v>269.84000000000015</v>
      </c>
      <c r="T227">
        <f t="shared" si="57"/>
        <v>263.6400000000001</v>
      </c>
      <c r="U227" s="9">
        <f t="shared" si="58"/>
        <v>1.0976585508560317</v>
      </c>
      <c r="V227" s="9">
        <f t="shared" si="59"/>
        <v>0.26129969144183268</v>
      </c>
      <c r="W227" s="9">
        <f t="shared" si="60"/>
        <v>31.380000000000109</v>
      </c>
      <c r="X227">
        <f t="shared" si="61"/>
        <v>1725.5900000000001</v>
      </c>
      <c r="Y227" s="9">
        <f t="shared" si="62"/>
        <v>14.368901674796383</v>
      </c>
      <c r="Z227" s="10">
        <f t="shared" si="63"/>
        <v>0.35928261856093174</v>
      </c>
      <c r="AA227">
        <f t="shared" si="64"/>
        <v>6.2000000000000455</v>
      </c>
    </row>
    <row r="228" spans="1:27">
      <c r="A228" s="1">
        <f t="shared" si="47"/>
        <v>15002002</v>
      </c>
      <c r="B228" s="1">
        <v>2</v>
      </c>
      <c r="C228" s="1">
        <v>2</v>
      </c>
      <c r="D228" s="2">
        <v>15</v>
      </c>
      <c r="E228" s="5">
        <v>1215.68</v>
      </c>
      <c r="F228" s="5">
        <v>1147.8499999999999</v>
      </c>
      <c r="G228" s="5">
        <v>163.36000000000001</v>
      </c>
      <c r="H228" s="5">
        <v>1250.83</v>
      </c>
      <c r="I228" s="5">
        <v>1348.51</v>
      </c>
      <c r="J228" s="5">
        <v>160.71</v>
      </c>
      <c r="K228" s="6">
        <f t="shared" si="48"/>
        <v>1233.2550000000001</v>
      </c>
      <c r="L228" s="6">
        <f t="shared" si="49"/>
        <v>-35.149999999999864</v>
      </c>
      <c r="M228" s="6">
        <f t="shared" si="50"/>
        <v>1248.1799999999998</v>
      </c>
      <c r="N228" s="5">
        <f t="shared" si="51"/>
        <v>114.57987792365638</v>
      </c>
      <c r="O228" s="6">
        <f t="shared" si="52"/>
        <v>-200.66000000000008</v>
      </c>
      <c r="P228" s="6">
        <f t="shared" si="53"/>
        <v>229.15975584731277</v>
      </c>
      <c r="Q228" s="6">
        <f t="shared" si="54"/>
        <v>1.63533978052871E-2</v>
      </c>
      <c r="R228" s="9">
        <f t="shared" si="55"/>
        <v>0.7222472348516471</v>
      </c>
      <c r="S228" s="9">
        <f t="shared" si="56"/>
        <v>165.51000000000022</v>
      </c>
      <c r="T228">
        <f t="shared" si="57"/>
        <v>200.66000000000008</v>
      </c>
      <c r="U228" s="9">
        <f t="shared" si="58"/>
        <v>0.87563367860148256</v>
      </c>
      <c r="V228" s="9">
        <f t="shared" si="59"/>
        <v>0.13025847356849279</v>
      </c>
      <c r="W228" s="9">
        <f t="shared" si="60"/>
        <v>14.924999999999727</v>
      </c>
      <c r="X228">
        <f t="shared" si="61"/>
        <v>1248.1799999999998</v>
      </c>
      <c r="Y228" s="9">
        <f t="shared" si="62"/>
        <v>10.893535781489065</v>
      </c>
      <c r="Z228" s="10">
        <f t="shared" si="63"/>
        <v>0.35939810795272698</v>
      </c>
      <c r="AA228">
        <f t="shared" si="64"/>
        <v>35.149999999999864</v>
      </c>
    </row>
    <row r="229" spans="1:27">
      <c r="A229" s="1">
        <f t="shared" si="47"/>
        <v>11006002</v>
      </c>
      <c r="B229" s="1">
        <v>2</v>
      </c>
      <c r="C229" s="1">
        <v>6</v>
      </c>
      <c r="D229" s="2">
        <v>11</v>
      </c>
      <c r="E229" s="5">
        <v>11519.02</v>
      </c>
      <c r="F229" s="5">
        <v>11814.26</v>
      </c>
      <c r="G229" s="5">
        <v>311.77999999999997</v>
      </c>
      <c r="H229" s="5">
        <v>11393.26</v>
      </c>
      <c r="I229" s="5">
        <v>11335.79</v>
      </c>
      <c r="J229" s="5">
        <v>301.05</v>
      </c>
      <c r="K229" s="6">
        <f t="shared" si="48"/>
        <v>11456.14</v>
      </c>
      <c r="L229" s="6">
        <f t="shared" si="49"/>
        <v>125.76000000000022</v>
      </c>
      <c r="M229" s="6">
        <f t="shared" si="50"/>
        <v>11575.025000000001</v>
      </c>
      <c r="N229" s="5">
        <f t="shared" si="51"/>
        <v>216.70133300236063</v>
      </c>
      <c r="O229" s="6">
        <f t="shared" si="52"/>
        <v>478.46999999999935</v>
      </c>
      <c r="P229" s="6">
        <f t="shared" si="53"/>
        <v>433.40266600472125</v>
      </c>
      <c r="Q229" s="6">
        <f t="shared" si="54"/>
        <v>3.5007136039679095E-2</v>
      </c>
      <c r="R229" s="9">
        <f t="shared" si="55"/>
        <v>0.81381594453818351</v>
      </c>
      <c r="S229" s="9">
        <f t="shared" si="56"/>
        <v>352.70999999999913</v>
      </c>
      <c r="T229">
        <f t="shared" si="57"/>
        <v>478.46999999999935</v>
      </c>
      <c r="U229" s="9">
        <f t="shared" si="58"/>
        <v>1.1039849025635369</v>
      </c>
      <c r="V229" s="9">
        <f t="shared" si="59"/>
        <v>0.54861222288238976</v>
      </c>
      <c r="W229" s="9">
        <f t="shared" si="60"/>
        <v>118.88500000000204</v>
      </c>
      <c r="X229">
        <f t="shared" si="61"/>
        <v>11575.025000000001</v>
      </c>
      <c r="Y229" s="9">
        <f t="shared" si="62"/>
        <v>53.414646045919383</v>
      </c>
      <c r="Z229" s="10">
        <f t="shared" si="63"/>
        <v>0.36078664055089399</v>
      </c>
      <c r="AA229">
        <f t="shared" si="64"/>
        <v>125.76000000000022</v>
      </c>
    </row>
    <row r="230" spans="1:27">
      <c r="A230" s="1">
        <f t="shared" si="47"/>
        <v>13005001</v>
      </c>
      <c r="B230" s="1">
        <v>1</v>
      </c>
      <c r="C230" s="1">
        <v>5</v>
      </c>
      <c r="D230" s="2">
        <v>13</v>
      </c>
      <c r="E230" s="5">
        <v>2620.94</v>
      </c>
      <c r="F230" s="5">
        <v>2329.89</v>
      </c>
      <c r="G230" s="5">
        <v>184.06</v>
      </c>
      <c r="H230" s="5">
        <v>2640.81</v>
      </c>
      <c r="I230" s="5">
        <v>2477.1999999999998</v>
      </c>
      <c r="J230" s="5">
        <v>187.05</v>
      </c>
      <c r="K230" s="6">
        <f t="shared" si="48"/>
        <v>2630.875</v>
      </c>
      <c r="L230" s="6">
        <f t="shared" si="49"/>
        <v>-19.869999999999891</v>
      </c>
      <c r="M230" s="6">
        <f t="shared" si="50"/>
        <v>2403.5450000000001</v>
      </c>
      <c r="N230" s="5">
        <f t="shared" si="51"/>
        <v>131.21145729317999</v>
      </c>
      <c r="O230" s="6">
        <f t="shared" si="52"/>
        <v>-147.30999999999995</v>
      </c>
      <c r="P230" s="6">
        <f t="shared" si="53"/>
        <v>262.42291458635998</v>
      </c>
      <c r="Q230" s="6">
        <f t="shared" si="54"/>
        <v>-1.6112774758553269E-2</v>
      </c>
      <c r="R230" s="9">
        <f t="shared" si="55"/>
        <v>0.48562832327685773</v>
      </c>
      <c r="S230" s="9">
        <f t="shared" si="56"/>
        <v>127.44000000000005</v>
      </c>
      <c r="T230">
        <f t="shared" si="57"/>
        <v>147.30999999999995</v>
      </c>
      <c r="U230" s="9">
        <f t="shared" si="58"/>
        <v>0.56134579646825067</v>
      </c>
      <c r="V230" s="9">
        <f t="shared" si="59"/>
        <v>1.7325468727327054</v>
      </c>
      <c r="W230" s="9">
        <f t="shared" si="60"/>
        <v>227.32999999999993</v>
      </c>
      <c r="X230">
        <f t="shared" si="61"/>
        <v>2403.5450000000001</v>
      </c>
      <c r="Y230" s="9">
        <f t="shared" si="62"/>
        <v>18.31810308020205</v>
      </c>
      <c r="Z230" s="10">
        <f t="shared" si="63"/>
        <v>0.36126859813717549</v>
      </c>
      <c r="AA230">
        <f t="shared" si="64"/>
        <v>19.869999999999891</v>
      </c>
    </row>
    <row r="231" spans="1:27">
      <c r="A231" s="1">
        <f t="shared" si="47"/>
        <v>15003001</v>
      </c>
      <c r="B231" s="1">
        <v>1</v>
      </c>
      <c r="C231" s="1">
        <v>3</v>
      </c>
      <c r="D231" s="2">
        <v>15</v>
      </c>
      <c r="E231" s="5">
        <v>285.44</v>
      </c>
      <c r="F231" s="5">
        <v>425.34</v>
      </c>
      <c r="G231" s="5">
        <v>143.66</v>
      </c>
      <c r="H231" s="5">
        <v>269.98</v>
      </c>
      <c r="I231" s="5">
        <v>200.11</v>
      </c>
      <c r="J231" s="5">
        <v>140.56</v>
      </c>
      <c r="K231" s="6">
        <f t="shared" si="48"/>
        <v>277.71000000000004</v>
      </c>
      <c r="L231" s="6">
        <f t="shared" si="49"/>
        <v>15.45999999999998</v>
      </c>
      <c r="M231" s="6">
        <f t="shared" si="50"/>
        <v>312.72500000000002</v>
      </c>
      <c r="N231" s="5">
        <f t="shared" si="51"/>
        <v>100.4929216412778</v>
      </c>
      <c r="O231" s="6">
        <f t="shared" si="52"/>
        <v>225.22999999999996</v>
      </c>
      <c r="P231" s="6">
        <f t="shared" si="53"/>
        <v>200.98584328255561</v>
      </c>
      <c r="Q231" s="6">
        <f t="shared" si="54"/>
        <v>2.1811492904725643E-2</v>
      </c>
      <c r="R231" s="9">
        <f t="shared" si="55"/>
        <v>1.0437053504564258</v>
      </c>
      <c r="S231" s="9">
        <f t="shared" si="56"/>
        <v>209.76999999999998</v>
      </c>
      <c r="T231">
        <f t="shared" si="57"/>
        <v>225.22999999999996</v>
      </c>
      <c r="U231" s="9">
        <f t="shared" si="58"/>
        <v>1.1206261909867987</v>
      </c>
      <c r="V231" s="9">
        <f t="shared" si="59"/>
        <v>0.3484325007983195</v>
      </c>
      <c r="W231" s="9">
        <f t="shared" si="60"/>
        <v>35.014999999999986</v>
      </c>
      <c r="X231">
        <f t="shared" si="61"/>
        <v>312.72500000000002</v>
      </c>
      <c r="Y231" s="9">
        <f t="shared" si="62"/>
        <v>3.1119107186107242</v>
      </c>
      <c r="Z231" s="10">
        <f t="shared" si="63"/>
        <v>0.36339922949835762</v>
      </c>
      <c r="AA231">
        <f t="shared" si="64"/>
        <v>15.45999999999998</v>
      </c>
    </row>
    <row r="232" spans="1:27">
      <c r="A232" s="1">
        <f t="shared" si="47"/>
        <v>16001001</v>
      </c>
      <c r="B232" s="1">
        <v>1</v>
      </c>
      <c r="C232" s="1">
        <v>1</v>
      </c>
      <c r="D232" s="2">
        <v>16</v>
      </c>
      <c r="E232" s="5">
        <v>650.71</v>
      </c>
      <c r="F232" s="5">
        <v>774.86</v>
      </c>
      <c r="G232" s="5">
        <v>146.32</v>
      </c>
      <c r="H232" s="5">
        <v>606.42999999999995</v>
      </c>
      <c r="I232" s="5">
        <v>616.04</v>
      </c>
      <c r="J232" s="5">
        <v>148.75</v>
      </c>
      <c r="K232" s="6">
        <f t="shared" si="48"/>
        <v>628.56999999999994</v>
      </c>
      <c r="L232" s="6">
        <f t="shared" si="49"/>
        <v>44.280000000000086</v>
      </c>
      <c r="M232" s="6">
        <f t="shared" si="50"/>
        <v>695.45</v>
      </c>
      <c r="N232" s="5">
        <f t="shared" si="51"/>
        <v>104.32653653313714</v>
      </c>
      <c r="O232" s="6">
        <f t="shared" si="52"/>
        <v>158.82000000000005</v>
      </c>
      <c r="P232" s="6">
        <f t="shared" si="53"/>
        <v>208.65307306627429</v>
      </c>
      <c r="Q232" s="6">
        <f t="shared" si="54"/>
        <v>-1.646955100018609E-2</v>
      </c>
      <c r="R232" s="9">
        <f t="shared" si="55"/>
        <v>0.54894949936164483</v>
      </c>
      <c r="S232" s="9">
        <f t="shared" si="56"/>
        <v>114.53999999999996</v>
      </c>
      <c r="T232">
        <f t="shared" si="57"/>
        <v>158.82000000000005</v>
      </c>
      <c r="U232" s="9">
        <f t="shared" si="58"/>
        <v>0.76116779717667615</v>
      </c>
      <c r="V232" s="9">
        <f t="shared" si="59"/>
        <v>0.6410641263716933</v>
      </c>
      <c r="W232" s="9">
        <f t="shared" si="60"/>
        <v>66.880000000000109</v>
      </c>
      <c r="X232">
        <f t="shared" si="61"/>
        <v>695.45</v>
      </c>
      <c r="Y232" s="9">
        <f t="shared" si="62"/>
        <v>6.6660892147905715</v>
      </c>
      <c r="Z232" s="10">
        <f t="shared" si="63"/>
        <v>0.36655695328284249</v>
      </c>
      <c r="AA232">
        <f t="shared" si="64"/>
        <v>44.280000000000086</v>
      </c>
    </row>
    <row r="233" spans="1:27">
      <c r="A233" s="1">
        <f t="shared" si="47"/>
        <v>14004002</v>
      </c>
      <c r="B233" s="1">
        <v>2</v>
      </c>
      <c r="C233" s="1">
        <v>4</v>
      </c>
      <c r="D233" s="2">
        <v>14</v>
      </c>
      <c r="E233" s="5">
        <v>2469.3200000000002</v>
      </c>
      <c r="F233" s="5">
        <v>2586.67</v>
      </c>
      <c r="G233" s="5">
        <v>191.7</v>
      </c>
      <c r="H233" s="5">
        <v>2424.5500000000002</v>
      </c>
      <c r="I233" s="5">
        <v>2135.4299999999998</v>
      </c>
      <c r="J233" s="5">
        <v>179.74</v>
      </c>
      <c r="K233" s="6">
        <f t="shared" si="48"/>
        <v>2446.9350000000004</v>
      </c>
      <c r="L233" s="6">
        <f t="shared" si="49"/>
        <v>44.769999999999982</v>
      </c>
      <c r="M233" s="6">
        <f t="shared" si="50"/>
        <v>2361.0500000000002</v>
      </c>
      <c r="N233" s="5">
        <f t="shared" si="51"/>
        <v>131.39193049803325</v>
      </c>
      <c r="O233" s="6">
        <f t="shared" si="52"/>
        <v>451.24000000000024</v>
      </c>
      <c r="P233" s="6">
        <f t="shared" si="53"/>
        <v>262.78386099606649</v>
      </c>
      <c r="Q233" s="6">
        <f t="shared" si="54"/>
        <v>6.4331321339794051E-2</v>
      </c>
      <c r="R233" s="9">
        <f t="shared" si="55"/>
        <v>1.5467844884358577</v>
      </c>
      <c r="S233" s="9">
        <f t="shared" si="56"/>
        <v>406.47000000000025</v>
      </c>
      <c r="T233">
        <f t="shared" si="57"/>
        <v>451.24000000000024</v>
      </c>
      <c r="U233" s="9">
        <f t="shared" si="58"/>
        <v>1.717152637493041</v>
      </c>
      <c r="V233" s="9">
        <f t="shared" si="59"/>
        <v>0.65365505837731641</v>
      </c>
      <c r="W233" s="9">
        <f t="shared" si="60"/>
        <v>85.885000000000218</v>
      </c>
      <c r="X233">
        <f t="shared" si="61"/>
        <v>2361.0500000000002</v>
      </c>
      <c r="Y233" s="9">
        <f t="shared" si="62"/>
        <v>17.969520586618838</v>
      </c>
      <c r="Z233" s="10">
        <f t="shared" si="63"/>
        <v>0.36694958781827236</v>
      </c>
      <c r="AA233">
        <f t="shared" si="64"/>
        <v>44.769999999999982</v>
      </c>
    </row>
    <row r="234" spans="1:27">
      <c r="A234" s="1">
        <f t="shared" si="47"/>
        <v>7008001</v>
      </c>
      <c r="B234" s="1">
        <v>1</v>
      </c>
      <c r="C234" s="1">
        <v>8</v>
      </c>
      <c r="D234" s="2">
        <v>7</v>
      </c>
      <c r="E234" s="5">
        <v>98.01</v>
      </c>
      <c r="F234" s="5">
        <v>-209.51</v>
      </c>
      <c r="G234" s="5">
        <v>142.78</v>
      </c>
      <c r="H234" s="5">
        <v>95.36</v>
      </c>
      <c r="I234" s="5">
        <v>-111.23</v>
      </c>
      <c r="J234" s="5">
        <v>142.22</v>
      </c>
      <c r="K234" s="6">
        <f t="shared" si="48"/>
        <v>96.685000000000002</v>
      </c>
      <c r="L234" s="6">
        <f t="shared" si="49"/>
        <v>2.6500000000000057</v>
      </c>
      <c r="M234" s="6">
        <f t="shared" si="50"/>
        <v>-160.37</v>
      </c>
      <c r="N234" s="5">
        <f t="shared" si="51"/>
        <v>100.762910835287</v>
      </c>
      <c r="O234" s="6">
        <f t="shared" si="52"/>
        <v>-98.279999999999987</v>
      </c>
      <c r="P234" s="6">
        <f t="shared" si="53"/>
        <v>201.525821670574</v>
      </c>
      <c r="Q234" s="6">
        <f t="shared" si="54"/>
        <v>3.9298093888800248E-3</v>
      </c>
      <c r="R234" s="9">
        <f t="shared" si="55"/>
        <v>0.5008291203743912</v>
      </c>
      <c r="S234" s="9">
        <f t="shared" si="56"/>
        <v>100.92999999999999</v>
      </c>
      <c r="T234">
        <f t="shared" si="57"/>
        <v>98.279999999999987</v>
      </c>
      <c r="U234" s="9">
        <f t="shared" si="58"/>
        <v>0.48767944070539143</v>
      </c>
      <c r="V234" s="9">
        <f t="shared" si="59"/>
        <v>2.5510874772186494</v>
      </c>
      <c r="W234" s="9">
        <f t="shared" si="60"/>
        <v>257.05500000000001</v>
      </c>
      <c r="X234">
        <f t="shared" si="61"/>
        <v>160.37</v>
      </c>
      <c r="Y234" s="9">
        <f t="shared" si="62"/>
        <v>1.5915578328433788</v>
      </c>
      <c r="Z234" s="10">
        <f t="shared" si="63"/>
        <v>0.3676724085378178</v>
      </c>
      <c r="AA234">
        <f t="shared" si="64"/>
        <v>2.6500000000000057</v>
      </c>
    </row>
    <row r="235" spans="1:27">
      <c r="A235" s="1">
        <f t="shared" si="47"/>
        <v>10007001</v>
      </c>
      <c r="B235" s="1">
        <v>1</v>
      </c>
      <c r="C235" s="1">
        <v>7</v>
      </c>
      <c r="D235" s="2">
        <v>10</v>
      </c>
      <c r="E235" s="5">
        <v>964.33</v>
      </c>
      <c r="F235" s="5">
        <v>709.23</v>
      </c>
      <c r="G235" s="5">
        <v>158.49</v>
      </c>
      <c r="H235" s="5">
        <v>946.62</v>
      </c>
      <c r="I235" s="5">
        <v>719.41</v>
      </c>
      <c r="J235" s="5">
        <v>156.72</v>
      </c>
      <c r="K235" s="6">
        <f t="shared" si="48"/>
        <v>955.47500000000002</v>
      </c>
      <c r="L235" s="6">
        <f t="shared" si="49"/>
        <v>17.710000000000036</v>
      </c>
      <c r="M235" s="6">
        <f t="shared" si="50"/>
        <v>714.31999999999994</v>
      </c>
      <c r="N235" s="5">
        <f t="shared" si="51"/>
        <v>111.4453212342268</v>
      </c>
      <c r="O235" s="6">
        <f t="shared" si="52"/>
        <v>-10.17999999999995</v>
      </c>
      <c r="P235" s="6">
        <f t="shared" si="53"/>
        <v>222.89064246845359</v>
      </c>
      <c r="Q235" s="6">
        <f t="shared" si="54"/>
        <v>1.1230254057657202E-2</v>
      </c>
      <c r="R235" s="9">
        <f t="shared" si="55"/>
        <v>0.12512862671633845</v>
      </c>
      <c r="S235" s="9">
        <f t="shared" si="56"/>
        <v>27.889999999999986</v>
      </c>
      <c r="T235">
        <f t="shared" si="57"/>
        <v>10.17999999999995</v>
      </c>
      <c r="U235" s="9">
        <f t="shared" si="58"/>
        <v>4.5672621727225526E-2</v>
      </c>
      <c r="V235" s="9">
        <f t="shared" si="59"/>
        <v>2.1638862657424616</v>
      </c>
      <c r="W235" s="9">
        <f t="shared" si="60"/>
        <v>241.15500000000009</v>
      </c>
      <c r="X235">
        <f t="shared" si="61"/>
        <v>714.31999999999994</v>
      </c>
      <c r="Y235" s="9">
        <f t="shared" si="62"/>
        <v>6.4096006192911386</v>
      </c>
      <c r="Z235" s="10">
        <f t="shared" si="63"/>
        <v>0.36859734128178406</v>
      </c>
      <c r="AA235">
        <f t="shared" si="64"/>
        <v>17.710000000000036</v>
      </c>
    </row>
    <row r="236" spans="1:27">
      <c r="A236" s="1">
        <f t="shared" si="47"/>
        <v>13005002</v>
      </c>
      <c r="B236" s="1">
        <v>2</v>
      </c>
      <c r="C236" s="1">
        <v>5</v>
      </c>
      <c r="D236" s="2">
        <v>13</v>
      </c>
      <c r="E236" s="5">
        <v>3455.31</v>
      </c>
      <c r="F236" s="5">
        <v>3425.72</v>
      </c>
      <c r="G236" s="5">
        <v>207.63</v>
      </c>
      <c r="H236" s="5">
        <v>3456.04</v>
      </c>
      <c r="I236" s="5">
        <v>3807.45</v>
      </c>
      <c r="J236" s="5">
        <v>207.63</v>
      </c>
      <c r="K236" s="6">
        <f t="shared" si="48"/>
        <v>3455.6750000000002</v>
      </c>
      <c r="L236" s="6">
        <f t="shared" si="49"/>
        <v>-0.73000000000001819</v>
      </c>
      <c r="M236" s="6">
        <f t="shared" si="50"/>
        <v>3616.585</v>
      </c>
      <c r="N236" s="5">
        <f t="shared" si="51"/>
        <v>146.81658097776287</v>
      </c>
      <c r="O236" s="6">
        <f t="shared" si="52"/>
        <v>-381.73</v>
      </c>
      <c r="P236" s="6">
        <f t="shared" si="53"/>
        <v>293.63316195552574</v>
      </c>
      <c r="Q236" s="6">
        <f t="shared" si="54"/>
        <v>0</v>
      </c>
      <c r="R236" s="9">
        <f t="shared" si="55"/>
        <v>1.2975373675869315</v>
      </c>
      <c r="S236" s="9">
        <f t="shared" si="56"/>
        <v>381</v>
      </c>
      <c r="T236">
        <f t="shared" si="57"/>
        <v>381.73</v>
      </c>
      <c r="U236" s="9">
        <f t="shared" si="58"/>
        <v>1.3000234628056677</v>
      </c>
      <c r="V236" s="9">
        <f t="shared" si="59"/>
        <v>1.0959933743748713</v>
      </c>
      <c r="W236" s="9">
        <f t="shared" si="60"/>
        <v>160.90999999999985</v>
      </c>
      <c r="X236">
        <f t="shared" si="61"/>
        <v>3616.585</v>
      </c>
      <c r="Y236" s="9">
        <f t="shared" si="62"/>
        <v>24.633355278500698</v>
      </c>
      <c r="Z236" s="10">
        <f t="shared" si="63"/>
        <v>0.36889429380243871</v>
      </c>
      <c r="AA236">
        <f t="shared" si="64"/>
        <v>0.73000000000001819</v>
      </c>
    </row>
    <row r="237" spans="1:27">
      <c r="A237" s="1">
        <f t="shared" si="47"/>
        <v>12006001</v>
      </c>
      <c r="B237" s="1">
        <v>1</v>
      </c>
      <c r="C237" s="1">
        <v>6</v>
      </c>
      <c r="D237" s="2">
        <v>12</v>
      </c>
      <c r="E237" s="5">
        <v>4053.11</v>
      </c>
      <c r="F237" s="5">
        <v>4526.3</v>
      </c>
      <c r="G237" s="5">
        <v>224.12</v>
      </c>
      <c r="H237" s="5">
        <v>3952.15</v>
      </c>
      <c r="I237" s="5">
        <v>3816.97</v>
      </c>
      <c r="J237" s="5">
        <v>215.93</v>
      </c>
      <c r="K237" s="6">
        <f t="shared" si="48"/>
        <v>4002.63</v>
      </c>
      <c r="L237" s="6">
        <f t="shared" si="49"/>
        <v>100.96000000000004</v>
      </c>
      <c r="M237" s="6">
        <f t="shared" si="50"/>
        <v>4171.6350000000002</v>
      </c>
      <c r="N237" s="5">
        <f t="shared" si="51"/>
        <v>155.6081129793688</v>
      </c>
      <c r="O237" s="6">
        <f t="shared" si="52"/>
        <v>709.33000000000038</v>
      </c>
      <c r="P237" s="6">
        <f t="shared" si="53"/>
        <v>311.2162259587376</v>
      </c>
      <c r="Q237" s="6">
        <f t="shared" si="54"/>
        <v>3.7210153658191442E-2</v>
      </c>
      <c r="R237" s="9">
        <f t="shared" si="55"/>
        <v>1.9548145284708283</v>
      </c>
      <c r="S237" s="9">
        <f t="shared" si="56"/>
        <v>608.37000000000035</v>
      </c>
      <c r="T237">
        <f t="shared" si="57"/>
        <v>709.33000000000038</v>
      </c>
      <c r="U237" s="9">
        <f t="shared" si="58"/>
        <v>2.2792192078508351</v>
      </c>
      <c r="V237" s="9">
        <f t="shared" si="59"/>
        <v>1.0860937567079649</v>
      </c>
      <c r="W237" s="9">
        <f t="shared" si="60"/>
        <v>169.00500000000011</v>
      </c>
      <c r="X237">
        <f t="shared" si="61"/>
        <v>4171.6350000000002</v>
      </c>
      <c r="Y237" s="9">
        <f t="shared" si="62"/>
        <v>26.808595773879052</v>
      </c>
      <c r="Z237" s="10">
        <f t="shared" si="63"/>
        <v>0.36925871689101664</v>
      </c>
      <c r="AA237">
        <f t="shared" si="64"/>
        <v>100.96000000000004</v>
      </c>
    </row>
    <row r="238" spans="1:27">
      <c r="A238" s="1">
        <f t="shared" si="47"/>
        <v>15003002</v>
      </c>
      <c r="B238" s="1">
        <v>2</v>
      </c>
      <c r="C238" s="1">
        <v>3</v>
      </c>
      <c r="D238" s="2">
        <v>15</v>
      </c>
      <c r="E238" s="5">
        <v>3292.12</v>
      </c>
      <c r="F238" s="5">
        <v>3607.9</v>
      </c>
      <c r="G238" s="5">
        <v>206.75</v>
      </c>
      <c r="H238" s="5">
        <v>3292.56</v>
      </c>
      <c r="I238" s="5">
        <v>3241.55</v>
      </c>
      <c r="J238" s="5">
        <v>196.45</v>
      </c>
      <c r="K238" s="6">
        <f t="shared" si="48"/>
        <v>3292.34</v>
      </c>
      <c r="L238" s="6">
        <f t="shared" si="49"/>
        <v>-0.44000000000005457</v>
      </c>
      <c r="M238" s="6">
        <f t="shared" si="50"/>
        <v>3424.7250000000004</v>
      </c>
      <c r="N238" s="5">
        <f t="shared" si="51"/>
        <v>142.59923299232713</v>
      </c>
      <c r="O238" s="6">
        <f t="shared" si="52"/>
        <v>366.34999999999991</v>
      </c>
      <c r="P238" s="6">
        <f t="shared" si="53"/>
        <v>285.19846598465426</v>
      </c>
      <c r="Q238" s="6">
        <f t="shared" si="54"/>
        <v>5.105795047134401E-2</v>
      </c>
      <c r="R238" s="9">
        <f t="shared" si="55"/>
        <v>1.2860868614199907</v>
      </c>
      <c r="S238" s="9">
        <f t="shared" si="56"/>
        <v>366.78999999999996</v>
      </c>
      <c r="T238">
        <f t="shared" si="57"/>
        <v>366.34999999999991</v>
      </c>
      <c r="U238" s="9">
        <f t="shared" si="58"/>
        <v>1.284544076123159</v>
      </c>
      <c r="V238" s="9">
        <f t="shared" si="59"/>
        <v>0.92837105236830753</v>
      </c>
      <c r="W238" s="9">
        <f t="shared" si="60"/>
        <v>132.38500000000022</v>
      </c>
      <c r="X238">
        <f t="shared" si="61"/>
        <v>3424.7250000000004</v>
      </c>
      <c r="Y238" s="9">
        <f t="shared" si="62"/>
        <v>24.016433525868091</v>
      </c>
      <c r="Z238" s="10">
        <f t="shared" si="63"/>
        <v>0.37098113159566481</v>
      </c>
      <c r="AA238">
        <f t="shared" si="64"/>
        <v>0.44000000000005457</v>
      </c>
    </row>
    <row r="239" spans="1:27">
      <c r="A239" s="1">
        <f t="shared" si="47"/>
        <v>1009001</v>
      </c>
      <c r="B239" s="1">
        <v>1</v>
      </c>
      <c r="C239" s="1">
        <v>9</v>
      </c>
      <c r="D239" s="2">
        <v>1</v>
      </c>
      <c r="E239" s="5">
        <v>8573.31</v>
      </c>
      <c r="F239" s="5">
        <v>8681.6200000000008</v>
      </c>
      <c r="G239" s="5">
        <v>271.16000000000003</v>
      </c>
      <c r="H239" s="5">
        <v>8405.0499999999993</v>
      </c>
      <c r="I239" s="5">
        <v>8221.52</v>
      </c>
      <c r="J239" s="5">
        <v>261.64</v>
      </c>
      <c r="K239" s="6">
        <f t="shared" si="48"/>
        <v>8489.18</v>
      </c>
      <c r="L239" s="6">
        <f t="shared" si="49"/>
        <v>168.26000000000022</v>
      </c>
      <c r="M239" s="6">
        <f t="shared" si="50"/>
        <v>8451.57</v>
      </c>
      <c r="N239" s="5">
        <f t="shared" si="51"/>
        <v>188.40331419590262</v>
      </c>
      <c r="O239" s="6">
        <f t="shared" si="52"/>
        <v>460.10000000000036</v>
      </c>
      <c r="P239" s="6">
        <f t="shared" si="53"/>
        <v>376.80662839180525</v>
      </c>
      <c r="Q239" s="6">
        <f t="shared" si="54"/>
        <v>3.5724330360941255E-2</v>
      </c>
      <c r="R239" s="9">
        <f t="shared" si="55"/>
        <v>0.77450866839991883</v>
      </c>
      <c r="S239" s="9">
        <f t="shared" si="56"/>
        <v>291.84000000000015</v>
      </c>
      <c r="T239">
        <f t="shared" si="57"/>
        <v>460.10000000000036</v>
      </c>
      <c r="U239" s="9">
        <f t="shared" si="58"/>
        <v>1.2210507069997354</v>
      </c>
      <c r="V239" s="9">
        <f t="shared" si="59"/>
        <v>0.19962493844929677</v>
      </c>
      <c r="W239" s="9">
        <f t="shared" si="60"/>
        <v>37.610000000000582</v>
      </c>
      <c r="X239">
        <f t="shared" si="61"/>
        <v>8451.57</v>
      </c>
      <c r="Y239" s="9">
        <f t="shared" si="62"/>
        <v>44.858924250196672</v>
      </c>
      <c r="Z239" s="10">
        <f t="shared" si="63"/>
        <v>0.37338853758518081</v>
      </c>
      <c r="AA239">
        <f t="shared" si="64"/>
        <v>168.26000000000022</v>
      </c>
    </row>
    <row r="240" spans="1:27">
      <c r="A240" s="1">
        <f t="shared" si="47"/>
        <v>16002001</v>
      </c>
      <c r="B240" s="1">
        <v>1</v>
      </c>
      <c r="C240" s="1">
        <v>2</v>
      </c>
      <c r="D240" s="2">
        <v>16</v>
      </c>
      <c r="E240" s="5">
        <v>138.63</v>
      </c>
      <c r="F240" s="5">
        <v>-28.33</v>
      </c>
      <c r="G240" s="5">
        <v>143.33000000000001</v>
      </c>
      <c r="H240" s="5">
        <v>127.97</v>
      </c>
      <c r="I240" s="5">
        <v>212.17</v>
      </c>
      <c r="J240" s="5">
        <v>139.01</v>
      </c>
      <c r="K240" s="6">
        <f t="shared" si="48"/>
        <v>133.30000000000001</v>
      </c>
      <c r="L240" s="6">
        <f t="shared" si="49"/>
        <v>10.659999999999997</v>
      </c>
      <c r="M240" s="6">
        <f t="shared" si="50"/>
        <v>91.919999999999987</v>
      </c>
      <c r="N240" s="5">
        <f t="shared" si="51"/>
        <v>99.83394838430462</v>
      </c>
      <c r="O240" s="6">
        <f t="shared" si="52"/>
        <v>-240.5</v>
      </c>
      <c r="P240" s="6">
        <f t="shared" si="53"/>
        <v>199.66789676860924</v>
      </c>
      <c r="Q240" s="6">
        <f t="shared" si="54"/>
        <v>3.0594240102074902E-2</v>
      </c>
      <c r="R240" s="9">
        <f t="shared" si="55"/>
        <v>1.2578887445840321</v>
      </c>
      <c r="S240" s="9">
        <f t="shared" si="56"/>
        <v>251.16</v>
      </c>
      <c r="T240">
        <f t="shared" si="57"/>
        <v>240.5</v>
      </c>
      <c r="U240" s="9">
        <f t="shared" si="58"/>
        <v>1.2045000918635917</v>
      </c>
      <c r="V240" s="9">
        <f t="shared" si="59"/>
        <v>0.41448826446000381</v>
      </c>
      <c r="W240" s="9">
        <f t="shared" si="60"/>
        <v>41.380000000000024</v>
      </c>
      <c r="X240">
        <f t="shared" si="61"/>
        <v>91.919999999999987</v>
      </c>
      <c r="Y240" s="9">
        <f t="shared" si="62"/>
        <v>0.92072888519003204</v>
      </c>
      <c r="Z240" s="10">
        <f t="shared" si="63"/>
        <v>0.37341665736814683</v>
      </c>
      <c r="AA240">
        <f t="shared" si="64"/>
        <v>10.659999999999997</v>
      </c>
    </row>
    <row r="241" spans="1:27">
      <c r="A241" s="1">
        <f t="shared" si="47"/>
        <v>16001002</v>
      </c>
      <c r="B241" s="1">
        <v>2</v>
      </c>
      <c r="C241" s="1">
        <v>1</v>
      </c>
      <c r="D241" s="2">
        <v>16</v>
      </c>
      <c r="E241" s="5">
        <v>5768.36</v>
      </c>
      <c r="F241" s="5">
        <v>5115.67</v>
      </c>
      <c r="G241" s="5">
        <v>227</v>
      </c>
      <c r="H241" s="5">
        <v>5798.78</v>
      </c>
      <c r="I241" s="5">
        <v>5949.52</v>
      </c>
      <c r="J241" s="5">
        <v>239.18</v>
      </c>
      <c r="K241" s="6">
        <f t="shared" si="48"/>
        <v>5783.57</v>
      </c>
      <c r="L241" s="6">
        <f t="shared" si="49"/>
        <v>-30.420000000000073</v>
      </c>
      <c r="M241" s="6">
        <f t="shared" si="50"/>
        <v>5532.5950000000003</v>
      </c>
      <c r="N241" s="5">
        <f t="shared" si="51"/>
        <v>164.87576565402208</v>
      </c>
      <c r="O241" s="6">
        <f t="shared" si="52"/>
        <v>-833.85000000000036</v>
      </c>
      <c r="P241" s="6">
        <f t="shared" si="53"/>
        <v>329.75153130804415</v>
      </c>
      <c r="Q241" s="6">
        <f t="shared" si="54"/>
        <v>-5.2218847661817926E-2</v>
      </c>
      <c r="R241" s="9">
        <f t="shared" si="55"/>
        <v>2.4364708688781183</v>
      </c>
      <c r="S241" s="9">
        <f t="shared" si="56"/>
        <v>803.43000000000029</v>
      </c>
      <c r="T241">
        <f t="shared" si="57"/>
        <v>833.85000000000036</v>
      </c>
      <c r="U241" s="9">
        <f t="shared" si="58"/>
        <v>2.5287221463151974</v>
      </c>
      <c r="V241" s="9">
        <f t="shared" si="59"/>
        <v>1.5222067294392396</v>
      </c>
      <c r="W241" s="9">
        <f t="shared" si="60"/>
        <v>250.97499999999945</v>
      </c>
      <c r="X241">
        <f t="shared" si="61"/>
        <v>5532.5950000000003</v>
      </c>
      <c r="Y241" s="9">
        <f t="shared" si="62"/>
        <v>33.556144397895842</v>
      </c>
      <c r="Z241" s="10">
        <f t="shared" si="63"/>
        <v>0.37407485881839214</v>
      </c>
      <c r="AA241">
        <f t="shared" si="64"/>
        <v>30.420000000000073</v>
      </c>
    </row>
    <row r="242" spans="1:27">
      <c r="A242" s="1">
        <f t="shared" si="47"/>
        <v>2009001</v>
      </c>
      <c r="B242" s="1">
        <v>1</v>
      </c>
      <c r="C242" s="1">
        <v>9</v>
      </c>
      <c r="D242" s="2">
        <v>2</v>
      </c>
      <c r="E242" s="5">
        <v>2368.56</v>
      </c>
      <c r="F242" s="5">
        <v>2203.7199999999998</v>
      </c>
      <c r="G242" s="5">
        <v>178.97</v>
      </c>
      <c r="H242" s="5">
        <v>2378.31</v>
      </c>
      <c r="I242" s="5">
        <v>2138.64</v>
      </c>
      <c r="J242" s="5">
        <v>174.54</v>
      </c>
      <c r="K242" s="6">
        <f t="shared" si="48"/>
        <v>2373.4349999999999</v>
      </c>
      <c r="L242" s="6">
        <f t="shared" si="49"/>
        <v>-9.75</v>
      </c>
      <c r="M242" s="6">
        <f t="shared" si="50"/>
        <v>2171.1799999999998</v>
      </c>
      <c r="N242" s="5">
        <f t="shared" si="51"/>
        <v>124.99447237778158</v>
      </c>
      <c r="O242" s="6">
        <f t="shared" si="52"/>
        <v>65.079999999999927</v>
      </c>
      <c r="P242" s="6">
        <f t="shared" si="53"/>
        <v>249.98894475556315</v>
      </c>
      <c r="Q242" s="6">
        <f t="shared" si="54"/>
        <v>2.5059005018403864E-2</v>
      </c>
      <c r="R242" s="9">
        <f t="shared" si="55"/>
        <v>0.29933323680840368</v>
      </c>
      <c r="S242" s="9">
        <f t="shared" si="56"/>
        <v>74.829999999999927</v>
      </c>
      <c r="T242">
        <f t="shared" si="57"/>
        <v>65.079999999999927</v>
      </c>
      <c r="U242" s="9">
        <f t="shared" si="58"/>
        <v>0.26033151211400385</v>
      </c>
      <c r="V242" s="9">
        <f t="shared" si="59"/>
        <v>1.6181115544750442</v>
      </c>
      <c r="W242" s="9">
        <f t="shared" si="60"/>
        <v>202.25500000000011</v>
      </c>
      <c r="X242">
        <f t="shared" si="61"/>
        <v>2171.1799999999998</v>
      </c>
      <c r="Y242" s="9">
        <f t="shared" si="62"/>
        <v>17.370208127587077</v>
      </c>
      <c r="Z242" s="10">
        <f t="shared" si="63"/>
        <v>0.37543574683293007</v>
      </c>
      <c r="AA242">
        <f t="shared" si="64"/>
        <v>9.75</v>
      </c>
    </row>
    <row r="243" spans="1:27">
      <c r="A243" s="1">
        <f t="shared" si="47"/>
        <v>12006002</v>
      </c>
      <c r="B243" s="1">
        <v>2</v>
      </c>
      <c r="C243" s="1">
        <v>6</v>
      </c>
      <c r="D243" s="2">
        <v>12</v>
      </c>
      <c r="E243" s="5">
        <v>2057.79</v>
      </c>
      <c r="F243" s="5">
        <v>2073.23</v>
      </c>
      <c r="G243" s="5">
        <v>185.05</v>
      </c>
      <c r="H243" s="5">
        <v>2048.15</v>
      </c>
      <c r="I243" s="5">
        <v>2175.94</v>
      </c>
      <c r="J243" s="5">
        <v>187.71</v>
      </c>
      <c r="K243" s="6">
        <f t="shared" si="48"/>
        <v>2052.9700000000003</v>
      </c>
      <c r="L243" s="6">
        <f t="shared" si="49"/>
        <v>9.6399999999998727</v>
      </c>
      <c r="M243" s="6">
        <f t="shared" si="50"/>
        <v>2124.585</v>
      </c>
      <c r="N243" s="5">
        <f t="shared" si="51"/>
        <v>131.79391734826004</v>
      </c>
      <c r="O243" s="6">
        <f t="shared" si="52"/>
        <v>-102.71000000000004</v>
      </c>
      <c r="P243" s="6">
        <f t="shared" si="53"/>
        <v>263.58783469652008</v>
      </c>
      <c r="Q243" s="6">
        <f t="shared" si="54"/>
        <v>-1.4271190871456774E-2</v>
      </c>
      <c r="R243" s="9">
        <f t="shared" si="55"/>
        <v>0.42623363149271765</v>
      </c>
      <c r="S243" s="9">
        <f t="shared" si="56"/>
        <v>112.34999999999991</v>
      </c>
      <c r="T243">
        <f t="shared" si="57"/>
        <v>102.71000000000004</v>
      </c>
      <c r="U243" s="9">
        <f t="shared" si="58"/>
        <v>0.38966138220397933</v>
      </c>
      <c r="V243" s="9">
        <f t="shared" si="59"/>
        <v>0.54338623087407045</v>
      </c>
      <c r="W243" s="9">
        <f t="shared" si="60"/>
        <v>71.614999999999782</v>
      </c>
      <c r="X243">
        <f t="shared" si="61"/>
        <v>2124.585</v>
      </c>
      <c r="Y243" s="9">
        <f t="shared" si="62"/>
        <v>16.120508766621384</v>
      </c>
      <c r="Z243" s="10">
        <f t="shared" si="63"/>
        <v>0.37672270969507532</v>
      </c>
      <c r="AA243">
        <f t="shared" si="64"/>
        <v>9.6399999999998727</v>
      </c>
    </row>
    <row r="244" spans="1:27">
      <c r="A244" s="1">
        <f t="shared" si="47"/>
        <v>8008001</v>
      </c>
      <c r="B244" s="1">
        <v>1</v>
      </c>
      <c r="C244" s="1">
        <v>8</v>
      </c>
      <c r="D244" s="2">
        <v>8</v>
      </c>
      <c r="E244" s="5">
        <v>1968.7</v>
      </c>
      <c r="F244" s="5">
        <v>2308.1999999999998</v>
      </c>
      <c r="G244" s="5">
        <v>186.94</v>
      </c>
      <c r="H244" s="5">
        <v>1983.66</v>
      </c>
      <c r="I244" s="5">
        <v>2426.62</v>
      </c>
      <c r="J244" s="5">
        <v>187.05</v>
      </c>
      <c r="K244" s="6">
        <f t="shared" si="48"/>
        <v>1976.18</v>
      </c>
      <c r="L244" s="6">
        <f t="shared" si="49"/>
        <v>-14.960000000000036</v>
      </c>
      <c r="M244" s="6">
        <f t="shared" si="50"/>
        <v>2367.41</v>
      </c>
      <c r="N244" s="5">
        <f t="shared" si="51"/>
        <v>132.22543826737729</v>
      </c>
      <c r="O244" s="6">
        <f t="shared" si="52"/>
        <v>-118.42000000000007</v>
      </c>
      <c r="P244" s="6">
        <f t="shared" si="53"/>
        <v>264.45087653475457</v>
      </c>
      <c r="Q244" s="6">
        <f t="shared" si="54"/>
        <v>-5.8825097186521234E-4</v>
      </c>
      <c r="R244" s="9">
        <f t="shared" si="55"/>
        <v>0.39122577832107563</v>
      </c>
      <c r="S244" s="9">
        <f t="shared" si="56"/>
        <v>103.46000000000004</v>
      </c>
      <c r="T244">
        <f t="shared" si="57"/>
        <v>118.42000000000007</v>
      </c>
      <c r="U244" s="9">
        <f t="shared" si="58"/>
        <v>0.4477958309373844</v>
      </c>
      <c r="V244" s="9">
        <f t="shared" si="59"/>
        <v>2.9588103857056698</v>
      </c>
      <c r="W244" s="9">
        <f t="shared" si="60"/>
        <v>391.22999999999979</v>
      </c>
      <c r="X244">
        <f t="shared" si="61"/>
        <v>2367.41</v>
      </c>
      <c r="Y244" s="9">
        <f t="shared" si="62"/>
        <v>17.904346024649087</v>
      </c>
      <c r="Z244" s="10">
        <f t="shared" si="63"/>
        <v>0.37795237795256692</v>
      </c>
      <c r="AA244">
        <f t="shared" si="64"/>
        <v>14.960000000000036</v>
      </c>
    </row>
    <row r="245" spans="1:27">
      <c r="A245" s="1">
        <f t="shared" si="47"/>
        <v>3009001</v>
      </c>
      <c r="B245" s="1">
        <v>1</v>
      </c>
      <c r="C245" s="1">
        <v>9</v>
      </c>
      <c r="D245" s="2">
        <v>3</v>
      </c>
      <c r="E245" s="5">
        <v>1628.8</v>
      </c>
      <c r="F245" s="5">
        <v>1721.49</v>
      </c>
      <c r="G245" s="5">
        <v>176.42</v>
      </c>
      <c r="H245" s="5">
        <v>1568.96</v>
      </c>
      <c r="I245" s="5">
        <v>1644.46</v>
      </c>
      <c r="J245" s="5">
        <v>169.45</v>
      </c>
      <c r="K245" s="6">
        <f t="shared" si="48"/>
        <v>1598.88</v>
      </c>
      <c r="L245" s="6">
        <f t="shared" si="49"/>
        <v>59.839999999999918</v>
      </c>
      <c r="M245" s="6">
        <f t="shared" si="50"/>
        <v>1682.9749999999999</v>
      </c>
      <c r="N245" s="5">
        <f t="shared" si="51"/>
        <v>122.30833873861586</v>
      </c>
      <c r="O245" s="6">
        <f t="shared" si="52"/>
        <v>77.029999999999973</v>
      </c>
      <c r="P245" s="6">
        <f t="shared" si="53"/>
        <v>244.61667747723172</v>
      </c>
      <c r="Q245" s="6">
        <f t="shared" si="54"/>
        <v>4.0287799392027888E-2</v>
      </c>
      <c r="R245" s="9">
        <f t="shared" si="55"/>
        <v>7.0273213491749989E-2</v>
      </c>
      <c r="S245" s="9">
        <f t="shared" si="56"/>
        <v>17.190000000000055</v>
      </c>
      <c r="T245">
        <f t="shared" si="57"/>
        <v>77.029999999999973</v>
      </c>
      <c r="U245" s="9">
        <f t="shared" si="58"/>
        <v>0.31490085138275059</v>
      </c>
      <c r="V245" s="9">
        <f t="shared" si="59"/>
        <v>0.68756554841055062</v>
      </c>
      <c r="W245" s="9">
        <f t="shared" si="60"/>
        <v>84.0949999999998</v>
      </c>
      <c r="X245">
        <f t="shared" si="61"/>
        <v>1682.9749999999999</v>
      </c>
      <c r="Y245" s="9">
        <f t="shared" si="62"/>
        <v>13.760100229933396</v>
      </c>
      <c r="Z245" s="10">
        <f t="shared" si="63"/>
        <v>0.37882317774919733</v>
      </c>
      <c r="AA245">
        <f t="shared" si="64"/>
        <v>59.839999999999918</v>
      </c>
    </row>
    <row r="246" spans="1:27">
      <c r="A246" s="1">
        <f t="shared" ref="A246:A309" si="65">1000000*D246+1000*C246+ABS(B246)</f>
        <v>15004001</v>
      </c>
      <c r="B246" s="1">
        <v>1</v>
      </c>
      <c r="C246" s="1">
        <v>4</v>
      </c>
      <c r="D246" s="2">
        <v>15</v>
      </c>
      <c r="E246" s="5">
        <v>5770</v>
      </c>
      <c r="F246" s="5">
        <v>5832.2</v>
      </c>
      <c r="G246" s="5">
        <v>248.69</v>
      </c>
      <c r="H246" s="5">
        <v>5802</v>
      </c>
      <c r="I246" s="5">
        <v>5837.29</v>
      </c>
      <c r="J246" s="5">
        <v>252.24</v>
      </c>
      <c r="K246" s="6">
        <f t="shared" ref="K246:K309" si="66" xml:space="preserve"> 0.5*(E246+H246)</f>
        <v>5786</v>
      </c>
      <c r="L246" s="6">
        <f t="shared" ref="L246:L309" si="67">E246-H246</f>
        <v>-32</v>
      </c>
      <c r="M246" s="6">
        <f t="shared" ref="M246:M309" si="68">0.5*(F246+I246)</f>
        <v>5834.7449999999999</v>
      </c>
      <c r="N246" s="5">
        <f t="shared" ref="N246:N309" si="69">0.5*P246</f>
        <v>177.10994727851963</v>
      </c>
      <c r="O246" s="6">
        <f t="shared" ref="O246:O309" si="70">F246-I246</f>
        <v>-5.0900000000001455</v>
      </c>
      <c r="P246" s="6">
        <f t="shared" ref="P246:P309" si="71">SQRT(G246*G246+J246*J246)</f>
        <v>354.21989455703925</v>
      </c>
      <c r="Q246" s="6">
        <f t="shared" ref="Q246:Q309" si="72">(G246*G246-J246*J246)/(G246*G246+J246*J246)</f>
        <v>-1.4172925228337772E-2</v>
      </c>
      <c r="R246" s="9">
        <f t="shared" ref="R246:R309" si="73">ABS(O246-L246)/P246</f>
        <v>7.5969758936469317E-2</v>
      </c>
      <c r="S246" s="9">
        <f t="shared" ref="S246:S309" si="74">ABS(O246-L246)</f>
        <v>26.909999999999854</v>
      </c>
      <c r="T246">
        <f t="shared" ref="T246:T309" si="75">ABS(O246)</f>
        <v>5.0900000000001455</v>
      </c>
      <c r="U246" s="9">
        <f t="shared" ref="U246:U309" si="76">ABS(O246)/P246</f>
        <v>1.4369605090547827E-2</v>
      </c>
      <c r="V246" s="9">
        <f t="shared" ref="V246:V309" si="77">ABS(M246-K246)/N246</f>
        <v>0.2752245187185588</v>
      </c>
      <c r="W246" s="9">
        <f t="shared" ref="W246:W309" si="78">ABS(M246-K246)</f>
        <v>48.744999999999891</v>
      </c>
      <c r="X246">
        <f t="shared" ref="X246:X309" si="79">ABS(M246)</f>
        <v>5834.7449999999999</v>
      </c>
      <c r="Y246" s="9">
        <f t="shared" ref="Y246:Y309" si="80">ABS(M246)/N246</f>
        <v>32.944197034988633</v>
      </c>
      <c r="Z246" s="10">
        <f t="shared" ref="Z246:Z309" si="81">SQRT(0.001856*B246*B246+0.001692*C246*C246+0.000511*D246*D246)</f>
        <v>0.37934548896751097</v>
      </c>
      <c r="AA246">
        <f t="shared" si="64"/>
        <v>32</v>
      </c>
    </row>
    <row r="247" spans="1:27">
      <c r="A247" s="1">
        <f t="shared" si="65"/>
        <v>14005001</v>
      </c>
      <c r="B247" s="1">
        <v>1</v>
      </c>
      <c r="C247" s="1">
        <v>5</v>
      </c>
      <c r="D247" s="2">
        <v>14</v>
      </c>
      <c r="E247" s="5">
        <v>6478.9</v>
      </c>
      <c r="F247" s="5">
        <v>7100.13</v>
      </c>
      <c r="G247" s="5">
        <v>261.52999999999997</v>
      </c>
      <c r="H247" s="5">
        <v>6509.86</v>
      </c>
      <c r="I247" s="5">
        <v>6507.67</v>
      </c>
      <c r="J247" s="5">
        <v>250.8</v>
      </c>
      <c r="K247" s="6">
        <f t="shared" si="66"/>
        <v>6494.3799999999992</v>
      </c>
      <c r="L247" s="6">
        <f t="shared" si="67"/>
        <v>-30.960000000000036</v>
      </c>
      <c r="M247" s="6">
        <f t="shared" si="68"/>
        <v>6803.9</v>
      </c>
      <c r="N247" s="5">
        <f t="shared" si="69"/>
        <v>181.17573023172832</v>
      </c>
      <c r="O247" s="6">
        <f t="shared" si="70"/>
        <v>592.46</v>
      </c>
      <c r="P247" s="6">
        <f t="shared" si="71"/>
        <v>362.35146046345665</v>
      </c>
      <c r="Q247" s="6">
        <f t="shared" si="72"/>
        <v>4.1868700044723636E-2</v>
      </c>
      <c r="R247" s="9">
        <f t="shared" si="73"/>
        <v>1.7204843032856283</v>
      </c>
      <c r="S247" s="9">
        <f t="shared" si="74"/>
        <v>623.42000000000007</v>
      </c>
      <c r="T247">
        <f t="shared" si="75"/>
        <v>592.46</v>
      </c>
      <c r="U247" s="9">
        <f t="shared" si="76"/>
        <v>1.6350423956956839</v>
      </c>
      <c r="V247" s="9">
        <f t="shared" si="77"/>
        <v>1.7083965915529444</v>
      </c>
      <c r="W247" s="9">
        <f t="shared" si="78"/>
        <v>309.52000000000044</v>
      </c>
      <c r="X247">
        <f t="shared" si="79"/>
        <v>6803.9</v>
      </c>
      <c r="Y247" s="9">
        <f t="shared" si="80"/>
        <v>37.554146967133178</v>
      </c>
      <c r="Z247" s="10">
        <f t="shared" si="81"/>
        <v>0.37988419287988279</v>
      </c>
      <c r="AA247">
        <f t="shared" ref="AA247:AA310" si="82">ABS(L247)</f>
        <v>30.960000000000036</v>
      </c>
    </row>
    <row r="248" spans="1:27">
      <c r="A248" s="1">
        <f t="shared" si="65"/>
        <v>16002002</v>
      </c>
      <c r="B248" s="1">
        <v>2</v>
      </c>
      <c r="C248" s="1">
        <v>2</v>
      </c>
      <c r="D248" s="2">
        <v>16</v>
      </c>
      <c r="E248" s="5">
        <v>7985.72</v>
      </c>
      <c r="F248" s="5">
        <v>8052.74</v>
      </c>
      <c r="G248" s="5">
        <v>272.16000000000003</v>
      </c>
      <c r="H248" s="5">
        <v>7981.4</v>
      </c>
      <c r="I248" s="5">
        <v>8214.2199999999993</v>
      </c>
      <c r="J248" s="5">
        <v>267.39999999999998</v>
      </c>
      <c r="K248" s="6">
        <f t="shared" si="66"/>
        <v>7983.5599999999995</v>
      </c>
      <c r="L248" s="6">
        <f t="shared" si="67"/>
        <v>4.3200000000006185</v>
      </c>
      <c r="M248" s="6">
        <f t="shared" si="68"/>
        <v>8133.48</v>
      </c>
      <c r="N248" s="5">
        <f t="shared" si="69"/>
        <v>190.77069062096515</v>
      </c>
      <c r="O248" s="6">
        <f t="shared" si="70"/>
        <v>-161.47999999999956</v>
      </c>
      <c r="P248" s="6">
        <f t="shared" si="71"/>
        <v>381.54138124193031</v>
      </c>
      <c r="Q248" s="6">
        <f t="shared" si="72"/>
        <v>1.7642633141050194E-2</v>
      </c>
      <c r="R248" s="9">
        <f t="shared" si="73"/>
        <v>0.43455312621743802</v>
      </c>
      <c r="S248" s="9">
        <f t="shared" si="74"/>
        <v>165.80000000000018</v>
      </c>
      <c r="T248">
        <f t="shared" si="75"/>
        <v>161.47999999999956</v>
      </c>
      <c r="U248" s="9">
        <f t="shared" si="76"/>
        <v>0.42323063221707857</v>
      </c>
      <c r="V248" s="9">
        <f t="shared" si="77"/>
        <v>0.78586495395076317</v>
      </c>
      <c r="W248" s="9">
        <f t="shared" si="78"/>
        <v>149.92000000000007</v>
      </c>
      <c r="X248">
        <f t="shared" si="79"/>
        <v>8133.48</v>
      </c>
      <c r="Y248" s="9">
        <f t="shared" si="80"/>
        <v>42.634851158347452</v>
      </c>
      <c r="Z248" s="10">
        <f t="shared" si="81"/>
        <v>0.38079915966293831</v>
      </c>
      <c r="AA248">
        <f t="shared" si="82"/>
        <v>4.3200000000006185</v>
      </c>
    </row>
    <row r="249" spans="1:27">
      <c r="A249" s="1">
        <f t="shared" si="65"/>
        <v>11007001</v>
      </c>
      <c r="B249" s="1">
        <v>1</v>
      </c>
      <c r="C249" s="1">
        <v>7</v>
      </c>
      <c r="D249" s="2">
        <v>11</v>
      </c>
      <c r="E249" s="5">
        <v>8465.3700000000008</v>
      </c>
      <c r="F249" s="5">
        <v>8604.58</v>
      </c>
      <c r="G249" s="5">
        <v>279.91000000000003</v>
      </c>
      <c r="H249" s="5">
        <v>8488.91</v>
      </c>
      <c r="I249" s="5">
        <v>8273.2099999999991</v>
      </c>
      <c r="J249" s="5">
        <v>279.91000000000003</v>
      </c>
      <c r="K249" s="6">
        <f t="shared" si="66"/>
        <v>8477.14</v>
      </c>
      <c r="L249" s="6">
        <f t="shared" si="67"/>
        <v>-23.539999999999054</v>
      </c>
      <c r="M249" s="6">
        <f t="shared" si="68"/>
        <v>8438.8950000000004</v>
      </c>
      <c r="N249" s="5">
        <f t="shared" si="69"/>
        <v>197.92625912192653</v>
      </c>
      <c r="O249" s="6">
        <f t="shared" si="70"/>
        <v>331.3700000000008</v>
      </c>
      <c r="P249" s="6">
        <f t="shared" si="71"/>
        <v>395.85251824385307</v>
      </c>
      <c r="Q249" s="6">
        <f t="shared" si="72"/>
        <v>0</v>
      </c>
      <c r="R249" s="9">
        <f t="shared" si="73"/>
        <v>0.89657128259411045</v>
      </c>
      <c r="S249" s="9">
        <f t="shared" si="74"/>
        <v>354.90999999999985</v>
      </c>
      <c r="T249">
        <f t="shared" si="75"/>
        <v>331.3700000000008</v>
      </c>
      <c r="U249" s="9">
        <f t="shared" si="76"/>
        <v>0.83710469108565899</v>
      </c>
      <c r="V249" s="9">
        <f t="shared" si="77"/>
        <v>0.19322852950218847</v>
      </c>
      <c r="W249" s="9">
        <f t="shared" si="78"/>
        <v>38.244999999998981</v>
      </c>
      <c r="X249">
        <f t="shared" si="79"/>
        <v>8438.8950000000004</v>
      </c>
      <c r="Y249" s="9">
        <f t="shared" si="80"/>
        <v>42.636560896154123</v>
      </c>
      <c r="Z249" s="10">
        <f t="shared" si="81"/>
        <v>0.38287726492963775</v>
      </c>
      <c r="AA249">
        <f t="shared" si="82"/>
        <v>23.539999999999054</v>
      </c>
    </row>
    <row r="250" spans="1:27">
      <c r="A250" s="1">
        <f t="shared" si="65"/>
        <v>4009001</v>
      </c>
      <c r="B250" s="1">
        <v>1</v>
      </c>
      <c r="C250" s="1">
        <v>9</v>
      </c>
      <c r="D250" s="2">
        <v>4</v>
      </c>
      <c r="E250" s="5">
        <v>1946.6</v>
      </c>
      <c r="F250" s="5">
        <v>2260.61</v>
      </c>
      <c r="G250" s="5">
        <v>184.17</v>
      </c>
      <c r="H250" s="5">
        <v>1917.79</v>
      </c>
      <c r="I250" s="5">
        <v>2565.86</v>
      </c>
      <c r="J250" s="5">
        <v>190.03</v>
      </c>
      <c r="K250" s="6">
        <f t="shared" si="66"/>
        <v>1932.1949999999999</v>
      </c>
      <c r="L250" s="6">
        <f t="shared" si="67"/>
        <v>28.809999999999945</v>
      </c>
      <c r="M250" s="6">
        <f t="shared" si="68"/>
        <v>2413.2350000000001</v>
      </c>
      <c r="N250" s="5">
        <f t="shared" si="69"/>
        <v>132.3159002161116</v>
      </c>
      <c r="O250" s="6">
        <f t="shared" si="70"/>
        <v>-305.25</v>
      </c>
      <c r="P250" s="6">
        <f t="shared" si="71"/>
        <v>264.6318004322232</v>
      </c>
      <c r="Q250" s="6">
        <f t="shared" si="72"/>
        <v>-3.1312470646682938E-2</v>
      </c>
      <c r="R250" s="9">
        <f t="shared" si="73"/>
        <v>1.262357734234433</v>
      </c>
      <c r="S250" s="9">
        <f t="shared" si="74"/>
        <v>334.05999999999995</v>
      </c>
      <c r="T250">
        <f t="shared" si="75"/>
        <v>305.25</v>
      </c>
      <c r="U250" s="9">
        <f t="shared" si="76"/>
        <v>1.1534894880412523</v>
      </c>
      <c r="V250" s="9">
        <f t="shared" si="77"/>
        <v>3.6355419055027962</v>
      </c>
      <c r="W250" s="9">
        <f t="shared" si="78"/>
        <v>481.04000000000019</v>
      </c>
      <c r="X250">
        <f t="shared" si="79"/>
        <v>2413.2350000000001</v>
      </c>
      <c r="Y250" s="9">
        <f t="shared" si="80"/>
        <v>18.238435411454425</v>
      </c>
      <c r="Z250" s="10">
        <f t="shared" si="81"/>
        <v>0.38351531912037096</v>
      </c>
      <c r="AA250">
        <f t="shared" si="82"/>
        <v>28.809999999999945</v>
      </c>
    </row>
    <row r="251" spans="1:27">
      <c r="A251" s="1">
        <f t="shared" si="65"/>
        <v>16003001</v>
      </c>
      <c r="B251" s="1">
        <v>1</v>
      </c>
      <c r="C251" s="1">
        <v>3</v>
      </c>
      <c r="D251" s="2">
        <v>16</v>
      </c>
      <c r="E251" s="5">
        <v>2907.86</v>
      </c>
      <c r="F251" s="5">
        <v>2710.63</v>
      </c>
      <c r="G251" s="5">
        <v>197.01</v>
      </c>
      <c r="H251" s="5">
        <v>2852.25</v>
      </c>
      <c r="I251" s="5">
        <v>3003.48</v>
      </c>
      <c r="J251" s="5">
        <v>197.34</v>
      </c>
      <c r="K251" s="6">
        <f t="shared" si="66"/>
        <v>2880.0550000000003</v>
      </c>
      <c r="L251" s="6">
        <f t="shared" si="67"/>
        <v>55.610000000000127</v>
      </c>
      <c r="M251" s="6">
        <f t="shared" si="68"/>
        <v>2857.0550000000003</v>
      </c>
      <c r="N251" s="5">
        <f t="shared" si="69"/>
        <v>139.42382839744431</v>
      </c>
      <c r="O251" s="6">
        <f t="shared" si="70"/>
        <v>-292.84999999999991</v>
      </c>
      <c r="P251" s="6">
        <f t="shared" si="71"/>
        <v>278.84765679488862</v>
      </c>
      <c r="Q251" s="6">
        <f t="shared" si="72"/>
        <v>-1.6736389953684826E-3</v>
      </c>
      <c r="R251" s="9">
        <f t="shared" si="73"/>
        <v>1.2496429197406382</v>
      </c>
      <c r="S251" s="9">
        <f t="shared" si="74"/>
        <v>348.46000000000004</v>
      </c>
      <c r="T251">
        <f t="shared" si="75"/>
        <v>292.84999999999991</v>
      </c>
      <c r="U251" s="9">
        <f t="shared" si="76"/>
        <v>1.0502150291168162</v>
      </c>
      <c r="V251" s="9">
        <f t="shared" si="77"/>
        <v>0.16496462810098533</v>
      </c>
      <c r="W251" s="9">
        <f t="shared" si="78"/>
        <v>23</v>
      </c>
      <c r="X251">
        <f t="shared" si="79"/>
        <v>2857.0550000000003</v>
      </c>
      <c r="Y251" s="9">
        <f t="shared" si="80"/>
        <v>20.491870240828728</v>
      </c>
      <c r="Z251" s="10">
        <f t="shared" si="81"/>
        <v>0.38457769046058821</v>
      </c>
      <c r="AA251">
        <f t="shared" si="82"/>
        <v>55.610000000000127</v>
      </c>
    </row>
    <row r="252" spans="1:27">
      <c r="A252" s="1">
        <f t="shared" si="65"/>
        <v>13006001</v>
      </c>
      <c r="B252" s="1">
        <v>1</v>
      </c>
      <c r="C252" s="1">
        <v>6</v>
      </c>
      <c r="D252" s="2">
        <v>13</v>
      </c>
      <c r="E252" s="5">
        <v>382.46</v>
      </c>
      <c r="F252" s="5">
        <v>201.77</v>
      </c>
      <c r="G252" s="5">
        <v>160.15</v>
      </c>
      <c r="H252" s="5">
        <v>379.69</v>
      </c>
      <c r="I252" s="5">
        <v>306.47000000000003</v>
      </c>
      <c r="J252" s="5">
        <v>154.18</v>
      </c>
      <c r="K252" s="6">
        <f t="shared" si="66"/>
        <v>381.07499999999999</v>
      </c>
      <c r="L252" s="6">
        <f t="shared" si="67"/>
        <v>2.7699999999999818</v>
      </c>
      <c r="M252" s="6">
        <f t="shared" si="68"/>
        <v>254.12</v>
      </c>
      <c r="N252" s="5">
        <f t="shared" si="69"/>
        <v>111.15247961696582</v>
      </c>
      <c r="O252" s="6">
        <f t="shared" si="70"/>
        <v>-104.70000000000002</v>
      </c>
      <c r="P252" s="6">
        <f t="shared" si="71"/>
        <v>222.30495923393164</v>
      </c>
      <c r="Q252" s="6">
        <f t="shared" si="72"/>
        <v>3.797185915795348E-2</v>
      </c>
      <c r="R252" s="9">
        <f t="shared" si="73"/>
        <v>0.48343500914394472</v>
      </c>
      <c r="S252" s="9">
        <f t="shared" si="74"/>
        <v>107.47</v>
      </c>
      <c r="T252">
        <f t="shared" si="75"/>
        <v>104.70000000000002</v>
      </c>
      <c r="U252" s="9">
        <f t="shared" si="76"/>
        <v>0.47097464834252367</v>
      </c>
      <c r="V252" s="9">
        <f t="shared" si="77"/>
        <v>1.1421697512956079</v>
      </c>
      <c r="W252" s="9">
        <f t="shared" si="78"/>
        <v>126.95499999999998</v>
      </c>
      <c r="X252">
        <f t="shared" si="79"/>
        <v>254.12</v>
      </c>
      <c r="Y252" s="9">
        <f t="shared" si="80"/>
        <v>2.2862287991748254</v>
      </c>
      <c r="Z252" s="10">
        <f t="shared" si="81"/>
        <v>0.38616965183711677</v>
      </c>
      <c r="AA252">
        <f t="shared" si="82"/>
        <v>2.7699999999999818</v>
      </c>
    </row>
    <row r="253" spans="1:27">
      <c r="A253" s="1">
        <f t="shared" si="65"/>
        <v>15004002</v>
      </c>
      <c r="B253" s="1">
        <v>2</v>
      </c>
      <c r="C253" s="1">
        <v>4</v>
      </c>
      <c r="D253" s="2">
        <v>15</v>
      </c>
      <c r="E253" s="5">
        <v>4437.2299999999996</v>
      </c>
      <c r="F253" s="5">
        <v>4433.22</v>
      </c>
      <c r="G253" s="5">
        <v>229.77</v>
      </c>
      <c r="H253" s="5">
        <v>4306.1499999999996</v>
      </c>
      <c r="I253" s="5">
        <v>4455.1400000000003</v>
      </c>
      <c r="J253" s="5">
        <v>220.14</v>
      </c>
      <c r="K253" s="6">
        <f t="shared" si="66"/>
        <v>4371.6899999999996</v>
      </c>
      <c r="L253" s="6">
        <f t="shared" si="67"/>
        <v>131.07999999999993</v>
      </c>
      <c r="M253" s="6">
        <f t="shared" si="68"/>
        <v>4444.18</v>
      </c>
      <c r="N253" s="5">
        <f t="shared" si="69"/>
        <v>159.10363957182122</v>
      </c>
      <c r="O253" s="6">
        <f t="shared" si="70"/>
        <v>-21.920000000000073</v>
      </c>
      <c r="P253" s="6">
        <f t="shared" si="71"/>
        <v>318.20727914364244</v>
      </c>
      <c r="Q253" s="6">
        <f t="shared" si="72"/>
        <v>4.2788958240422212E-2</v>
      </c>
      <c r="R253" s="9">
        <f t="shared" si="73"/>
        <v>0.4808186676676684</v>
      </c>
      <c r="S253" s="9">
        <f t="shared" si="74"/>
        <v>153</v>
      </c>
      <c r="T253">
        <f t="shared" si="75"/>
        <v>21.920000000000073</v>
      </c>
      <c r="U253" s="9">
        <f t="shared" si="76"/>
        <v>6.8885916308989062E-2</v>
      </c>
      <c r="V253" s="9">
        <f t="shared" si="77"/>
        <v>0.45561497018600805</v>
      </c>
      <c r="W253" s="9">
        <f t="shared" si="78"/>
        <v>72.490000000000691</v>
      </c>
      <c r="X253">
        <f t="shared" si="79"/>
        <v>4444.18</v>
      </c>
      <c r="Y253" s="9">
        <f t="shared" si="80"/>
        <v>27.932610542160766</v>
      </c>
      <c r="Z253" s="10">
        <f t="shared" si="81"/>
        <v>0.3866147953713101</v>
      </c>
      <c r="AA253">
        <f t="shared" si="82"/>
        <v>131.07999999999993</v>
      </c>
    </row>
    <row r="254" spans="1:27">
      <c r="A254" s="1">
        <f t="shared" si="65"/>
        <v>14005002</v>
      </c>
      <c r="B254" s="1">
        <v>2</v>
      </c>
      <c r="C254" s="1">
        <v>5</v>
      </c>
      <c r="D254" s="2">
        <v>14</v>
      </c>
      <c r="E254" s="5">
        <v>10929.43</v>
      </c>
      <c r="F254" s="5">
        <v>10182.08</v>
      </c>
      <c r="G254" s="5">
        <v>306.69</v>
      </c>
      <c r="H254" s="5">
        <v>10959.63</v>
      </c>
      <c r="I254" s="5">
        <v>10913.78</v>
      </c>
      <c r="J254" s="5">
        <v>319.31</v>
      </c>
      <c r="K254" s="6">
        <f t="shared" si="66"/>
        <v>10944.529999999999</v>
      </c>
      <c r="L254" s="6">
        <f t="shared" si="67"/>
        <v>-30.199999999998909</v>
      </c>
      <c r="M254" s="6">
        <f t="shared" si="68"/>
        <v>10547.93</v>
      </c>
      <c r="N254" s="5">
        <f t="shared" si="69"/>
        <v>221.36939275789686</v>
      </c>
      <c r="O254" s="6">
        <f t="shared" si="70"/>
        <v>-731.70000000000073</v>
      </c>
      <c r="P254" s="6">
        <f t="shared" si="71"/>
        <v>442.73878551579372</v>
      </c>
      <c r="Q254" s="6">
        <f t="shared" si="72"/>
        <v>-4.0303109017965223E-2</v>
      </c>
      <c r="R254" s="9">
        <f t="shared" si="73"/>
        <v>1.584455717343014</v>
      </c>
      <c r="S254" s="9">
        <f t="shared" si="74"/>
        <v>701.50000000000182</v>
      </c>
      <c r="T254">
        <f t="shared" si="75"/>
        <v>731.70000000000073</v>
      </c>
      <c r="U254" s="9">
        <f t="shared" si="76"/>
        <v>1.6526674959085981</v>
      </c>
      <c r="V254" s="9">
        <f t="shared" si="77"/>
        <v>1.7915755880206286</v>
      </c>
      <c r="W254" s="9">
        <f t="shared" si="78"/>
        <v>396.59999999999854</v>
      </c>
      <c r="X254">
        <f t="shared" si="79"/>
        <v>10547.93</v>
      </c>
      <c r="Y254" s="9">
        <f t="shared" si="80"/>
        <v>47.648547383132879</v>
      </c>
      <c r="Z254" s="10">
        <f t="shared" si="81"/>
        <v>0.38714338429062684</v>
      </c>
      <c r="AA254">
        <f t="shared" si="82"/>
        <v>30.199999999998909</v>
      </c>
    </row>
    <row r="255" spans="1:27">
      <c r="A255" s="1">
        <f t="shared" si="65"/>
        <v>17001001</v>
      </c>
      <c r="B255" s="1">
        <v>1</v>
      </c>
      <c r="C255" s="1">
        <v>1</v>
      </c>
      <c r="D255" s="2">
        <v>17</v>
      </c>
      <c r="E255" s="5">
        <v>1932.7</v>
      </c>
      <c r="F255" s="5">
        <v>1589.23</v>
      </c>
      <c r="G255" s="5">
        <v>178.08</v>
      </c>
      <c r="H255" s="5">
        <v>1993.06</v>
      </c>
      <c r="I255" s="5">
        <v>1770.63</v>
      </c>
      <c r="J255" s="5">
        <v>172.77</v>
      </c>
      <c r="K255" s="6">
        <f t="shared" si="66"/>
        <v>1962.88</v>
      </c>
      <c r="L255" s="6">
        <f t="shared" si="67"/>
        <v>-60.3599999999999</v>
      </c>
      <c r="M255" s="6">
        <f t="shared" si="68"/>
        <v>1679.93</v>
      </c>
      <c r="N255" s="5">
        <f t="shared" si="69"/>
        <v>124.0584129553494</v>
      </c>
      <c r="O255" s="6">
        <f t="shared" si="70"/>
        <v>-181.40000000000009</v>
      </c>
      <c r="P255" s="6">
        <f t="shared" si="71"/>
        <v>248.11682591069879</v>
      </c>
      <c r="Q255" s="6">
        <f t="shared" si="72"/>
        <v>3.0262414016442789E-2</v>
      </c>
      <c r="R255" s="9">
        <f t="shared" si="73"/>
        <v>0.4878347107485746</v>
      </c>
      <c r="S255" s="9">
        <f t="shared" si="74"/>
        <v>121.04000000000019</v>
      </c>
      <c r="T255">
        <f t="shared" si="75"/>
        <v>181.40000000000009</v>
      </c>
      <c r="U255" s="9">
        <f t="shared" si="76"/>
        <v>0.73110720860700051</v>
      </c>
      <c r="V255" s="9">
        <f t="shared" si="77"/>
        <v>2.2807804264096001</v>
      </c>
      <c r="W255" s="9">
        <f t="shared" si="78"/>
        <v>282.95000000000005</v>
      </c>
      <c r="X255">
        <f t="shared" si="79"/>
        <v>1679.93</v>
      </c>
      <c r="Y255" s="9">
        <f t="shared" si="80"/>
        <v>13.541443582747053</v>
      </c>
      <c r="Z255" s="10">
        <f t="shared" si="81"/>
        <v>0.38887915860842936</v>
      </c>
      <c r="AA255">
        <f t="shared" si="82"/>
        <v>60.3599999999999</v>
      </c>
    </row>
    <row r="256" spans="1:27">
      <c r="A256" s="1">
        <f t="shared" si="65"/>
        <v>9008001</v>
      </c>
      <c r="B256" s="1">
        <v>1</v>
      </c>
      <c r="C256" s="1">
        <v>8</v>
      </c>
      <c r="D256" s="2">
        <v>9</v>
      </c>
      <c r="E256" s="5">
        <v>1200.33</v>
      </c>
      <c r="F256" s="5">
        <v>1281.0999999999999</v>
      </c>
      <c r="G256" s="5">
        <v>170.22</v>
      </c>
      <c r="H256" s="5">
        <v>1208.74</v>
      </c>
      <c r="I256" s="5">
        <v>1330.47</v>
      </c>
      <c r="J256" s="5">
        <v>169.23</v>
      </c>
      <c r="K256" s="6">
        <f t="shared" si="66"/>
        <v>1204.5349999999999</v>
      </c>
      <c r="L256" s="6">
        <f t="shared" si="67"/>
        <v>-8.4100000000000819</v>
      </c>
      <c r="M256" s="6">
        <f t="shared" si="68"/>
        <v>1305.7849999999999</v>
      </c>
      <c r="N256" s="5">
        <f t="shared" si="69"/>
        <v>120.01420884628619</v>
      </c>
      <c r="O256" s="6">
        <f t="shared" si="70"/>
        <v>-49.370000000000118</v>
      </c>
      <c r="P256" s="6">
        <f t="shared" si="71"/>
        <v>240.02841769257239</v>
      </c>
      <c r="Q256" s="6">
        <f t="shared" si="72"/>
        <v>5.8329154765644408E-3</v>
      </c>
      <c r="R256" s="9">
        <f t="shared" si="73"/>
        <v>0.1706464609222291</v>
      </c>
      <c r="S256" s="9">
        <f t="shared" si="74"/>
        <v>40.960000000000036</v>
      </c>
      <c r="T256">
        <f t="shared" si="75"/>
        <v>49.370000000000118</v>
      </c>
      <c r="U256" s="9">
        <f t="shared" si="76"/>
        <v>0.2056839788996695</v>
      </c>
      <c r="V256" s="9">
        <f t="shared" si="77"/>
        <v>0.84365010587771871</v>
      </c>
      <c r="W256" s="9">
        <f t="shared" si="78"/>
        <v>101.25</v>
      </c>
      <c r="X256">
        <f t="shared" si="79"/>
        <v>1305.7849999999999</v>
      </c>
      <c r="Y256" s="9">
        <f t="shared" si="80"/>
        <v>10.880253367936167</v>
      </c>
      <c r="Z256" s="10">
        <f t="shared" si="81"/>
        <v>0.38927496708624865</v>
      </c>
      <c r="AA256">
        <f t="shared" si="82"/>
        <v>8.4100000000000819</v>
      </c>
    </row>
    <row r="257" spans="1:27">
      <c r="A257" s="1">
        <f t="shared" si="65"/>
        <v>5009001</v>
      </c>
      <c r="B257" s="1">
        <v>1</v>
      </c>
      <c r="C257" s="1">
        <v>9</v>
      </c>
      <c r="D257" s="2">
        <v>5</v>
      </c>
      <c r="E257" s="5">
        <v>1945.78</v>
      </c>
      <c r="F257" s="5">
        <v>1878.99</v>
      </c>
      <c r="G257" s="5">
        <v>182.51</v>
      </c>
      <c r="H257" s="5">
        <v>1970.99</v>
      </c>
      <c r="I257" s="5">
        <v>1914.63</v>
      </c>
      <c r="J257" s="5">
        <v>179.85</v>
      </c>
      <c r="K257" s="6">
        <f t="shared" si="66"/>
        <v>1958.385</v>
      </c>
      <c r="L257" s="6">
        <f t="shared" si="67"/>
        <v>-25.210000000000036</v>
      </c>
      <c r="M257" s="6">
        <f t="shared" si="68"/>
        <v>1896.81</v>
      </c>
      <c r="N257" s="5">
        <f t="shared" si="69"/>
        <v>128.11705838802263</v>
      </c>
      <c r="O257" s="6">
        <f t="shared" si="70"/>
        <v>-35.6400000000001</v>
      </c>
      <c r="P257" s="6">
        <f t="shared" si="71"/>
        <v>256.23411677604525</v>
      </c>
      <c r="Q257" s="6">
        <f t="shared" si="72"/>
        <v>1.4680741079099542E-2</v>
      </c>
      <c r="R257" s="9">
        <f t="shared" si="73"/>
        <v>4.0704962052793822E-2</v>
      </c>
      <c r="S257" s="9">
        <f t="shared" si="74"/>
        <v>10.430000000000064</v>
      </c>
      <c r="T257">
        <f t="shared" si="75"/>
        <v>35.6400000000001</v>
      </c>
      <c r="U257" s="9">
        <f t="shared" si="76"/>
        <v>0.13909154818423464</v>
      </c>
      <c r="V257" s="9">
        <f t="shared" si="77"/>
        <v>0.48061515597330129</v>
      </c>
      <c r="W257" s="9">
        <f t="shared" si="78"/>
        <v>61.575000000000045</v>
      </c>
      <c r="X257">
        <f t="shared" si="79"/>
        <v>1896.81</v>
      </c>
      <c r="Y257" s="9">
        <f t="shared" si="80"/>
        <v>14.80528841253296</v>
      </c>
      <c r="Z257" s="10">
        <f t="shared" si="81"/>
        <v>0.38946501768451552</v>
      </c>
      <c r="AA257">
        <f t="shared" si="82"/>
        <v>25.210000000000036</v>
      </c>
    </row>
    <row r="258" spans="1:27">
      <c r="A258" s="1">
        <f t="shared" si="65"/>
        <v>16003002</v>
      </c>
      <c r="B258" s="1">
        <v>2</v>
      </c>
      <c r="C258" s="1">
        <v>3</v>
      </c>
      <c r="D258" s="2">
        <v>16</v>
      </c>
      <c r="E258" s="5">
        <v>3501.91</v>
      </c>
      <c r="F258" s="5">
        <v>3700.09</v>
      </c>
      <c r="G258" s="5">
        <v>216.71</v>
      </c>
      <c r="H258" s="5">
        <v>3459.29</v>
      </c>
      <c r="I258" s="5">
        <v>3935.06</v>
      </c>
      <c r="J258" s="5">
        <v>214.61</v>
      </c>
      <c r="K258" s="6">
        <f t="shared" si="66"/>
        <v>3480.6</v>
      </c>
      <c r="L258" s="6">
        <f t="shared" si="67"/>
        <v>42.619999999999891</v>
      </c>
      <c r="M258" s="6">
        <f t="shared" si="68"/>
        <v>3817.5749999999998</v>
      </c>
      <c r="N258" s="5">
        <f t="shared" si="69"/>
        <v>152.496455860456</v>
      </c>
      <c r="O258" s="6">
        <f t="shared" si="70"/>
        <v>-234.9699999999998</v>
      </c>
      <c r="P258" s="6">
        <f t="shared" si="71"/>
        <v>304.99291172091199</v>
      </c>
      <c r="Q258" s="6">
        <f t="shared" si="72"/>
        <v>9.7373190241333077E-3</v>
      </c>
      <c r="R258" s="9">
        <f t="shared" si="73"/>
        <v>0.91015229971643496</v>
      </c>
      <c r="S258" s="9">
        <f t="shared" si="74"/>
        <v>277.58999999999969</v>
      </c>
      <c r="T258">
        <f t="shared" si="75"/>
        <v>234.9699999999998</v>
      </c>
      <c r="U258" s="9">
        <f t="shared" si="76"/>
        <v>0.77041134718243021</v>
      </c>
      <c r="V258" s="9">
        <f t="shared" si="77"/>
        <v>2.2097234856943402</v>
      </c>
      <c r="W258" s="9">
        <f t="shared" si="78"/>
        <v>336.97499999999991</v>
      </c>
      <c r="X258">
        <f t="shared" si="79"/>
        <v>3817.5749999999998</v>
      </c>
      <c r="Y258" s="9">
        <f t="shared" si="80"/>
        <v>25.033860481933594</v>
      </c>
      <c r="Z258" s="10">
        <f t="shared" si="81"/>
        <v>0.39174992022973021</v>
      </c>
      <c r="AA258">
        <f t="shared" si="82"/>
        <v>42.619999999999891</v>
      </c>
    </row>
    <row r="259" spans="1:27">
      <c r="A259" s="1">
        <f t="shared" si="65"/>
        <v>13006002</v>
      </c>
      <c r="B259" s="1">
        <v>2</v>
      </c>
      <c r="C259" s="1">
        <v>6</v>
      </c>
      <c r="D259" s="2">
        <v>13</v>
      </c>
      <c r="E259" s="5">
        <v>3566.15</v>
      </c>
      <c r="F259" s="5">
        <v>4014.31</v>
      </c>
      <c r="G259" s="5">
        <v>229.88</v>
      </c>
      <c r="H259" s="5">
        <v>3640.09</v>
      </c>
      <c r="I259" s="5">
        <v>3438.78</v>
      </c>
      <c r="J259" s="5">
        <v>220.25</v>
      </c>
      <c r="K259" s="6">
        <f t="shared" si="66"/>
        <v>3603.12</v>
      </c>
      <c r="L259" s="6">
        <f t="shared" si="67"/>
        <v>-73.940000000000055</v>
      </c>
      <c r="M259" s="6">
        <f t="shared" si="68"/>
        <v>3726.5450000000001</v>
      </c>
      <c r="N259" s="5">
        <f t="shared" si="69"/>
        <v>159.18140351498349</v>
      </c>
      <c r="O259" s="6">
        <f t="shared" si="70"/>
        <v>575.52999999999975</v>
      </c>
      <c r="P259" s="6">
        <f t="shared" si="71"/>
        <v>318.36280702996697</v>
      </c>
      <c r="Q259" s="6">
        <f t="shared" si="72"/>
        <v>4.2768064375203196E-2</v>
      </c>
      <c r="R259" s="9">
        <f t="shared" si="73"/>
        <v>2.0400310138579294</v>
      </c>
      <c r="S259" s="9">
        <f t="shared" si="74"/>
        <v>649.4699999999998</v>
      </c>
      <c r="T259">
        <f t="shared" si="75"/>
        <v>575.52999999999975</v>
      </c>
      <c r="U259" s="9">
        <f t="shared" si="76"/>
        <v>1.807780266071803</v>
      </c>
      <c r="V259" s="9">
        <f t="shared" si="77"/>
        <v>0.77537323628624988</v>
      </c>
      <c r="W259" s="9">
        <f t="shared" si="78"/>
        <v>123.42500000000018</v>
      </c>
      <c r="X259">
        <f t="shared" si="79"/>
        <v>3726.5450000000001</v>
      </c>
      <c r="Y259" s="9">
        <f t="shared" si="80"/>
        <v>23.410680630474694</v>
      </c>
      <c r="Z259" s="10">
        <f t="shared" si="81"/>
        <v>0.39331285257413084</v>
      </c>
      <c r="AA259">
        <f t="shared" si="82"/>
        <v>73.940000000000055</v>
      </c>
    </row>
    <row r="260" spans="1:27">
      <c r="A260" s="1">
        <f t="shared" si="65"/>
        <v>17002001</v>
      </c>
      <c r="B260" s="1">
        <v>1</v>
      </c>
      <c r="C260" s="1">
        <v>2</v>
      </c>
      <c r="D260" s="2">
        <v>17</v>
      </c>
      <c r="E260" s="5">
        <v>671.12</v>
      </c>
      <c r="F260" s="5">
        <v>829.09</v>
      </c>
      <c r="G260" s="5">
        <v>167.57</v>
      </c>
      <c r="H260" s="5">
        <v>660.83</v>
      </c>
      <c r="I260" s="5">
        <v>931.58</v>
      </c>
      <c r="J260" s="5">
        <v>168.78</v>
      </c>
      <c r="K260" s="6">
        <f t="shared" si="66"/>
        <v>665.97500000000002</v>
      </c>
      <c r="L260" s="6">
        <f t="shared" si="67"/>
        <v>10.289999999999964</v>
      </c>
      <c r="M260" s="6">
        <f t="shared" si="68"/>
        <v>880.33500000000004</v>
      </c>
      <c r="N260" s="5">
        <f t="shared" si="69"/>
        <v>118.9184524159308</v>
      </c>
      <c r="O260" s="6">
        <f t="shared" si="70"/>
        <v>-102.49000000000001</v>
      </c>
      <c r="P260" s="6">
        <f t="shared" si="71"/>
        <v>237.8369048318616</v>
      </c>
      <c r="Q260" s="6">
        <f t="shared" si="72"/>
        <v>-7.1947931670588256E-3</v>
      </c>
      <c r="R260" s="9">
        <f t="shared" si="73"/>
        <v>0.47419049654942996</v>
      </c>
      <c r="S260" s="9">
        <f t="shared" si="74"/>
        <v>112.77999999999997</v>
      </c>
      <c r="T260">
        <f t="shared" si="75"/>
        <v>102.49000000000001</v>
      </c>
      <c r="U260" s="9">
        <f t="shared" si="76"/>
        <v>0.43092555409958411</v>
      </c>
      <c r="V260" s="9">
        <f t="shared" si="77"/>
        <v>1.8025797985517971</v>
      </c>
      <c r="W260" s="9">
        <f t="shared" si="78"/>
        <v>214.36</v>
      </c>
      <c r="X260">
        <f t="shared" si="79"/>
        <v>880.33500000000004</v>
      </c>
      <c r="Y260" s="9">
        <f t="shared" si="80"/>
        <v>7.4028460858280285</v>
      </c>
      <c r="Z260" s="10">
        <f t="shared" si="81"/>
        <v>0.39535174212339064</v>
      </c>
      <c r="AA260">
        <f t="shared" si="82"/>
        <v>10.289999999999964</v>
      </c>
    </row>
    <row r="261" spans="1:27">
      <c r="A261" s="1">
        <f t="shared" si="65"/>
        <v>17001002</v>
      </c>
      <c r="B261" s="1">
        <v>2</v>
      </c>
      <c r="C261" s="1">
        <v>1</v>
      </c>
      <c r="D261" s="2">
        <v>17</v>
      </c>
      <c r="E261" s="5">
        <v>519.11</v>
      </c>
      <c r="F261" s="5">
        <v>482.34</v>
      </c>
      <c r="G261" s="5">
        <v>152.74</v>
      </c>
      <c r="H261" s="5">
        <v>555.54999999999995</v>
      </c>
      <c r="I261" s="5">
        <v>827.54</v>
      </c>
      <c r="J261" s="5">
        <v>152.4</v>
      </c>
      <c r="K261" s="6">
        <f t="shared" si="66"/>
        <v>537.32999999999993</v>
      </c>
      <c r="L261" s="6">
        <f t="shared" si="67"/>
        <v>-36.439999999999941</v>
      </c>
      <c r="M261" s="6">
        <f t="shared" si="68"/>
        <v>654.93999999999994</v>
      </c>
      <c r="N261" s="5">
        <f t="shared" si="69"/>
        <v>107.8833485761357</v>
      </c>
      <c r="O261" s="6">
        <f t="shared" si="70"/>
        <v>-345.2</v>
      </c>
      <c r="P261" s="6">
        <f t="shared" si="71"/>
        <v>215.76669715227141</v>
      </c>
      <c r="Q261" s="6">
        <f t="shared" si="72"/>
        <v>2.2284825187000408E-3</v>
      </c>
      <c r="R261" s="9">
        <f t="shared" si="73"/>
        <v>1.4309900650798819</v>
      </c>
      <c r="S261" s="9">
        <f t="shared" si="74"/>
        <v>308.76000000000005</v>
      </c>
      <c r="T261">
        <f t="shared" si="75"/>
        <v>345.2</v>
      </c>
      <c r="U261" s="9">
        <f t="shared" si="76"/>
        <v>1.5998761836558335</v>
      </c>
      <c r="V261" s="9">
        <f t="shared" si="77"/>
        <v>1.0901589684806641</v>
      </c>
      <c r="W261" s="9">
        <f t="shared" si="78"/>
        <v>117.61000000000001</v>
      </c>
      <c r="X261">
        <f t="shared" si="79"/>
        <v>654.93999999999994</v>
      </c>
      <c r="Y261" s="9">
        <f t="shared" si="80"/>
        <v>6.0708163831028479</v>
      </c>
      <c r="Z261" s="10">
        <f t="shared" si="81"/>
        <v>0.39597348396073184</v>
      </c>
      <c r="AA261">
        <f t="shared" si="82"/>
        <v>36.439999999999941</v>
      </c>
    </row>
    <row r="262" spans="1:27">
      <c r="A262" s="1">
        <f t="shared" si="65"/>
        <v>6009001</v>
      </c>
      <c r="B262" s="1">
        <v>1</v>
      </c>
      <c r="C262" s="1">
        <v>9</v>
      </c>
      <c r="D262" s="2">
        <v>6</v>
      </c>
      <c r="E262" s="5">
        <v>2284.56</v>
      </c>
      <c r="F262" s="5">
        <v>2119.6</v>
      </c>
      <c r="G262" s="5">
        <v>199.11</v>
      </c>
      <c r="H262" s="5">
        <v>2220.69</v>
      </c>
      <c r="I262" s="5">
        <v>2515.17</v>
      </c>
      <c r="J262" s="5">
        <v>195.9</v>
      </c>
      <c r="K262" s="6">
        <f t="shared" si="66"/>
        <v>2252.625</v>
      </c>
      <c r="L262" s="6">
        <f t="shared" si="67"/>
        <v>63.869999999999891</v>
      </c>
      <c r="M262" s="6">
        <f t="shared" si="68"/>
        <v>2317.3850000000002</v>
      </c>
      <c r="N262" s="5">
        <f t="shared" si="69"/>
        <v>139.66173608043115</v>
      </c>
      <c r="O262" s="6">
        <f t="shared" si="70"/>
        <v>-395.57000000000016</v>
      </c>
      <c r="P262" s="6">
        <f t="shared" si="71"/>
        <v>279.32347216086231</v>
      </c>
      <c r="Q262" s="6">
        <f t="shared" si="72"/>
        <v>1.6251679866491755E-2</v>
      </c>
      <c r="R262" s="9">
        <f t="shared" si="73"/>
        <v>1.6448313363919831</v>
      </c>
      <c r="S262" s="9">
        <f t="shared" si="74"/>
        <v>459.44000000000005</v>
      </c>
      <c r="T262">
        <f t="shared" si="75"/>
        <v>395.57000000000016</v>
      </c>
      <c r="U262" s="9">
        <f t="shared" si="76"/>
        <v>1.4161717128168574</v>
      </c>
      <c r="V262" s="9">
        <f t="shared" si="77"/>
        <v>0.46369178715281723</v>
      </c>
      <c r="W262" s="9">
        <f t="shared" si="78"/>
        <v>64.760000000000218</v>
      </c>
      <c r="X262">
        <f t="shared" si="79"/>
        <v>2317.3850000000002</v>
      </c>
      <c r="Y262" s="9">
        <f t="shared" si="80"/>
        <v>16.592841139146508</v>
      </c>
      <c r="Z262" s="10">
        <f t="shared" si="81"/>
        <v>0.39661568299803773</v>
      </c>
      <c r="AA262">
        <f t="shared" si="82"/>
        <v>63.869999999999891</v>
      </c>
    </row>
    <row r="263" spans="1:27">
      <c r="A263" s="1">
        <f t="shared" si="65"/>
        <v>12007001</v>
      </c>
      <c r="B263" s="1">
        <v>1</v>
      </c>
      <c r="C263" s="1">
        <v>7</v>
      </c>
      <c r="D263" s="2">
        <v>12</v>
      </c>
      <c r="E263" s="5">
        <v>1039.92</v>
      </c>
      <c r="F263" s="5">
        <v>799.87</v>
      </c>
      <c r="G263" s="5">
        <v>177.31</v>
      </c>
      <c r="H263" s="5">
        <v>1074.1199999999999</v>
      </c>
      <c r="I263" s="5">
        <v>1112.6500000000001</v>
      </c>
      <c r="J263" s="5">
        <v>177.64</v>
      </c>
      <c r="K263" s="6">
        <f t="shared" si="66"/>
        <v>1057.02</v>
      </c>
      <c r="L263" s="6">
        <f t="shared" si="67"/>
        <v>-34.199999999999818</v>
      </c>
      <c r="M263" s="6">
        <f t="shared" si="68"/>
        <v>956.26</v>
      </c>
      <c r="N263" s="5">
        <f t="shared" si="69"/>
        <v>125.49383022682828</v>
      </c>
      <c r="O263" s="6">
        <f t="shared" si="70"/>
        <v>-312.78000000000009</v>
      </c>
      <c r="P263" s="6">
        <f t="shared" si="71"/>
        <v>250.98766045365656</v>
      </c>
      <c r="Q263" s="6">
        <f t="shared" si="72"/>
        <v>-1.8594152120703547E-3</v>
      </c>
      <c r="R263" s="9">
        <f t="shared" si="73"/>
        <v>1.1099350442028542</v>
      </c>
      <c r="S263" s="9">
        <f t="shared" si="74"/>
        <v>278.58000000000027</v>
      </c>
      <c r="T263">
        <f t="shared" si="75"/>
        <v>312.78000000000009</v>
      </c>
      <c r="U263" s="9">
        <f t="shared" si="76"/>
        <v>1.2461967231164064</v>
      </c>
      <c r="V263" s="9">
        <f t="shared" si="77"/>
        <v>0.8029079980894499</v>
      </c>
      <c r="W263" s="9">
        <f t="shared" si="78"/>
        <v>100.75999999999999</v>
      </c>
      <c r="X263">
        <f t="shared" si="79"/>
        <v>956.26</v>
      </c>
      <c r="Y263" s="9">
        <f t="shared" si="80"/>
        <v>7.6199762033844527</v>
      </c>
      <c r="Z263" s="10">
        <f t="shared" si="81"/>
        <v>0.39792964202230524</v>
      </c>
      <c r="AA263">
        <f t="shared" si="82"/>
        <v>34.199999999999818</v>
      </c>
    </row>
    <row r="264" spans="1:27">
      <c r="A264" s="1">
        <f t="shared" si="65"/>
        <v>15005001</v>
      </c>
      <c r="B264" s="1">
        <v>1</v>
      </c>
      <c r="C264" s="1">
        <v>5</v>
      </c>
      <c r="D264" s="2">
        <v>15</v>
      </c>
      <c r="E264" s="5">
        <v>1557.76</v>
      </c>
      <c r="F264" s="5">
        <v>1652.54</v>
      </c>
      <c r="G264" s="5">
        <v>187.82</v>
      </c>
      <c r="H264" s="5">
        <v>1620.87</v>
      </c>
      <c r="I264" s="5">
        <v>1111.43</v>
      </c>
      <c r="J264" s="5">
        <v>180.63</v>
      </c>
      <c r="K264" s="6">
        <f t="shared" si="66"/>
        <v>1589.3150000000001</v>
      </c>
      <c r="L264" s="6">
        <f t="shared" si="67"/>
        <v>-63.1099999999999</v>
      </c>
      <c r="M264" s="6">
        <f t="shared" si="68"/>
        <v>1381.9850000000001</v>
      </c>
      <c r="N264" s="5">
        <f t="shared" si="69"/>
        <v>130.2915474042733</v>
      </c>
      <c r="O264" s="6">
        <f t="shared" si="70"/>
        <v>541.1099999999999</v>
      </c>
      <c r="P264" s="6">
        <f t="shared" si="71"/>
        <v>260.5830948085466</v>
      </c>
      <c r="Q264" s="6">
        <f t="shared" si="72"/>
        <v>3.9013505587107762E-2</v>
      </c>
      <c r="R264" s="9">
        <f t="shared" si="73"/>
        <v>2.3187229411176009</v>
      </c>
      <c r="S264" s="9">
        <f t="shared" si="74"/>
        <v>604.2199999999998</v>
      </c>
      <c r="T264">
        <f t="shared" si="75"/>
        <v>541.1099999999999</v>
      </c>
      <c r="U264" s="9">
        <f t="shared" si="76"/>
        <v>2.0765353193673581</v>
      </c>
      <c r="V264" s="9">
        <f t="shared" si="77"/>
        <v>1.5912774399454244</v>
      </c>
      <c r="W264" s="9">
        <f t="shared" si="78"/>
        <v>207.32999999999993</v>
      </c>
      <c r="X264">
        <f t="shared" si="79"/>
        <v>1381.9850000000001</v>
      </c>
      <c r="Y264" s="9">
        <f t="shared" si="80"/>
        <v>10.606866120884476</v>
      </c>
      <c r="Z264" s="10">
        <f t="shared" si="81"/>
        <v>0.39891227105718363</v>
      </c>
      <c r="AA264">
        <f t="shared" si="82"/>
        <v>63.1099999999999</v>
      </c>
    </row>
    <row r="265" spans="1:27">
      <c r="A265" s="1">
        <f t="shared" si="65"/>
        <v>16004001</v>
      </c>
      <c r="B265" s="1">
        <v>1</v>
      </c>
      <c r="C265" s="1">
        <v>4</v>
      </c>
      <c r="D265" s="2">
        <v>16</v>
      </c>
      <c r="E265" s="5">
        <v>1787.43</v>
      </c>
      <c r="F265" s="5">
        <v>1736.66</v>
      </c>
      <c r="G265" s="5">
        <v>185.72</v>
      </c>
      <c r="H265" s="5">
        <v>1847.44</v>
      </c>
      <c r="I265" s="5">
        <v>1461.84</v>
      </c>
      <c r="J265" s="5">
        <v>184.61</v>
      </c>
      <c r="K265" s="6">
        <f t="shared" si="66"/>
        <v>1817.4349999999999</v>
      </c>
      <c r="L265" s="6">
        <f t="shared" si="67"/>
        <v>-60.009999999999991</v>
      </c>
      <c r="M265" s="6">
        <f t="shared" si="68"/>
        <v>1599.25</v>
      </c>
      <c r="N265" s="5">
        <f t="shared" si="69"/>
        <v>130.93201527892253</v>
      </c>
      <c r="O265" s="6">
        <f t="shared" si="70"/>
        <v>274.82000000000016</v>
      </c>
      <c r="P265" s="6">
        <f t="shared" si="71"/>
        <v>261.86403055784507</v>
      </c>
      <c r="Q265" s="6">
        <f t="shared" si="72"/>
        <v>5.9945995619354259E-3</v>
      </c>
      <c r="R265" s="9">
        <f t="shared" si="73"/>
        <v>1.2786406719804808</v>
      </c>
      <c r="S265" s="9">
        <f t="shared" si="74"/>
        <v>334.83000000000015</v>
      </c>
      <c r="T265">
        <f t="shared" si="75"/>
        <v>274.82000000000016</v>
      </c>
      <c r="U265" s="9">
        <f t="shared" si="76"/>
        <v>1.0494759414439438</v>
      </c>
      <c r="V265" s="9">
        <f t="shared" si="77"/>
        <v>1.6663991578774959</v>
      </c>
      <c r="W265" s="9">
        <f t="shared" si="78"/>
        <v>218.18499999999995</v>
      </c>
      <c r="X265">
        <f t="shared" si="79"/>
        <v>1599.25</v>
      </c>
      <c r="Y265" s="9">
        <f t="shared" si="80"/>
        <v>12.214354117998882</v>
      </c>
      <c r="Z265" s="10">
        <f t="shared" si="81"/>
        <v>0.39967987189749749</v>
      </c>
      <c r="AA265">
        <f t="shared" si="82"/>
        <v>60.009999999999991</v>
      </c>
    </row>
    <row r="266" spans="1:27">
      <c r="A266" s="1">
        <f t="shared" si="65"/>
        <v>10008001</v>
      </c>
      <c r="B266" s="1">
        <v>1</v>
      </c>
      <c r="C266" s="1">
        <v>8</v>
      </c>
      <c r="D266" s="2">
        <v>10</v>
      </c>
      <c r="E266" s="5">
        <v>923.16</v>
      </c>
      <c r="F266" s="5">
        <v>583.04999999999995</v>
      </c>
      <c r="G266" s="5">
        <v>160.26</v>
      </c>
      <c r="H266" s="5">
        <v>855.55</v>
      </c>
      <c r="I266" s="5">
        <v>893.17</v>
      </c>
      <c r="J266" s="5">
        <v>174.32</v>
      </c>
      <c r="K266" s="6">
        <f t="shared" si="66"/>
        <v>889.35500000000002</v>
      </c>
      <c r="L266" s="6">
        <f t="shared" si="67"/>
        <v>67.610000000000014</v>
      </c>
      <c r="M266" s="6">
        <f t="shared" si="68"/>
        <v>738.1099999999999</v>
      </c>
      <c r="N266" s="5">
        <f t="shared" si="69"/>
        <v>118.39629428322492</v>
      </c>
      <c r="O266" s="6">
        <f t="shared" si="70"/>
        <v>-310.12</v>
      </c>
      <c r="P266" s="6">
        <f t="shared" si="71"/>
        <v>236.79258856644984</v>
      </c>
      <c r="Q266" s="6">
        <f t="shared" si="72"/>
        <v>-8.389751301614945E-2</v>
      </c>
      <c r="R266" s="9">
        <f t="shared" si="73"/>
        <v>1.5951935078998458</v>
      </c>
      <c r="S266" s="9">
        <f t="shared" si="74"/>
        <v>377.73</v>
      </c>
      <c r="T266">
        <f t="shared" si="75"/>
        <v>310.12</v>
      </c>
      <c r="U266" s="9">
        <f t="shared" si="76"/>
        <v>1.3096693687816698</v>
      </c>
      <c r="V266" s="9">
        <f t="shared" si="77"/>
        <v>1.2774470764954458</v>
      </c>
      <c r="W266" s="9">
        <f t="shared" si="78"/>
        <v>151.24500000000012</v>
      </c>
      <c r="X266">
        <f t="shared" si="79"/>
        <v>738.1099999999999</v>
      </c>
      <c r="Y266" s="9">
        <f t="shared" si="80"/>
        <v>6.2342322829320143</v>
      </c>
      <c r="Z266" s="10">
        <f t="shared" si="81"/>
        <v>0.40155198916205109</v>
      </c>
      <c r="AA266">
        <f t="shared" si="82"/>
        <v>67.610000000000014</v>
      </c>
    </row>
    <row r="267" spans="1:27">
      <c r="A267" s="1">
        <f t="shared" si="65"/>
        <v>17002002</v>
      </c>
      <c r="B267" s="1">
        <v>2</v>
      </c>
      <c r="C267" s="1">
        <v>2</v>
      </c>
      <c r="D267" s="2">
        <v>17</v>
      </c>
      <c r="E267" s="5">
        <v>1716.18</v>
      </c>
      <c r="F267" s="5">
        <v>1220.8900000000001</v>
      </c>
      <c r="G267" s="5">
        <v>182.18</v>
      </c>
      <c r="H267" s="5">
        <v>1753.14</v>
      </c>
      <c r="I267" s="5">
        <v>2146.2800000000002</v>
      </c>
      <c r="J267" s="5">
        <v>177.97</v>
      </c>
      <c r="K267" s="6">
        <f t="shared" si="66"/>
        <v>1734.66</v>
      </c>
      <c r="L267" s="6">
        <f t="shared" si="67"/>
        <v>-36.960000000000036</v>
      </c>
      <c r="M267" s="6">
        <f t="shared" si="68"/>
        <v>1683.585</v>
      </c>
      <c r="N267" s="5">
        <f t="shared" si="69"/>
        <v>127.34095305517388</v>
      </c>
      <c r="O267" s="6">
        <f t="shared" si="70"/>
        <v>-925.3900000000001</v>
      </c>
      <c r="P267" s="6">
        <f t="shared" si="71"/>
        <v>254.68190611034777</v>
      </c>
      <c r="Q267" s="6">
        <f t="shared" si="72"/>
        <v>2.3375953343713524E-2</v>
      </c>
      <c r="R267" s="9">
        <f t="shared" si="73"/>
        <v>3.4883907285312366</v>
      </c>
      <c r="S267" s="9">
        <f t="shared" si="74"/>
        <v>888.43000000000006</v>
      </c>
      <c r="T267">
        <f t="shared" si="75"/>
        <v>925.3900000000001</v>
      </c>
      <c r="U267" s="9">
        <f t="shared" si="76"/>
        <v>3.6335129343623258</v>
      </c>
      <c r="V267" s="9">
        <f t="shared" si="77"/>
        <v>0.40108856400556725</v>
      </c>
      <c r="W267" s="9">
        <f t="shared" si="78"/>
        <v>51.075000000000045</v>
      </c>
      <c r="X267">
        <f t="shared" si="79"/>
        <v>1683.585</v>
      </c>
      <c r="Y267" s="9">
        <f t="shared" si="80"/>
        <v>13.221080568405528</v>
      </c>
      <c r="Z267" s="10">
        <f t="shared" si="81"/>
        <v>0.40233195249693998</v>
      </c>
      <c r="AA267">
        <f t="shared" si="82"/>
        <v>36.960000000000036</v>
      </c>
    </row>
    <row r="268" spans="1:27">
      <c r="A268" s="1">
        <f t="shared" si="65"/>
        <v>14006001</v>
      </c>
      <c r="B268" s="1">
        <v>1</v>
      </c>
      <c r="C268" s="1">
        <v>6</v>
      </c>
      <c r="D268" s="2">
        <v>14</v>
      </c>
      <c r="E268" s="5">
        <v>2773.15</v>
      </c>
      <c r="F268" s="5">
        <v>2665.03</v>
      </c>
      <c r="G268" s="5">
        <v>212.61</v>
      </c>
      <c r="H268" s="5">
        <v>2799.65</v>
      </c>
      <c r="I268" s="5">
        <v>3502.75</v>
      </c>
      <c r="J268" s="5">
        <v>218.48</v>
      </c>
      <c r="K268" s="6">
        <f t="shared" si="66"/>
        <v>2786.4</v>
      </c>
      <c r="L268" s="6">
        <f t="shared" si="67"/>
        <v>-26.5</v>
      </c>
      <c r="M268" s="6">
        <f t="shared" si="68"/>
        <v>3083.8900000000003</v>
      </c>
      <c r="N268" s="5">
        <f t="shared" si="69"/>
        <v>152.42746020648642</v>
      </c>
      <c r="O268" s="6">
        <f t="shared" si="70"/>
        <v>-837.7199999999998</v>
      </c>
      <c r="P268" s="6">
        <f t="shared" si="71"/>
        <v>304.85492041297283</v>
      </c>
      <c r="Q268" s="6">
        <f t="shared" si="72"/>
        <v>-2.7228243880117044E-2</v>
      </c>
      <c r="R268" s="9">
        <f t="shared" si="73"/>
        <v>2.661003466504912</v>
      </c>
      <c r="S268" s="9">
        <f t="shared" si="74"/>
        <v>811.2199999999998</v>
      </c>
      <c r="T268">
        <f t="shared" si="75"/>
        <v>837.7199999999998</v>
      </c>
      <c r="U268" s="9">
        <f t="shared" si="76"/>
        <v>2.7479300608472363</v>
      </c>
      <c r="V268" s="9">
        <f t="shared" si="77"/>
        <v>1.9516824566715494</v>
      </c>
      <c r="W268" s="9">
        <f t="shared" si="78"/>
        <v>297.49000000000024</v>
      </c>
      <c r="X268">
        <f t="shared" si="79"/>
        <v>3083.8900000000003</v>
      </c>
      <c r="Y268" s="9">
        <f t="shared" si="80"/>
        <v>20.231853209535849</v>
      </c>
      <c r="Z268" s="10">
        <f t="shared" si="81"/>
        <v>0.40363845208304916</v>
      </c>
      <c r="AA268">
        <f t="shared" si="82"/>
        <v>26.5</v>
      </c>
    </row>
    <row r="269" spans="1:27">
      <c r="A269" s="1">
        <f t="shared" si="65"/>
        <v>7009001</v>
      </c>
      <c r="B269" s="1">
        <v>1</v>
      </c>
      <c r="C269" s="1">
        <v>9</v>
      </c>
      <c r="D269" s="2">
        <v>7</v>
      </c>
      <c r="E269" s="5">
        <v>2188.59</v>
      </c>
      <c r="F269" s="5">
        <v>1982.25</v>
      </c>
      <c r="G269" s="5">
        <v>188.82</v>
      </c>
      <c r="H269" s="5">
        <v>2130.8000000000002</v>
      </c>
      <c r="I269" s="5">
        <v>2627.17</v>
      </c>
      <c r="J269" s="5">
        <v>196.34</v>
      </c>
      <c r="K269" s="6">
        <f t="shared" si="66"/>
        <v>2159.6950000000002</v>
      </c>
      <c r="L269" s="6">
        <f t="shared" si="67"/>
        <v>57.789999999999964</v>
      </c>
      <c r="M269" s="6">
        <f t="shared" si="68"/>
        <v>2304.71</v>
      </c>
      <c r="N269" s="5">
        <f t="shared" si="69"/>
        <v>136.20057635707715</v>
      </c>
      <c r="O269" s="6">
        <f t="shared" si="70"/>
        <v>-644.92000000000007</v>
      </c>
      <c r="P269" s="6">
        <f t="shared" si="71"/>
        <v>272.40115271415431</v>
      </c>
      <c r="Q269" s="6">
        <f t="shared" si="72"/>
        <v>-3.9033827321029176E-2</v>
      </c>
      <c r="R269" s="9">
        <f t="shared" si="73"/>
        <v>2.5796880556426749</v>
      </c>
      <c r="S269" s="9">
        <f t="shared" si="74"/>
        <v>702.71</v>
      </c>
      <c r="T269">
        <f t="shared" si="75"/>
        <v>644.92000000000007</v>
      </c>
      <c r="U269" s="9">
        <f t="shared" si="76"/>
        <v>2.3675377052341275</v>
      </c>
      <c r="V269" s="9">
        <f t="shared" si="77"/>
        <v>1.0647164929744051</v>
      </c>
      <c r="W269" s="9">
        <f t="shared" si="78"/>
        <v>145.01499999999987</v>
      </c>
      <c r="X269">
        <f t="shared" si="79"/>
        <v>2304.71</v>
      </c>
      <c r="Y269" s="9">
        <f t="shared" si="80"/>
        <v>16.921440875240794</v>
      </c>
      <c r="Z269" s="10">
        <f t="shared" si="81"/>
        <v>0.40490369225286149</v>
      </c>
      <c r="AA269">
        <f t="shared" si="82"/>
        <v>57.789999999999964</v>
      </c>
    </row>
    <row r="270" spans="1:27">
      <c r="A270" s="1">
        <f t="shared" si="65"/>
        <v>15005002</v>
      </c>
      <c r="B270" s="1">
        <v>2</v>
      </c>
      <c r="C270" s="1">
        <v>5</v>
      </c>
      <c r="D270" s="2">
        <v>15</v>
      </c>
      <c r="E270" s="5">
        <v>4498.87</v>
      </c>
      <c r="F270" s="5">
        <v>4666.42</v>
      </c>
      <c r="G270" s="5">
        <v>240.5</v>
      </c>
      <c r="H270" s="5">
        <v>4448.37</v>
      </c>
      <c r="I270" s="5">
        <v>3733.52</v>
      </c>
      <c r="J270" s="5">
        <v>227</v>
      </c>
      <c r="K270" s="6">
        <f t="shared" si="66"/>
        <v>4473.62</v>
      </c>
      <c r="L270" s="6">
        <f t="shared" si="67"/>
        <v>50.5</v>
      </c>
      <c r="M270" s="6">
        <f t="shared" si="68"/>
        <v>4199.97</v>
      </c>
      <c r="N270" s="5">
        <f t="shared" si="69"/>
        <v>165.35511029296919</v>
      </c>
      <c r="O270" s="6">
        <f t="shared" si="70"/>
        <v>932.90000000000009</v>
      </c>
      <c r="P270" s="6">
        <f t="shared" si="71"/>
        <v>330.71022058593837</v>
      </c>
      <c r="Q270" s="6">
        <f t="shared" si="72"/>
        <v>5.7705890823974745E-2</v>
      </c>
      <c r="R270" s="9">
        <f t="shared" si="73"/>
        <v>2.668196944251076</v>
      </c>
      <c r="S270" s="9">
        <f t="shared" si="74"/>
        <v>882.40000000000009</v>
      </c>
      <c r="T270">
        <f t="shared" si="75"/>
        <v>932.90000000000009</v>
      </c>
      <c r="U270" s="9">
        <f t="shared" si="76"/>
        <v>2.8208986052717915</v>
      </c>
      <c r="V270" s="9">
        <f t="shared" si="77"/>
        <v>1.6549231500324251</v>
      </c>
      <c r="W270" s="9">
        <f t="shared" si="78"/>
        <v>273.64999999999964</v>
      </c>
      <c r="X270">
        <f t="shared" si="79"/>
        <v>4199.97</v>
      </c>
      <c r="Y270" s="9">
        <f t="shared" si="80"/>
        <v>25.399698821274232</v>
      </c>
      <c r="Z270" s="10">
        <f t="shared" si="81"/>
        <v>0.40583124571673873</v>
      </c>
      <c r="AA270">
        <f t="shared" si="82"/>
        <v>50.5</v>
      </c>
    </row>
    <row r="271" spans="1:27">
      <c r="A271" s="1">
        <f t="shared" si="65"/>
        <v>17003001</v>
      </c>
      <c r="B271" s="1">
        <v>1</v>
      </c>
      <c r="C271" s="1">
        <v>3</v>
      </c>
      <c r="D271" s="2">
        <v>17</v>
      </c>
      <c r="E271" s="5">
        <v>7.12</v>
      </c>
      <c r="F271" s="5">
        <v>27.89</v>
      </c>
      <c r="G271" s="5">
        <v>144.99</v>
      </c>
      <c r="H271" s="5">
        <v>7.64</v>
      </c>
      <c r="I271" s="5">
        <v>-34.75</v>
      </c>
      <c r="J271" s="5">
        <v>149.19</v>
      </c>
      <c r="K271" s="6">
        <f t="shared" si="66"/>
        <v>7.38</v>
      </c>
      <c r="L271" s="6">
        <f t="shared" si="67"/>
        <v>-0.51999999999999957</v>
      </c>
      <c r="M271" s="6">
        <f t="shared" si="68"/>
        <v>-3.4299999999999997</v>
      </c>
      <c r="N271" s="5">
        <f t="shared" si="69"/>
        <v>104.01893601647731</v>
      </c>
      <c r="O271" s="6">
        <f t="shared" si="70"/>
        <v>62.64</v>
      </c>
      <c r="P271" s="6">
        <f t="shared" si="71"/>
        <v>208.03787203295462</v>
      </c>
      <c r="Q271" s="6">
        <f t="shared" si="72"/>
        <v>-2.8548127542363484E-2</v>
      </c>
      <c r="R271" s="9">
        <f t="shared" si="73"/>
        <v>0.30359856781266742</v>
      </c>
      <c r="S271" s="9">
        <f t="shared" si="74"/>
        <v>63.16</v>
      </c>
      <c r="T271">
        <f t="shared" si="75"/>
        <v>62.64</v>
      </c>
      <c r="U271" s="9">
        <f t="shared" si="76"/>
        <v>0.30109902292250612</v>
      </c>
      <c r="V271" s="9">
        <f t="shared" si="77"/>
        <v>0.10392338562555208</v>
      </c>
      <c r="W271" s="9">
        <f t="shared" si="78"/>
        <v>10.809999999999999</v>
      </c>
      <c r="X271">
        <f t="shared" si="79"/>
        <v>3.4299999999999997</v>
      </c>
      <c r="Y271" s="9">
        <f t="shared" si="80"/>
        <v>3.2974765281743167E-2</v>
      </c>
      <c r="Z271" s="10">
        <f t="shared" si="81"/>
        <v>0.4059100885664213</v>
      </c>
      <c r="AA271">
        <f t="shared" si="82"/>
        <v>0.51999999999999957</v>
      </c>
    </row>
    <row r="272" spans="1:27">
      <c r="A272" s="1">
        <f t="shared" si="65"/>
        <v>16004002</v>
      </c>
      <c r="B272" s="1">
        <v>2</v>
      </c>
      <c r="C272" s="1">
        <v>4</v>
      </c>
      <c r="D272" s="2">
        <v>16</v>
      </c>
      <c r="E272" s="5">
        <v>4303.0600000000004</v>
      </c>
      <c r="F272" s="5">
        <v>4671.3999999999996</v>
      </c>
      <c r="G272" s="5">
        <v>233.53</v>
      </c>
      <c r="H272" s="5">
        <v>4211.96</v>
      </c>
      <c r="I272" s="5">
        <v>4090.9</v>
      </c>
      <c r="J272" s="5">
        <v>231.43</v>
      </c>
      <c r="K272" s="6">
        <f t="shared" si="66"/>
        <v>4257.51</v>
      </c>
      <c r="L272" s="6">
        <f t="shared" si="67"/>
        <v>91.100000000000364</v>
      </c>
      <c r="M272" s="6">
        <f t="shared" si="68"/>
        <v>4381.1499999999996</v>
      </c>
      <c r="N272" s="5">
        <f t="shared" si="69"/>
        <v>164.38986115329618</v>
      </c>
      <c r="O272" s="6">
        <f t="shared" si="70"/>
        <v>580.49999999999955</v>
      </c>
      <c r="P272" s="6">
        <f t="shared" si="71"/>
        <v>328.77972230659236</v>
      </c>
      <c r="Q272" s="6">
        <f t="shared" si="72"/>
        <v>9.0328508392945022E-3</v>
      </c>
      <c r="R272" s="9">
        <f t="shared" si="73"/>
        <v>1.4885346230191954</v>
      </c>
      <c r="S272" s="9">
        <f t="shared" si="74"/>
        <v>489.39999999999918</v>
      </c>
      <c r="T272">
        <f t="shared" si="75"/>
        <v>580.49999999999955</v>
      </c>
      <c r="U272" s="9">
        <f t="shared" si="76"/>
        <v>1.7656198378885239</v>
      </c>
      <c r="V272" s="9">
        <f t="shared" si="77"/>
        <v>0.75211451078909997</v>
      </c>
      <c r="W272" s="9">
        <f t="shared" si="78"/>
        <v>123.63999999999942</v>
      </c>
      <c r="X272">
        <f t="shared" si="79"/>
        <v>4381.1499999999996</v>
      </c>
      <c r="Y272" s="9">
        <f t="shared" si="80"/>
        <v>26.650974514264643</v>
      </c>
      <c r="Z272" s="10">
        <f t="shared" si="81"/>
        <v>0.40658578430633796</v>
      </c>
      <c r="AA272">
        <f t="shared" si="82"/>
        <v>91.100000000000364</v>
      </c>
    </row>
    <row r="273" spans="1:27">
      <c r="A273" s="1">
        <f t="shared" si="65"/>
        <v>14006002</v>
      </c>
      <c r="B273" s="1">
        <v>2</v>
      </c>
      <c r="C273" s="1">
        <v>6</v>
      </c>
      <c r="D273" s="2">
        <v>14</v>
      </c>
      <c r="E273" s="5">
        <v>1266.48</v>
      </c>
      <c r="F273" s="5">
        <v>1336.66</v>
      </c>
      <c r="G273" s="5">
        <v>184.5</v>
      </c>
      <c r="H273" s="5">
        <v>1244.1400000000001</v>
      </c>
      <c r="I273" s="5">
        <v>1202.96</v>
      </c>
      <c r="J273" s="5">
        <v>176.53</v>
      </c>
      <c r="K273" s="6">
        <f t="shared" si="66"/>
        <v>1255.31</v>
      </c>
      <c r="L273" s="6">
        <f t="shared" si="67"/>
        <v>22.339999999999918</v>
      </c>
      <c r="M273" s="6">
        <f t="shared" si="68"/>
        <v>1269.81</v>
      </c>
      <c r="N273" s="5">
        <f t="shared" si="69"/>
        <v>127.67447953682834</v>
      </c>
      <c r="O273" s="6">
        <f t="shared" si="70"/>
        <v>133.70000000000005</v>
      </c>
      <c r="P273" s="6">
        <f t="shared" si="71"/>
        <v>255.34895907365669</v>
      </c>
      <c r="Q273" s="6">
        <f t="shared" si="72"/>
        <v>4.4129949367170275E-2</v>
      </c>
      <c r="R273" s="9">
        <f t="shared" si="73"/>
        <v>0.43610908148592759</v>
      </c>
      <c r="S273" s="9">
        <f t="shared" si="74"/>
        <v>111.36000000000013</v>
      </c>
      <c r="T273">
        <f t="shared" si="75"/>
        <v>133.70000000000005</v>
      </c>
      <c r="U273" s="9">
        <f t="shared" si="76"/>
        <v>0.52359720002396259</v>
      </c>
      <c r="V273" s="9">
        <f t="shared" si="77"/>
        <v>0.11357007330362684</v>
      </c>
      <c r="W273" s="9">
        <f t="shared" si="78"/>
        <v>14.5</v>
      </c>
      <c r="X273">
        <f t="shared" si="79"/>
        <v>1269.81</v>
      </c>
      <c r="Y273" s="9">
        <f t="shared" si="80"/>
        <v>9.9456837780467851</v>
      </c>
      <c r="Z273" s="10">
        <f t="shared" si="81"/>
        <v>0.41047777040906852</v>
      </c>
      <c r="AA273">
        <f t="shared" si="82"/>
        <v>22.339999999999918</v>
      </c>
    </row>
    <row r="274" spans="1:27">
      <c r="A274" s="1">
        <f t="shared" si="65"/>
        <v>18001001</v>
      </c>
      <c r="B274" s="1">
        <v>1</v>
      </c>
      <c r="C274" s="1">
        <v>1</v>
      </c>
      <c r="D274" s="2">
        <v>18</v>
      </c>
      <c r="E274" s="5">
        <v>1933.85</v>
      </c>
      <c r="F274" s="5">
        <v>2038.03</v>
      </c>
      <c r="G274" s="5">
        <v>189.81</v>
      </c>
      <c r="H274" s="5">
        <v>1900.99</v>
      </c>
      <c r="I274" s="5">
        <v>1905.88</v>
      </c>
      <c r="J274" s="5">
        <v>189.7</v>
      </c>
      <c r="K274" s="6">
        <f t="shared" si="66"/>
        <v>1917.42</v>
      </c>
      <c r="L274" s="6">
        <f t="shared" si="67"/>
        <v>32.8599999999999</v>
      </c>
      <c r="M274" s="6">
        <f t="shared" si="68"/>
        <v>1971.9549999999999</v>
      </c>
      <c r="N274" s="5">
        <f t="shared" si="69"/>
        <v>134.17705290026308</v>
      </c>
      <c r="O274" s="6">
        <f t="shared" si="70"/>
        <v>132.14999999999986</v>
      </c>
      <c r="P274" s="6">
        <f t="shared" si="71"/>
        <v>268.35410580052616</v>
      </c>
      <c r="Q274" s="6">
        <f t="shared" si="72"/>
        <v>5.7969482099940579E-4</v>
      </c>
      <c r="R274" s="9">
        <f t="shared" si="73"/>
        <v>0.36999620223364321</v>
      </c>
      <c r="S274" s="9">
        <f t="shared" si="74"/>
        <v>99.289999999999964</v>
      </c>
      <c r="T274">
        <f t="shared" si="75"/>
        <v>132.14999999999986</v>
      </c>
      <c r="U274" s="9">
        <f t="shared" si="76"/>
        <v>0.49244635033916728</v>
      </c>
      <c r="V274" s="9">
        <f t="shared" si="77"/>
        <v>0.40644058593638205</v>
      </c>
      <c r="W274" s="9">
        <f t="shared" si="78"/>
        <v>54.534999999999854</v>
      </c>
      <c r="X274">
        <f t="shared" si="79"/>
        <v>1971.9549999999999</v>
      </c>
      <c r="Y274" s="9">
        <f t="shared" si="80"/>
        <v>14.69666353058</v>
      </c>
      <c r="Z274" s="10">
        <f t="shared" si="81"/>
        <v>0.41123229445168819</v>
      </c>
      <c r="AA274">
        <f t="shared" si="82"/>
        <v>32.8599999999999</v>
      </c>
    </row>
    <row r="275" spans="1:27">
      <c r="A275" s="1">
        <f t="shared" si="65"/>
        <v>17003002</v>
      </c>
      <c r="B275" s="1">
        <v>2</v>
      </c>
      <c r="C275" s="1">
        <v>3</v>
      </c>
      <c r="D275" s="2">
        <v>17</v>
      </c>
      <c r="E275" s="5">
        <v>4967.4399999999996</v>
      </c>
      <c r="F275" s="5">
        <v>4411.09</v>
      </c>
      <c r="G275" s="5">
        <v>226.67</v>
      </c>
      <c r="H275" s="5">
        <v>4941.24</v>
      </c>
      <c r="I275" s="5">
        <v>4467.87</v>
      </c>
      <c r="J275" s="5">
        <v>232.2</v>
      </c>
      <c r="K275" s="6">
        <f t="shared" si="66"/>
        <v>4954.34</v>
      </c>
      <c r="L275" s="6">
        <f t="shared" si="67"/>
        <v>26.199999999999818</v>
      </c>
      <c r="M275" s="6">
        <f t="shared" si="68"/>
        <v>4439.4799999999996</v>
      </c>
      <c r="N275" s="5">
        <f t="shared" si="69"/>
        <v>162.24682500745584</v>
      </c>
      <c r="O275" s="6">
        <f t="shared" si="70"/>
        <v>-56.779999999999745</v>
      </c>
      <c r="P275" s="6">
        <f t="shared" si="71"/>
        <v>324.49365001491168</v>
      </c>
      <c r="Q275" s="6">
        <f t="shared" si="72"/>
        <v>-2.4099186992998796E-2</v>
      </c>
      <c r="R275" s="9">
        <f t="shared" si="73"/>
        <v>0.25572149099431168</v>
      </c>
      <c r="S275" s="9">
        <f t="shared" si="74"/>
        <v>82.979999999999563</v>
      </c>
      <c r="T275">
        <f t="shared" si="75"/>
        <v>56.779999999999745</v>
      </c>
      <c r="U275" s="9">
        <f t="shared" si="76"/>
        <v>0.17498031162517508</v>
      </c>
      <c r="V275" s="9">
        <f t="shared" si="77"/>
        <v>3.1733132526712979</v>
      </c>
      <c r="W275" s="9">
        <f t="shared" si="78"/>
        <v>514.86000000000058</v>
      </c>
      <c r="X275">
        <f t="shared" si="79"/>
        <v>4439.4799999999996</v>
      </c>
      <c r="Y275" s="9">
        <f t="shared" si="80"/>
        <v>27.362507708831831</v>
      </c>
      <c r="Z275" s="10">
        <f t="shared" si="81"/>
        <v>0.41271176382555413</v>
      </c>
      <c r="AA275">
        <f t="shared" si="82"/>
        <v>26.199999999999818</v>
      </c>
    </row>
    <row r="276" spans="1:27">
      <c r="A276" s="1">
        <f t="shared" si="65"/>
        <v>13007001</v>
      </c>
      <c r="B276" s="1">
        <v>1</v>
      </c>
      <c r="C276" s="1">
        <v>7</v>
      </c>
      <c r="D276" s="2">
        <v>13</v>
      </c>
      <c r="E276" s="5">
        <v>1785.41</v>
      </c>
      <c r="F276" s="5">
        <v>1933</v>
      </c>
      <c r="G276" s="5">
        <v>189.26</v>
      </c>
      <c r="H276" s="5">
        <v>1801.76</v>
      </c>
      <c r="I276" s="5">
        <v>1558.24</v>
      </c>
      <c r="J276" s="5">
        <v>192.36</v>
      </c>
      <c r="K276" s="6">
        <f t="shared" si="66"/>
        <v>1793.585</v>
      </c>
      <c r="L276" s="6">
        <f t="shared" si="67"/>
        <v>-16.349999999999909</v>
      </c>
      <c r="M276" s="6">
        <f t="shared" si="68"/>
        <v>1745.62</v>
      </c>
      <c r="N276" s="5">
        <f t="shared" si="69"/>
        <v>134.92749645643025</v>
      </c>
      <c r="O276" s="6">
        <f t="shared" si="70"/>
        <v>374.76</v>
      </c>
      <c r="P276" s="6">
        <f t="shared" si="71"/>
        <v>269.8549929128605</v>
      </c>
      <c r="Q276" s="6">
        <f t="shared" si="72"/>
        <v>-1.6245455964062485E-2</v>
      </c>
      <c r="R276" s="9">
        <f t="shared" si="73"/>
        <v>1.4493339396032376</v>
      </c>
      <c r="S276" s="9">
        <f t="shared" si="74"/>
        <v>391.1099999999999</v>
      </c>
      <c r="T276">
        <f t="shared" si="75"/>
        <v>374.76</v>
      </c>
      <c r="U276" s="9">
        <f t="shared" si="76"/>
        <v>1.3887458444062015</v>
      </c>
      <c r="V276" s="9">
        <f t="shared" si="77"/>
        <v>0.3554872154282403</v>
      </c>
      <c r="W276" s="9">
        <f t="shared" si="78"/>
        <v>47.965000000000146</v>
      </c>
      <c r="X276">
        <f t="shared" si="79"/>
        <v>1745.62</v>
      </c>
      <c r="Y276" s="9">
        <f t="shared" si="80"/>
        <v>12.93746675692365</v>
      </c>
      <c r="Z276" s="10">
        <f t="shared" si="81"/>
        <v>0.41367015845961141</v>
      </c>
      <c r="AA276">
        <f t="shared" si="82"/>
        <v>16.349999999999909</v>
      </c>
    </row>
    <row r="277" spans="1:27">
      <c r="A277" s="1">
        <f t="shared" si="65"/>
        <v>1010001</v>
      </c>
      <c r="B277" s="1">
        <v>1</v>
      </c>
      <c r="C277" s="1">
        <v>10</v>
      </c>
      <c r="D277" s="2">
        <v>1</v>
      </c>
      <c r="E277" s="5">
        <v>926.52</v>
      </c>
      <c r="F277" s="5">
        <v>1132.9000000000001</v>
      </c>
      <c r="G277" s="5">
        <v>161.59</v>
      </c>
      <c r="H277" s="5">
        <v>870.09</v>
      </c>
      <c r="I277" s="5">
        <v>867.72</v>
      </c>
      <c r="J277" s="5">
        <v>164.36</v>
      </c>
      <c r="K277" s="6">
        <f t="shared" si="66"/>
        <v>898.30500000000006</v>
      </c>
      <c r="L277" s="6">
        <f t="shared" si="67"/>
        <v>56.42999999999995</v>
      </c>
      <c r="M277" s="6">
        <f t="shared" si="68"/>
        <v>1000.3100000000001</v>
      </c>
      <c r="N277" s="5">
        <f t="shared" si="69"/>
        <v>115.2448889322212</v>
      </c>
      <c r="O277" s="6">
        <f t="shared" si="70"/>
        <v>265.18000000000006</v>
      </c>
      <c r="P277" s="6">
        <f t="shared" si="71"/>
        <v>230.4897778644424</v>
      </c>
      <c r="Q277" s="6">
        <f t="shared" si="72"/>
        <v>-1.6995244454721125E-2</v>
      </c>
      <c r="R277" s="9">
        <f t="shared" si="73"/>
        <v>0.90568007802398909</v>
      </c>
      <c r="S277" s="9">
        <f t="shared" si="74"/>
        <v>208.75000000000011</v>
      </c>
      <c r="T277">
        <f t="shared" si="75"/>
        <v>265.18000000000006</v>
      </c>
      <c r="U277" s="9">
        <f t="shared" si="76"/>
        <v>1.1505065537264736</v>
      </c>
      <c r="V277" s="9">
        <f t="shared" si="77"/>
        <v>0.88511517469544387</v>
      </c>
      <c r="W277" s="9">
        <f t="shared" si="78"/>
        <v>102.005</v>
      </c>
      <c r="X277">
        <f t="shared" si="79"/>
        <v>1000.3100000000001</v>
      </c>
      <c r="Y277" s="9">
        <f t="shared" si="80"/>
        <v>8.6798643242939022</v>
      </c>
      <c r="Z277" s="10">
        <f t="shared" si="81"/>
        <v>0.41420647025366464</v>
      </c>
      <c r="AA277">
        <f t="shared" si="82"/>
        <v>56.42999999999995</v>
      </c>
    </row>
    <row r="278" spans="1:27">
      <c r="A278" s="1">
        <f t="shared" si="65"/>
        <v>8009001</v>
      </c>
      <c r="B278" s="1">
        <v>1</v>
      </c>
      <c r="C278" s="1">
        <v>9</v>
      </c>
      <c r="D278" s="2">
        <v>8</v>
      </c>
      <c r="E278" s="5">
        <v>2858.7</v>
      </c>
      <c r="F278" s="5">
        <v>2723.13</v>
      </c>
      <c r="G278" s="5">
        <v>208.85</v>
      </c>
      <c r="H278" s="5">
        <v>2869.12</v>
      </c>
      <c r="I278" s="5">
        <v>2803.15</v>
      </c>
      <c r="J278" s="5">
        <v>206.86</v>
      </c>
      <c r="K278" s="6">
        <f t="shared" si="66"/>
        <v>2863.91</v>
      </c>
      <c r="L278" s="6">
        <f t="shared" si="67"/>
        <v>-10.420000000000073</v>
      </c>
      <c r="M278" s="6">
        <f t="shared" si="68"/>
        <v>2763.1400000000003</v>
      </c>
      <c r="N278" s="5">
        <f t="shared" si="69"/>
        <v>146.97736398847272</v>
      </c>
      <c r="O278" s="6">
        <f t="shared" si="70"/>
        <v>-80.019999999999982</v>
      </c>
      <c r="P278" s="6">
        <f t="shared" si="71"/>
        <v>293.95472797694543</v>
      </c>
      <c r="Q278" s="6">
        <f t="shared" si="72"/>
        <v>9.5737624768871821E-3</v>
      </c>
      <c r="R278" s="9">
        <f t="shared" si="73"/>
        <v>0.23677115343236993</v>
      </c>
      <c r="S278" s="9">
        <f t="shared" si="74"/>
        <v>69.599999999999909</v>
      </c>
      <c r="T278">
        <f t="shared" si="75"/>
        <v>80.019999999999982</v>
      </c>
      <c r="U278" s="9">
        <f t="shared" si="76"/>
        <v>0.27221878875945776</v>
      </c>
      <c r="V278" s="9">
        <f t="shared" si="77"/>
        <v>0.68561577963735165</v>
      </c>
      <c r="W278" s="9">
        <f t="shared" si="78"/>
        <v>100.76999999999953</v>
      </c>
      <c r="X278">
        <f t="shared" si="79"/>
        <v>2763.1400000000003</v>
      </c>
      <c r="Y278" s="9">
        <f t="shared" si="80"/>
        <v>18.799765657905734</v>
      </c>
      <c r="Z278" s="10">
        <f t="shared" si="81"/>
        <v>0.41426078742743683</v>
      </c>
      <c r="AA278">
        <f t="shared" si="82"/>
        <v>10.420000000000073</v>
      </c>
    </row>
    <row r="279" spans="1:27">
      <c r="A279" s="1">
        <f t="shared" si="65"/>
        <v>11008001</v>
      </c>
      <c r="B279" s="1">
        <v>1</v>
      </c>
      <c r="C279" s="1">
        <v>8</v>
      </c>
      <c r="D279" s="2">
        <v>11</v>
      </c>
      <c r="E279" s="5">
        <v>1620.11</v>
      </c>
      <c r="F279" s="5">
        <v>1456.31</v>
      </c>
      <c r="G279" s="5">
        <v>191.92</v>
      </c>
      <c r="H279" s="5">
        <v>1612.3</v>
      </c>
      <c r="I279" s="5">
        <v>2062.9299999999998</v>
      </c>
      <c r="J279" s="5">
        <v>185.83</v>
      </c>
      <c r="K279" s="6">
        <f t="shared" si="66"/>
        <v>1616.2049999999999</v>
      </c>
      <c r="L279" s="6">
        <f t="shared" si="67"/>
        <v>7.8099999999999454</v>
      </c>
      <c r="M279" s="6">
        <f t="shared" si="68"/>
        <v>1759.62</v>
      </c>
      <c r="N279" s="5">
        <f t="shared" si="69"/>
        <v>133.57214838805282</v>
      </c>
      <c r="O279" s="6">
        <f t="shared" si="70"/>
        <v>-606.61999999999989</v>
      </c>
      <c r="P279" s="6">
        <f t="shared" si="71"/>
        <v>267.14429677610565</v>
      </c>
      <c r="Q279" s="6">
        <f t="shared" si="72"/>
        <v>3.2235169025751235E-2</v>
      </c>
      <c r="R279" s="9">
        <f t="shared" si="73"/>
        <v>2.2999929529281893</v>
      </c>
      <c r="S279" s="9">
        <f t="shared" si="74"/>
        <v>614.42999999999984</v>
      </c>
      <c r="T279">
        <f t="shared" si="75"/>
        <v>606.61999999999989</v>
      </c>
      <c r="U279" s="9">
        <f t="shared" si="76"/>
        <v>2.2707578163587363</v>
      </c>
      <c r="V279" s="9">
        <f t="shared" si="77"/>
        <v>1.0736894010520199</v>
      </c>
      <c r="W279" s="9">
        <f t="shared" si="78"/>
        <v>143.41499999999996</v>
      </c>
      <c r="X279">
        <f t="shared" si="79"/>
        <v>1759.62</v>
      </c>
      <c r="Y279" s="9">
        <f t="shared" si="80"/>
        <v>13.173554676143748</v>
      </c>
      <c r="Z279" s="10">
        <f t="shared" si="81"/>
        <v>0.41469868579487923</v>
      </c>
      <c r="AA279">
        <f t="shared" si="82"/>
        <v>7.8099999999999454</v>
      </c>
    </row>
    <row r="280" spans="1:27">
      <c r="A280" s="1">
        <f t="shared" si="65"/>
        <v>2010001</v>
      </c>
      <c r="B280" s="1">
        <v>1</v>
      </c>
      <c r="C280" s="1">
        <v>10</v>
      </c>
      <c r="D280" s="2">
        <v>2</v>
      </c>
      <c r="E280" s="5">
        <v>301.62</v>
      </c>
      <c r="F280" s="5">
        <v>550.29</v>
      </c>
      <c r="G280" s="5">
        <v>158.93</v>
      </c>
      <c r="H280" s="5">
        <v>281.44</v>
      </c>
      <c r="I280" s="5">
        <v>334.91</v>
      </c>
      <c r="J280" s="5">
        <v>151.63</v>
      </c>
      <c r="K280" s="6">
        <f t="shared" si="66"/>
        <v>291.52999999999997</v>
      </c>
      <c r="L280" s="6">
        <f t="shared" si="67"/>
        <v>20.180000000000007</v>
      </c>
      <c r="M280" s="6">
        <f t="shared" si="68"/>
        <v>442.6</v>
      </c>
      <c r="N280" s="5">
        <f t="shared" si="69"/>
        <v>109.82987048157709</v>
      </c>
      <c r="O280" s="6">
        <f t="shared" si="70"/>
        <v>215.37999999999994</v>
      </c>
      <c r="P280" s="6">
        <f t="shared" si="71"/>
        <v>219.65974096315418</v>
      </c>
      <c r="Q280" s="6">
        <f t="shared" si="72"/>
        <v>4.6985888519585413E-2</v>
      </c>
      <c r="R280" s="9">
        <f t="shared" si="73"/>
        <v>0.88864713735933465</v>
      </c>
      <c r="S280" s="9">
        <f t="shared" si="74"/>
        <v>195.19999999999993</v>
      </c>
      <c r="T280">
        <f t="shared" si="75"/>
        <v>215.37999999999994</v>
      </c>
      <c r="U280" s="9">
        <f t="shared" si="76"/>
        <v>0.9805164981785528</v>
      </c>
      <c r="V280" s="9">
        <f t="shared" si="77"/>
        <v>1.3754910147630612</v>
      </c>
      <c r="W280" s="9">
        <f t="shared" si="78"/>
        <v>151.07000000000005</v>
      </c>
      <c r="X280">
        <f t="shared" si="79"/>
        <v>442.6</v>
      </c>
      <c r="Y280" s="9">
        <f t="shared" si="80"/>
        <v>4.0298690880660004</v>
      </c>
      <c r="Z280" s="10">
        <f t="shared" si="81"/>
        <v>0.41605288125429435</v>
      </c>
      <c r="AA280">
        <f t="shared" si="82"/>
        <v>20.180000000000007</v>
      </c>
    </row>
    <row r="281" spans="1:27">
      <c r="A281" s="1">
        <f t="shared" si="65"/>
        <v>18002001</v>
      </c>
      <c r="B281" s="1">
        <v>1</v>
      </c>
      <c r="C281" s="1">
        <v>2</v>
      </c>
      <c r="D281" s="2">
        <v>18</v>
      </c>
      <c r="E281" s="5">
        <v>1228.83</v>
      </c>
      <c r="F281" s="5">
        <v>989.13</v>
      </c>
      <c r="G281" s="5">
        <v>172.1</v>
      </c>
      <c r="H281" s="5">
        <v>1221.99</v>
      </c>
      <c r="I281" s="5">
        <v>1566.65</v>
      </c>
      <c r="J281" s="5">
        <v>174.54</v>
      </c>
      <c r="K281" s="6">
        <f t="shared" si="66"/>
        <v>1225.4099999999999</v>
      </c>
      <c r="L281" s="6">
        <f t="shared" si="67"/>
        <v>6.8399999999999181</v>
      </c>
      <c r="M281" s="6">
        <f t="shared" si="68"/>
        <v>1277.8900000000001</v>
      </c>
      <c r="N281" s="5">
        <f t="shared" si="69"/>
        <v>122.55878344696474</v>
      </c>
      <c r="O281" s="6">
        <f t="shared" si="70"/>
        <v>-577.5200000000001</v>
      </c>
      <c r="P281" s="6">
        <f t="shared" si="71"/>
        <v>245.11756689392948</v>
      </c>
      <c r="Q281" s="6">
        <f t="shared" si="72"/>
        <v>-1.4077308504128238E-2</v>
      </c>
      <c r="R281" s="9">
        <f t="shared" si="73"/>
        <v>2.3839988598323187</v>
      </c>
      <c r="S281" s="9">
        <f t="shared" si="74"/>
        <v>584.36</v>
      </c>
      <c r="T281">
        <f t="shared" si="75"/>
        <v>577.5200000000001</v>
      </c>
      <c r="U281" s="9">
        <f t="shared" si="76"/>
        <v>2.3560938831034997</v>
      </c>
      <c r="V281" s="9">
        <f t="shared" si="77"/>
        <v>0.42820268383873183</v>
      </c>
      <c r="W281" s="9">
        <f t="shared" si="78"/>
        <v>52.480000000000246</v>
      </c>
      <c r="X281">
        <f t="shared" si="79"/>
        <v>1277.8900000000001</v>
      </c>
      <c r="Y281" s="9">
        <f t="shared" si="80"/>
        <v>10.426751670172914</v>
      </c>
      <c r="Z281" s="10">
        <f t="shared" si="81"/>
        <v>0.41735835920704883</v>
      </c>
      <c r="AA281">
        <f t="shared" si="82"/>
        <v>6.8399999999999181</v>
      </c>
    </row>
    <row r="282" spans="1:27">
      <c r="A282" s="1">
        <f t="shared" si="65"/>
        <v>18001002</v>
      </c>
      <c r="B282" s="1">
        <v>2</v>
      </c>
      <c r="C282" s="1">
        <v>1</v>
      </c>
      <c r="D282" s="2">
        <v>18</v>
      </c>
      <c r="E282" s="5">
        <v>2068.21</v>
      </c>
      <c r="F282" s="5">
        <v>2135.1</v>
      </c>
      <c r="G282" s="5">
        <v>191.58</v>
      </c>
      <c r="H282" s="5">
        <v>2092.46</v>
      </c>
      <c r="I282" s="5">
        <v>2266.58</v>
      </c>
      <c r="J282" s="5">
        <v>191.03</v>
      </c>
      <c r="K282" s="6">
        <f t="shared" si="66"/>
        <v>2080.335</v>
      </c>
      <c r="L282" s="6">
        <f t="shared" si="67"/>
        <v>-24.25</v>
      </c>
      <c r="M282" s="6">
        <f t="shared" si="68"/>
        <v>2200.84</v>
      </c>
      <c r="N282" s="5">
        <f t="shared" si="69"/>
        <v>135.27320253841853</v>
      </c>
      <c r="O282" s="6">
        <f t="shared" si="70"/>
        <v>-131.48000000000002</v>
      </c>
      <c r="P282" s="6">
        <f t="shared" si="71"/>
        <v>270.54640507683706</v>
      </c>
      <c r="Q282" s="6">
        <f t="shared" si="72"/>
        <v>2.8749842580522091E-3</v>
      </c>
      <c r="R282" s="9">
        <f t="shared" si="73"/>
        <v>0.39634605371875464</v>
      </c>
      <c r="S282" s="9">
        <f t="shared" si="74"/>
        <v>107.23000000000002</v>
      </c>
      <c r="T282">
        <f t="shared" si="75"/>
        <v>131.48000000000002</v>
      </c>
      <c r="U282" s="9">
        <f t="shared" si="76"/>
        <v>0.48597947536083053</v>
      </c>
      <c r="V282" s="9">
        <f t="shared" si="77"/>
        <v>0.89082684329718487</v>
      </c>
      <c r="W282" s="9">
        <f t="shared" si="78"/>
        <v>120.50500000000011</v>
      </c>
      <c r="X282">
        <f t="shared" si="79"/>
        <v>2200.84</v>
      </c>
      <c r="Y282" s="9">
        <f t="shared" si="80"/>
        <v>16.269593376226503</v>
      </c>
      <c r="Z282" s="10">
        <f t="shared" si="81"/>
        <v>0.41794736510713881</v>
      </c>
      <c r="AA282">
        <f t="shared" si="82"/>
        <v>24.25</v>
      </c>
    </row>
    <row r="283" spans="1:27">
      <c r="A283" s="1">
        <f t="shared" si="65"/>
        <v>16005001</v>
      </c>
      <c r="B283" s="1">
        <v>1</v>
      </c>
      <c r="C283" s="1">
        <v>5</v>
      </c>
      <c r="D283" s="2">
        <v>16</v>
      </c>
      <c r="E283" s="5">
        <v>359.54</v>
      </c>
      <c r="F283" s="5">
        <v>371.77</v>
      </c>
      <c r="G283" s="5">
        <v>160.59</v>
      </c>
      <c r="H283" s="5">
        <v>367.03</v>
      </c>
      <c r="I283" s="5">
        <v>322.85000000000002</v>
      </c>
      <c r="J283" s="5">
        <v>167.35</v>
      </c>
      <c r="K283" s="6">
        <f t="shared" si="66"/>
        <v>363.28499999999997</v>
      </c>
      <c r="L283" s="6">
        <f t="shared" si="67"/>
        <v>-7.4899999999999523</v>
      </c>
      <c r="M283" s="6">
        <f t="shared" si="68"/>
        <v>347.31</v>
      </c>
      <c r="N283" s="5">
        <f t="shared" si="69"/>
        <v>115.96892967515049</v>
      </c>
      <c r="O283" s="6">
        <f t="shared" si="70"/>
        <v>48.919999999999959</v>
      </c>
      <c r="P283" s="6">
        <f t="shared" si="71"/>
        <v>231.93785935030098</v>
      </c>
      <c r="Q283" s="6">
        <f t="shared" si="72"/>
        <v>-4.1209543073741958E-2</v>
      </c>
      <c r="R283" s="9">
        <f t="shared" si="73"/>
        <v>0.24321169539985543</v>
      </c>
      <c r="S283" s="9">
        <f t="shared" si="74"/>
        <v>56.409999999999911</v>
      </c>
      <c r="T283">
        <f t="shared" si="75"/>
        <v>48.919999999999959</v>
      </c>
      <c r="U283" s="9">
        <f t="shared" si="76"/>
        <v>0.21091856300232115</v>
      </c>
      <c r="V283" s="9">
        <f t="shared" si="77"/>
        <v>0.13775241389869486</v>
      </c>
      <c r="W283" s="9">
        <f t="shared" si="78"/>
        <v>15.974999999999966</v>
      </c>
      <c r="X283">
        <f t="shared" si="79"/>
        <v>347.31</v>
      </c>
      <c r="Y283" s="9">
        <f t="shared" si="80"/>
        <v>2.994853888648251</v>
      </c>
      <c r="Z283" s="10">
        <f t="shared" si="81"/>
        <v>0.41829654552721324</v>
      </c>
      <c r="AA283">
        <f t="shared" si="82"/>
        <v>7.4899999999999523</v>
      </c>
    </row>
    <row r="284" spans="1:27">
      <c r="A284" s="1">
        <f t="shared" si="65"/>
        <v>3010001</v>
      </c>
      <c r="B284" s="1">
        <v>1</v>
      </c>
      <c r="C284" s="1">
        <v>10</v>
      </c>
      <c r="D284" s="2">
        <v>3</v>
      </c>
      <c r="E284" s="5">
        <v>318.42</v>
      </c>
      <c r="F284" s="5">
        <v>108.46</v>
      </c>
      <c r="G284" s="5">
        <v>156.5</v>
      </c>
      <c r="H284" s="5">
        <v>361.59</v>
      </c>
      <c r="I284" s="5">
        <v>755.16</v>
      </c>
      <c r="J284" s="5">
        <v>158.6</v>
      </c>
      <c r="K284" s="6">
        <f t="shared" si="66"/>
        <v>340.005</v>
      </c>
      <c r="L284" s="6">
        <f t="shared" si="67"/>
        <v>-43.169999999999959</v>
      </c>
      <c r="M284" s="6">
        <f t="shared" si="68"/>
        <v>431.81</v>
      </c>
      <c r="N284" s="5">
        <f t="shared" si="69"/>
        <v>111.40714743677805</v>
      </c>
      <c r="O284" s="6">
        <f t="shared" si="70"/>
        <v>-646.69999999999993</v>
      </c>
      <c r="P284" s="6">
        <f t="shared" si="71"/>
        <v>222.81429487355609</v>
      </c>
      <c r="Q284" s="6">
        <f t="shared" si="72"/>
        <v>-1.3328509870139112E-2</v>
      </c>
      <c r="R284" s="9">
        <f t="shared" si="73"/>
        <v>2.708668222308154</v>
      </c>
      <c r="S284" s="9">
        <f t="shared" si="74"/>
        <v>603.53</v>
      </c>
      <c r="T284">
        <f t="shared" si="75"/>
        <v>646.69999999999993</v>
      </c>
      <c r="U284" s="9">
        <f t="shared" si="76"/>
        <v>2.9024170121894239</v>
      </c>
      <c r="V284" s="9">
        <f t="shared" si="77"/>
        <v>0.82404946282372071</v>
      </c>
      <c r="W284" s="9">
        <f t="shared" si="78"/>
        <v>91.805000000000007</v>
      </c>
      <c r="X284">
        <f t="shared" si="79"/>
        <v>431.81</v>
      </c>
      <c r="Y284" s="9">
        <f t="shared" si="80"/>
        <v>3.87596316695072</v>
      </c>
      <c r="Z284" s="10">
        <f t="shared" si="81"/>
        <v>0.41911215682678538</v>
      </c>
      <c r="AA284">
        <f t="shared" si="82"/>
        <v>43.169999999999959</v>
      </c>
    </row>
    <row r="285" spans="1:27">
      <c r="A285" s="1">
        <f t="shared" si="65"/>
        <v>17004001</v>
      </c>
      <c r="B285" s="1">
        <v>1</v>
      </c>
      <c r="C285" s="1">
        <v>4</v>
      </c>
      <c r="D285" s="2">
        <v>17</v>
      </c>
      <c r="E285" s="5">
        <v>6331.35</v>
      </c>
      <c r="F285" s="5">
        <v>6507.89</v>
      </c>
      <c r="G285" s="5">
        <v>269.72000000000003</v>
      </c>
      <c r="H285" s="5">
        <v>6495.39</v>
      </c>
      <c r="I285" s="5">
        <v>6154.16</v>
      </c>
      <c r="J285" s="5">
        <v>256.77</v>
      </c>
      <c r="K285" s="6">
        <f t="shared" si="66"/>
        <v>6413.3700000000008</v>
      </c>
      <c r="L285" s="6">
        <f t="shared" si="67"/>
        <v>-164.03999999999996</v>
      </c>
      <c r="M285" s="6">
        <f t="shared" si="68"/>
        <v>6331.0249999999996</v>
      </c>
      <c r="N285" s="5">
        <f t="shared" si="69"/>
        <v>186.19862465926005</v>
      </c>
      <c r="O285" s="6">
        <f t="shared" si="70"/>
        <v>353.73000000000047</v>
      </c>
      <c r="P285" s="6">
        <f t="shared" si="71"/>
        <v>372.3972493185201</v>
      </c>
      <c r="Q285" s="6">
        <f t="shared" si="72"/>
        <v>4.9163972408702447E-2</v>
      </c>
      <c r="R285" s="9">
        <f t="shared" si="73"/>
        <v>1.3903700979196536</v>
      </c>
      <c r="S285" s="9">
        <f t="shared" si="74"/>
        <v>517.77000000000044</v>
      </c>
      <c r="T285">
        <f t="shared" si="75"/>
        <v>353.73000000000047</v>
      </c>
      <c r="U285" s="9">
        <f t="shared" si="76"/>
        <v>0.9498727518726835</v>
      </c>
      <c r="V285" s="9">
        <f t="shared" si="77"/>
        <v>0.44224279395559957</v>
      </c>
      <c r="W285" s="9">
        <f t="shared" si="78"/>
        <v>82.345000000001164</v>
      </c>
      <c r="X285">
        <f t="shared" si="79"/>
        <v>6331.0249999999996</v>
      </c>
      <c r="Y285" s="9">
        <f t="shared" si="80"/>
        <v>34.001459525201412</v>
      </c>
      <c r="Z285" s="10">
        <f t="shared" si="81"/>
        <v>0.42024635631971874</v>
      </c>
      <c r="AA285">
        <f t="shared" si="82"/>
        <v>164.03999999999996</v>
      </c>
    </row>
    <row r="286" spans="1:27">
      <c r="A286" s="1">
        <f t="shared" si="65"/>
        <v>15006001</v>
      </c>
      <c r="B286" s="1">
        <v>1</v>
      </c>
      <c r="C286" s="1">
        <v>6</v>
      </c>
      <c r="D286" s="2">
        <v>15</v>
      </c>
      <c r="E286" s="5">
        <v>7372.39</v>
      </c>
      <c r="F286" s="5">
        <v>7385.57</v>
      </c>
      <c r="G286" s="5">
        <v>288.43</v>
      </c>
      <c r="H286" s="5">
        <v>7448.49</v>
      </c>
      <c r="I286" s="5">
        <v>7621.43</v>
      </c>
      <c r="J286" s="5">
        <v>287.54000000000002</v>
      </c>
      <c r="K286" s="6">
        <f t="shared" si="66"/>
        <v>7410.4400000000005</v>
      </c>
      <c r="L286" s="6">
        <f t="shared" si="67"/>
        <v>-76.099999999999454</v>
      </c>
      <c r="M286" s="6">
        <f t="shared" si="68"/>
        <v>7503.5</v>
      </c>
      <c r="N286" s="5">
        <f t="shared" si="69"/>
        <v>203.63638949117126</v>
      </c>
      <c r="O286" s="6">
        <f t="shared" si="70"/>
        <v>-235.86000000000058</v>
      </c>
      <c r="P286" s="6">
        <f t="shared" si="71"/>
        <v>407.27277898234252</v>
      </c>
      <c r="Q286" s="6">
        <f t="shared" si="72"/>
        <v>3.0904313590967036E-3</v>
      </c>
      <c r="R286" s="9">
        <f t="shared" si="73"/>
        <v>0.39226780733835293</v>
      </c>
      <c r="S286" s="9">
        <f t="shared" si="74"/>
        <v>159.76000000000113</v>
      </c>
      <c r="T286">
        <f t="shared" si="75"/>
        <v>235.86000000000058</v>
      </c>
      <c r="U286" s="9">
        <f t="shared" si="76"/>
        <v>0.57912046218592572</v>
      </c>
      <c r="V286" s="9">
        <f t="shared" si="77"/>
        <v>0.45699101340644299</v>
      </c>
      <c r="W286" s="9">
        <f t="shared" si="78"/>
        <v>93.059999999999491</v>
      </c>
      <c r="X286">
        <f t="shared" si="79"/>
        <v>7503.5</v>
      </c>
      <c r="Y286" s="9">
        <f t="shared" si="80"/>
        <v>36.847539964488114</v>
      </c>
      <c r="Z286" s="10">
        <f t="shared" si="81"/>
        <v>0.42159577796747444</v>
      </c>
      <c r="AA286">
        <f t="shared" si="82"/>
        <v>76.099999999999454</v>
      </c>
    </row>
    <row r="287" spans="1:27">
      <c r="A287" s="1">
        <f t="shared" si="65"/>
        <v>4010001</v>
      </c>
      <c r="B287" s="1">
        <v>1</v>
      </c>
      <c r="C287" s="1">
        <v>10</v>
      </c>
      <c r="D287" s="2">
        <v>4</v>
      </c>
      <c r="E287" s="5">
        <v>995.93</v>
      </c>
      <c r="F287" s="5">
        <v>973.97</v>
      </c>
      <c r="G287" s="5">
        <v>181.96</v>
      </c>
      <c r="H287" s="5">
        <v>1040.23</v>
      </c>
      <c r="I287" s="5">
        <v>1168.21</v>
      </c>
      <c r="J287" s="5">
        <v>180.07</v>
      </c>
      <c r="K287" s="6">
        <f t="shared" si="66"/>
        <v>1018.0799999999999</v>
      </c>
      <c r="L287" s="6">
        <f t="shared" si="67"/>
        <v>-44.300000000000068</v>
      </c>
      <c r="M287" s="6">
        <f t="shared" si="68"/>
        <v>1071.0900000000001</v>
      </c>
      <c r="N287" s="5">
        <f t="shared" si="69"/>
        <v>127.99867821583159</v>
      </c>
      <c r="O287" s="6">
        <f t="shared" si="70"/>
        <v>-194.24</v>
      </c>
      <c r="P287" s="6">
        <f t="shared" si="71"/>
        <v>255.99735643166318</v>
      </c>
      <c r="Q287" s="6">
        <f t="shared" si="72"/>
        <v>1.0440839106380296E-2</v>
      </c>
      <c r="R287" s="9">
        <f t="shared" si="73"/>
        <v>0.58570917328994154</v>
      </c>
      <c r="S287" s="9">
        <f t="shared" si="74"/>
        <v>149.93999999999994</v>
      </c>
      <c r="T287">
        <f t="shared" si="75"/>
        <v>194.24</v>
      </c>
      <c r="U287" s="9">
        <f t="shared" si="76"/>
        <v>0.75875783526636187</v>
      </c>
      <c r="V287" s="9">
        <f t="shared" si="77"/>
        <v>0.41414490164198936</v>
      </c>
      <c r="W287" s="9">
        <f t="shared" si="78"/>
        <v>53.010000000000218</v>
      </c>
      <c r="X287">
        <f t="shared" si="79"/>
        <v>1071.0900000000001</v>
      </c>
      <c r="Y287" s="9">
        <f t="shared" si="80"/>
        <v>8.3679770364028787</v>
      </c>
      <c r="Z287" s="10">
        <f t="shared" si="81"/>
        <v>0.42335800453044459</v>
      </c>
      <c r="AA287">
        <f t="shared" si="82"/>
        <v>44.300000000000068</v>
      </c>
    </row>
    <row r="288" spans="1:27">
      <c r="A288" s="1">
        <f t="shared" si="65"/>
        <v>18002002</v>
      </c>
      <c r="B288" s="1">
        <v>2</v>
      </c>
      <c r="C288" s="1">
        <v>2</v>
      </c>
      <c r="D288" s="2">
        <v>18</v>
      </c>
      <c r="E288" s="5">
        <v>2314.5300000000002</v>
      </c>
      <c r="F288" s="5">
        <v>2492.2600000000002</v>
      </c>
      <c r="G288" s="5">
        <v>202.65</v>
      </c>
      <c r="H288" s="5">
        <v>2277.71</v>
      </c>
      <c r="I288" s="5">
        <v>2620.64</v>
      </c>
      <c r="J288" s="5">
        <v>200.11</v>
      </c>
      <c r="K288" s="6">
        <f t="shared" si="66"/>
        <v>2296.12</v>
      </c>
      <c r="L288" s="6">
        <f t="shared" si="67"/>
        <v>36.820000000000164</v>
      </c>
      <c r="M288" s="6">
        <f t="shared" si="68"/>
        <v>2556.4499999999998</v>
      </c>
      <c r="N288" s="5">
        <f t="shared" si="69"/>
        <v>142.3999952598314</v>
      </c>
      <c r="O288" s="6">
        <f t="shared" si="70"/>
        <v>-128.37999999999965</v>
      </c>
      <c r="P288" s="6">
        <f t="shared" si="71"/>
        <v>284.7999905196628</v>
      </c>
      <c r="Q288" s="6">
        <f t="shared" si="72"/>
        <v>1.261246888348767E-2</v>
      </c>
      <c r="R288" s="9">
        <f t="shared" si="73"/>
        <v>0.58005619908401751</v>
      </c>
      <c r="S288" s="9">
        <f t="shared" si="74"/>
        <v>165.19999999999982</v>
      </c>
      <c r="T288">
        <f t="shared" si="75"/>
        <v>128.37999999999965</v>
      </c>
      <c r="U288" s="9">
        <f t="shared" si="76"/>
        <v>0.45077248691529082</v>
      </c>
      <c r="V288" s="9">
        <f t="shared" si="77"/>
        <v>1.828160173214799</v>
      </c>
      <c r="W288" s="9">
        <f t="shared" si="78"/>
        <v>260.32999999999993</v>
      </c>
      <c r="X288">
        <f t="shared" si="79"/>
        <v>2556.4499999999998</v>
      </c>
      <c r="Y288" s="9">
        <f t="shared" si="80"/>
        <v>17.952598912207481</v>
      </c>
      <c r="Z288" s="10">
        <f t="shared" si="81"/>
        <v>0.42397641443835055</v>
      </c>
      <c r="AA288">
        <f t="shared" si="82"/>
        <v>36.820000000000164</v>
      </c>
    </row>
    <row r="289" spans="1:27">
      <c r="A289" s="1">
        <f t="shared" si="65"/>
        <v>9009001</v>
      </c>
      <c r="B289" s="1">
        <v>1</v>
      </c>
      <c r="C289" s="1">
        <v>9</v>
      </c>
      <c r="D289" s="2">
        <v>9</v>
      </c>
      <c r="E289" s="5">
        <v>129.81</v>
      </c>
      <c r="F289" s="5">
        <v>-291.52999999999997</v>
      </c>
      <c r="G289" s="5">
        <v>145.76</v>
      </c>
      <c r="H289" s="5">
        <v>123.82</v>
      </c>
      <c r="I289" s="5">
        <v>128.5</v>
      </c>
      <c r="J289" s="5">
        <v>156.61000000000001</v>
      </c>
      <c r="K289" s="6">
        <f t="shared" si="66"/>
        <v>126.815</v>
      </c>
      <c r="L289" s="6">
        <f t="shared" si="67"/>
        <v>5.9900000000000091</v>
      </c>
      <c r="M289" s="6">
        <f t="shared" si="68"/>
        <v>-81.514999999999986</v>
      </c>
      <c r="N289" s="5">
        <f t="shared" si="69"/>
        <v>106.9727415045534</v>
      </c>
      <c r="O289" s="6">
        <f t="shared" si="70"/>
        <v>-420.03</v>
      </c>
      <c r="P289" s="6">
        <f t="shared" si="71"/>
        <v>213.94548300910679</v>
      </c>
      <c r="Q289" s="6">
        <f t="shared" si="72"/>
        <v>-7.1674091144393215E-2</v>
      </c>
      <c r="R289" s="9">
        <f t="shared" si="73"/>
        <v>1.9912549403151738</v>
      </c>
      <c r="S289" s="9">
        <f t="shared" si="74"/>
        <v>426.02</v>
      </c>
      <c r="T289">
        <f t="shared" si="75"/>
        <v>420.03</v>
      </c>
      <c r="U289" s="9">
        <f t="shared" si="76"/>
        <v>1.963257153609179</v>
      </c>
      <c r="V289" s="9">
        <f t="shared" si="77"/>
        <v>1.9475054772821001</v>
      </c>
      <c r="W289" s="9">
        <f t="shared" si="78"/>
        <v>208.32999999999998</v>
      </c>
      <c r="X289">
        <f t="shared" si="79"/>
        <v>81.514999999999986</v>
      </c>
      <c r="Y289" s="9">
        <f t="shared" si="80"/>
        <v>0.76201655537200774</v>
      </c>
      <c r="Z289" s="10">
        <f t="shared" si="81"/>
        <v>0.424616297379175</v>
      </c>
      <c r="AA289">
        <f t="shared" si="82"/>
        <v>5.9900000000000091</v>
      </c>
    </row>
    <row r="290" spans="1:27">
      <c r="A290" s="1">
        <f t="shared" si="65"/>
        <v>16005002</v>
      </c>
      <c r="B290" s="1">
        <v>2</v>
      </c>
      <c r="C290" s="1">
        <v>5</v>
      </c>
      <c r="D290" s="2">
        <v>16</v>
      </c>
      <c r="E290" s="5">
        <v>2154.42</v>
      </c>
      <c r="F290" s="5">
        <v>1747.17</v>
      </c>
      <c r="G290" s="5">
        <v>203.98</v>
      </c>
      <c r="H290" s="5">
        <v>2093.36</v>
      </c>
      <c r="I290" s="5">
        <v>2177.4899999999998</v>
      </c>
      <c r="J290" s="5">
        <v>202.87</v>
      </c>
      <c r="K290" s="6">
        <f t="shared" si="66"/>
        <v>2123.8900000000003</v>
      </c>
      <c r="L290" s="6">
        <f t="shared" si="67"/>
        <v>61.059999999999945</v>
      </c>
      <c r="M290" s="6">
        <f t="shared" si="68"/>
        <v>1962.33</v>
      </c>
      <c r="N290" s="5">
        <f t="shared" si="69"/>
        <v>143.84373231044862</v>
      </c>
      <c r="O290" s="6">
        <f t="shared" si="70"/>
        <v>-430.31999999999971</v>
      </c>
      <c r="P290" s="6">
        <f t="shared" si="71"/>
        <v>287.68746462089723</v>
      </c>
      <c r="Q290" s="6">
        <f t="shared" si="72"/>
        <v>5.4565158548561523E-3</v>
      </c>
      <c r="R290" s="9">
        <f t="shared" si="73"/>
        <v>1.708034100990532</v>
      </c>
      <c r="S290" s="9">
        <f t="shared" si="74"/>
        <v>491.37999999999965</v>
      </c>
      <c r="T290">
        <f t="shared" si="75"/>
        <v>430.31999999999971</v>
      </c>
      <c r="U290" s="9">
        <f t="shared" si="76"/>
        <v>1.4957898863165895</v>
      </c>
      <c r="V290" s="9">
        <f t="shared" si="77"/>
        <v>1.1231632925883479</v>
      </c>
      <c r="W290" s="9">
        <f t="shared" si="78"/>
        <v>161.5600000000004</v>
      </c>
      <c r="X290">
        <f t="shared" si="79"/>
        <v>1962.33</v>
      </c>
      <c r="Y290" s="9">
        <f t="shared" si="80"/>
        <v>13.642095964006483</v>
      </c>
      <c r="Z290" s="10">
        <f t="shared" si="81"/>
        <v>0.42489998823252512</v>
      </c>
      <c r="AA290">
        <f t="shared" si="82"/>
        <v>61.059999999999945</v>
      </c>
    </row>
    <row r="291" spans="1:27">
      <c r="A291" s="1">
        <f t="shared" si="65"/>
        <v>17004002</v>
      </c>
      <c r="B291" s="1">
        <v>2</v>
      </c>
      <c r="C291" s="1">
        <v>4</v>
      </c>
      <c r="D291" s="2">
        <v>17</v>
      </c>
      <c r="E291" s="5">
        <v>159.68</v>
      </c>
      <c r="F291" s="5">
        <v>165.8</v>
      </c>
      <c r="G291" s="5">
        <v>169.78</v>
      </c>
      <c r="H291" s="5">
        <v>175.08</v>
      </c>
      <c r="I291" s="5">
        <v>132.37</v>
      </c>
      <c r="J291" s="5">
        <v>156.83000000000001</v>
      </c>
      <c r="K291" s="6">
        <f t="shared" si="66"/>
        <v>167.38</v>
      </c>
      <c r="L291" s="6">
        <f t="shared" si="67"/>
        <v>-15.400000000000006</v>
      </c>
      <c r="M291" s="6">
        <f t="shared" si="68"/>
        <v>149.08500000000001</v>
      </c>
      <c r="N291" s="5">
        <f t="shared" si="69"/>
        <v>115.56480573686784</v>
      </c>
      <c r="O291" s="6">
        <f t="shared" si="70"/>
        <v>33.430000000000007</v>
      </c>
      <c r="P291" s="6">
        <f t="shared" si="71"/>
        <v>231.12961147373568</v>
      </c>
      <c r="Q291" s="6">
        <f t="shared" si="72"/>
        <v>7.9174999181453209E-2</v>
      </c>
      <c r="R291" s="9">
        <f t="shared" si="73"/>
        <v>0.21126674201824974</v>
      </c>
      <c r="S291" s="9">
        <f t="shared" si="74"/>
        <v>48.830000000000013</v>
      </c>
      <c r="T291">
        <f t="shared" si="75"/>
        <v>33.430000000000007</v>
      </c>
      <c r="U291" s="9">
        <f t="shared" si="76"/>
        <v>0.1446374602840485</v>
      </c>
      <c r="V291" s="9">
        <f t="shared" si="77"/>
        <v>0.15830944276976758</v>
      </c>
      <c r="W291" s="9">
        <f t="shared" si="78"/>
        <v>18.294999999999987</v>
      </c>
      <c r="X291">
        <f t="shared" si="79"/>
        <v>149.08500000000001</v>
      </c>
      <c r="Y291" s="9">
        <f t="shared" si="80"/>
        <v>1.2900553853692713</v>
      </c>
      <c r="Z291" s="10">
        <f t="shared" si="81"/>
        <v>0.42681963403761075</v>
      </c>
      <c r="AA291">
        <f t="shared" si="82"/>
        <v>15.400000000000006</v>
      </c>
    </row>
    <row r="292" spans="1:27">
      <c r="A292" s="1">
        <f t="shared" si="65"/>
        <v>18003001</v>
      </c>
      <c r="B292" s="1">
        <v>1</v>
      </c>
      <c r="C292" s="1">
        <v>3</v>
      </c>
      <c r="D292" s="2">
        <v>18</v>
      </c>
      <c r="E292" s="5">
        <v>1707.06</v>
      </c>
      <c r="F292" s="5">
        <v>1602.51</v>
      </c>
      <c r="G292" s="5">
        <v>192.91</v>
      </c>
      <c r="H292" s="5">
        <v>1742.59</v>
      </c>
      <c r="I292" s="5">
        <v>2036.7</v>
      </c>
      <c r="J292" s="5">
        <v>185.16</v>
      </c>
      <c r="K292" s="6">
        <f t="shared" si="66"/>
        <v>1724.8249999999998</v>
      </c>
      <c r="L292" s="6">
        <f t="shared" si="67"/>
        <v>-35.529999999999973</v>
      </c>
      <c r="M292" s="6">
        <f t="shared" si="68"/>
        <v>1819.605</v>
      </c>
      <c r="N292" s="5">
        <f t="shared" si="69"/>
        <v>133.69601125314097</v>
      </c>
      <c r="O292" s="6">
        <f t="shared" si="70"/>
        <v>-434.19000000000005</v>
      </c>
      <c r="P292" s="6">
        <f t="shared" si="71"/>
        <v>267.39202250628193</v>
      </c>
      <c r="Q292" s="6">
        <f t="shared" si="72"/>
        <v>4.0980478725805708E-2</v>
      </c>
      <c r="R292" s="9">
        <f t="shared" si="73"/>
        <v>1.4909195729301694</v>
      </c>
      <c r="S292" s="9">
        <f t="shared" si="74"/>
        <v>398.66000000000008</v>
      </c>
      <c r="T292">
        <f t="shared" si="75"/>
        <v>434.19000000000005</v>
      </c>
      <c r="U292" s="9">
        <f t="shared" si="76"/>
        <v>1.6237956388164103</v>
      </c>
      <c r="V292" s="9">
        <f t="shared" si="77"/>
        <v>0.70892167321688515</v>
      </c>
      <c r="W292" s="9">
        <f t="shared" si="78"/>
        <v>94.7800000000002</v>
      </c>
      <c r="X292">
        <f t="shared" si="79"/>
        <v>1819.605</v>
      </c>
      <c r="Y292" s="9">
        <f t="shared" si="80"/>
        <v>13.610017104809112</v>
      </c>
      <c r="Z292" s="10">
        <f t="shared" si="81"/>
        <v>0.42737337305920214</v>
      </c>
      <c r="AA292">
        <f t="shared" si="82"/>
        <v>35.529999999999973</v>
      </c>
    </row>
    <row r="293" spans="1:27">
      <c r="A293" s="1">
        <f t="shared" si="65"/>
        <v>15006002</v>
      </c>
      <c r="B293" s="1">
        <v>2</v>
      </c>
      <c r="C293" s="1">
        <v>6</v>
      </c>
      <c r="D293" s="2">
        <v>15</v>
      </c>
      <c r="E293" s="5">
        <v>1723.14</v>
      </c>
      <c r="F293" s="5">
        <v>2190.88</v>
      </c>
      <c r="G293" s="5">
        <v>200.33</v>
      </c>
      <c r="H293" s="5">
        <v>1710.59</v>
      </c>
      <c r="I293" s="5">
        <v>1722.16</v>
      </c>
      <c r="J293" s="5">
        <v>195.57</v>
      </c>
      <c r="K293" s="6">
        <f t="shared" si="66"/>
        <v>1716.865</v>
      </c>
      <c r="L293" s="6">
        <f t="shared" si="67"/>
        <v>12.550000000000182</v>
      </c>
      <c r="M293" s="6">
        <f t="shared" si="68"/>
        <v>1956.52</v>
      </c>
      <c r="N293" s="5">
        <f t="shared" si="69"/>
        <v>139.98190400905398</v>
      </c>
      <c r="O293" s="6">
        <f t="shared" si="70"/>
        <v>468.72</v>
      </c>
      <c r="P293" s="6">
        <f t="shared" si="71"/>
        <v>279.96380801810795</v>
      </c>
      <c r="Q293" s="6">
        <f t="shared" si="72"/>
        <v>2.4043000768650367E-2</v>
      </c>
      <c r="R293" s="9">
        <f t="shared" si="73"/>
        <v>1.629389181513401</v>
      </c>
      <c r="S293" s="9">
        <f t="shared" si="74"/>
        <v>456.16999999999985</v>
      </c>
      <c r="T293">
        <f t="shared" si="75"/>
        <v>468.72</v>
      </c>
      <c r="U293" s="9">
        <f t="shared" si="76"/>
        <v>1.6742164043206735</v>
      </c>
      <c r="V293" s="9">
        <f t="shared" si="77"/>
        <v>1.7120427222114307</v>
      </c>
      <c r="W293" s="9">
        <f t="shared" si="78"/>
        <v>239.65499999999997</v>
      </c>
      <c r="X293">
        <f t="shared" si="79"/>
        <v>1956.52</v>
      </c>
      <c r="Y293" s="9">
        <f t="shared" si="80"/>
        <v>13.976949476794179</v>
      </c>
      <c r="Z293" s="10">
        <f t="shared" si="81"/>
        <v>0.42814833877991398</v>
      </c>
      <c r="AA293">
        <f t="shared" si="82"/>
        <v>12.550000000000182</v>
      </c>
    </row>
    <row r="294" spans="1:27">
      <c r="A294" s="1">
        <f t="shared" si="65"/>
        <v>12008001</v>
      </c>
      <c r="B294" s="1">
        <v>1</v>
      </c>
      <c r="C294" s="1">
        <v>8</v>
      </c>
      <c r="D294" s="2">
        <v>12</v>
      </c>
      <c r="E294" s="5">
        <v>543.51</v>
      </c>
      <c r="F294" s="5">
        <v>368.78</v>
      </c>
      <c r="G294" s="5">
        <v>162.91999999999999</v>
      </c>
      <c r="H294" s="5">
        <v>486.7</v>
      </c>
      <c r="I294" s="5">
        <v>60.76</v>
      </c>
      <c r="J294" s="5">
        <v>160.15</v>
      </c>
      <c r="K294" s="6">
        <f t="shared" si="66"/>
        <v>515.10500000000002</v>
      </c>
      <c r="L294" s="6">
        <f t="shared" si="67"/>
        <v>56.81</v>
      </c>
      <c r="M294" s="6">
        <f t="shared" si="68"/>
        <v>214.76999999999998</v>
      </c>
      <c r="N294" s="5">
        <f t="shared" si="69"/>
        <v>114.22669226148501</v>
      </c>
      <c r="O294" s="6">
        <f t="shared" si="70"/>
        <v>308.02</v>
      </c>
      <c r="P294" s="6">
        <f t="shared" si="71"/>
        <v>228.45338452297003</v>
      </c>
      <c r="Q294" s="6">
        <f t="shared" si="72"/>
        <v>1.7146725991027036E-2</v>
      </c>
      <c r="R294" s="9">
        <f t="shared" si="73"/>
        <v>1.0996116364156638</v>
      </c>
      <c r="S294" s="9">
        <f t="shared" si="74"/>
        <v>251.20999999999998</v>
      </c>
      <c r="T294">
        <f t="shared" si="75"/>
        <v>308.02</v>
      </c>
      <c r="U294" s="9">
        <f t="shared" si="76"/>
        <v>1.3482838113480864</v>
      </c>
      <c r="V294" s="9">
        <f t="shared" si="77"/>
        <v>2.6292891272075036</v>
      </c>
      <c r="W294" s="9">
        <f t="shared" si="78"/>
        <v>300.33500000000004</v>
      </c>
      <c r="X294">
        <f t="shared" si="79"/>
        <v>214.76999999999998</v>
      </c>
      <c r="Y294" s="9">
        <f t="shared" si="80"/>
        <v>1.8802085199871992</v>
      </c>
      <c r="Z294" s="10">
        <f t="shared" si="81"/>
        <v>0.42863504289780135</v>
      </c>
      <c r="AA294">
        <f t="shared" si="82"/>
        <v>56.81</v>
      </c>
    </row>
    <row r="295" spans="1:27">
      <c r="A295" s="1">
        <f t="shared" si="65"/>
        <v>5010001</v>
      </c>
      <c r="B295" s="1">
        <v>1</v>
      </c>
      <c r="C295" s="1">
        <v>10</v>
      </c>
      <c r="D295" s="2">
        <v>5</v>
      </c>
      <c r="E295" s="5">
        <v>6653.22</v>
      </c>
      <c r="F295" s="5">
        <v>6495.16</v>
      </c>
      <c r="G295" s="5">
        <v>278.36</v>
      </c>
      <c r="H295" s="5">
        <v>6633.65</v>
      </c>
      <c r="I295" s="5">
        <v>5981.84</v>
      </c>
      <c r="J295" s="5">
        <v>268.62</v>
      </c>
      <c r="K295" s="6">
        <f t="shared" si="66"/>
        <v>6643.4349999999995</v>
      </c>
      <c r="L295" s="6">
        <f t="shared" si="67"/>
        <v>19.570000000000618</v>
      </c>
      <c r="M295" s="6">
        <f t="shared" si="68"/>
        <v>6238.5</v>
      </c>
      <c r="N295" s="5">
        <f t="shared" si="69"/>
        <v>193.41729110914568</v>
      </c>
      <c r="O295" s="6">
        <f t="shared" si="70"/>
        <v>513.31999999999971</v>
      </c>
      <c r="P295" s="6">
        <f t="shared" si="71"/>
        <v>386.83458221829136</v>
      </c>
      <c r="Q295" s="6">
        <f t="shared" si="72"/>
        <v>3.5602444608193402E-2</v>
      </c>
      <c r="R295" s="9">
        <f t="shared" si="73"/>
        <v>1.2763853665011138</v>
      </c>
      <c r="S295" s="9">
        <f t="shared" si="74"/>
        <v>493.74999999999909</v>
      </c>
      <c r="T295">
        <f t="shared" si="75"/>
        <v>513.31999999999971</v>
      </c>
      <c r="U295" s="9">
        <f t="shared" si="76"/>
        <v>1.3269754659895749</v>
      </c>
      <c r="V295" s="9">
        <f t="shared" si="77"/>
        <v>2.0935822111762183</v>
      </c>
      <c r="W295" s="9">
        <f t="shared" si="78"/>
        <v>404.93499999999949</v>
      </c>
      <c r="X295">
        <f t="shared" si="79"/>
        <v>6238.5</v>
      </c>
      <c r="Y295" s="9">
        <f t="shared" si="80"/>
        <v>32.254096643715293</v>
      </c>
      <c r="Z295" s="10">
        <f t="shared" si="81"/>
        <v>0.42875517489588388</v>
      </c>
      <c r="AA295">
        <f t="shared" si="82"/>
        <v>19.570000000000618</v>
      </c>
    </row>
    <row r="296" spans="1:27">
      <c r="A296" s="1">
        <f t="shared" si="65"/>
        <v>14007001</v>
      </c>
      <c r="B296" s="1">
        <v>1</v>
      </c>
      <c r="C296" s="1">
        <v>7</v>
      </c>
      <c r="D296" s="2">
        <v>14</v>
      </c>
      <c r="E296" s="5">
        <v>114.15</v>
      </c>
      <c r="F296" s="5">
        <v>370.88</v>
      </c>
      <c r="G296" s="5">
        <v>157.61000000000001</v>
      </c>
      <c r="H296" s="5">
        <v>106.61</v>
      </c>
      <c r="I296" s="5">
        <v>-314.33</v>
      </c>
      <c r="J296" s="5">
        <v>157.16</v>
      </c>
      <c r="K296" s="6">
        <f t="shared" si="66"/>
        <v>110.38</v>
      </c>
      <c r="L296" s="6">
        <f t="shared" si="67"/>
        <v>7.5400000000000063</v>
      </c>
      <c r="M296" s="6">
        <f t="shared" si="68"/>
        <v>28.275000000000006</v>
      </c>
      <c r="N296" s="5">
        <f t="shared" si="69"/>
        <v>111.28811448218538</v>
      </c>
      <c r="O296" s="6">
        <f t="shared" si="70"/>
        <v>685.21</v>
      </c>
      <c r="P296" s="6">
        <f t="shared" si="71"/>
        <v>222.57622896437076</v>
      </c>
      <c r="Q296" s="6">
        <f t="shared" si="72"/>
        <v>2.8592247056071058E-3</v>
      </c>
      <c r="R296" s="9">
        <f t="shared" si="73"/>
        <v>3.0446647566685083</v>
      </c>
      <c r="S296" s="9">
        <f t="shared" si="74"/>
        <v>677.67000000000007</v>
      </c>
      <c r="T296">
        <f t="shared" si="75"/>
        <v>685.21</v>
      </c>
      <c r="U296" s="9">
        <f t="shared" si="76"/>
        <v>3.0785407911178426</v>
      </c>
      <c r="V296" s="9">
        <f t="shared" si="77"/>
        <v>0.7377697104675367</v>
      </c>
      <c r="W296" s="9">
        <f t="shared" si="78"/>
        <v>82.10499999999999</v>
      </c>
      <c r="X296">
        <f t="shared" si="79"/>
        <v>28.275000000000006</v>
      </c>
      <c r="Y296" s="9">
        <f t="shared" si="80"/>
        <v>0.25407025837000924</v>
      </c>
      <c r="Z296" s="10">
        <f t="shared" si="81"/>
        <v>0.43002325518511203</v>
      </c>
      <c r="AA296">
        <f t="shared" si="82"/>
        <v>7.5400000000000063</v>
      </c>
    </row>
    <row r="297" spans="1:27">
      <c r="A297" s="1">
        <f t="shared" si="65"/>
        <v>19001001</v>
      </c>
      <c r="B297" s="1">
        <v>1</v>
      </c>
      <c r="C297" s="1">
        <v>1</v>
      </c>
      <c r="D297" s="2">
        <v>19</v>
      </c>
      <c r="E297" s="5">
        <v>1653.44</v>
      </c>
      <c r="F297" s="5">
        <v>1445.9</v>
      </c>
      <c r="G297" s="5">
        <v>188.49</v>
      </c>
      <c r="H297" s="5">
        <v>1659.61</v>
      </c>
      <c r="I297" s="5">
        <v>1525.48</v>
      </c>
      <c r="J297" s="5">
        <v>186.05</v>
      </c>
      <c r="K297" s="6">
        <f t="shared" si="66"/>
        <v>1656.5250000000001</v>
      </c>
      <c r="L297" s="6">
        <f t="shared" si="67"/>
        <v>-6.1699999999998454</v>
      </c>
      <c r="M297" s="6">
        <f t="shared" si="68"/>
        <v>1485.69</v>
      </c>
      <c r="N297" s="5">
        <f t="shared" si="69"/>
        <v>132.42269688388015</v>
      </c>
      <c r="O297" s="6">
        <f t="shared" si="70"/>
        <v>-79.579999999999927</v>
      </c>
      <c r="P297" s="6">
        <f t="shared" si="71"/>
        <v>264.8453937677603</v>
      </c>
      <c r="Q297" s="6">
        <f t="shared" si="72"/>
        <v>1.3028763010195961E-2</v>
      </c>
      <c r="R297" s="9">
        <f t="shared" si="73"/>
        <v>0.27718058054795702</v>
      </c>
      <c r="S297" s="9">
        <f t="shared" si="74"/>
        <v>73.410000000000082</v>
      </c>
      <c r="T297">
        <f t="shared" si="75"/>
        <v>79.579999999999927</v>
      </c>
      <c r="U297" s="9">
        <f t="shared" si="76"/>
        <v>0.30047719111846311</v>
      </c>
      <c r="V297" s="9">
        <f t="shared" si="77"/>
        <v>1.2900734090153985</v>
      </c>
      <c r="W297" s="9">
        <f t="shared" si="78"/>
        <v>170.83500000000004</v>
      </c>
      <c r="X297">
        <f t="shared" si="79"/>
        <v>1485.69</v>
      </c>
      <c r="Y297" s="9">
        <f t="shared" si="80"/>
        <v>11.21930027828072</v>
      </c>
      <c r="Z297" s="10">
        <f t="shared" si="81"/>
        <v>0.43361157733621453</v>
      </c>
      <c r="AA297">
        <f t="shared" si="82"/>
        <v>6.1699999999998454</v>
      </c>
    </row>
    <row r="298" spans="1:27">
      <c r="A298" s="1">
        <f t="shared" si="65"/>
        <v>18003002</v>
      </c>
      <c r="B298" s="1">
        <v>2</v>
      </c>
      <c r="C298" s="1">
        <v>3</v>
      </c>
      <c r="D298" s="2">
        <v>18</v>
      </c>
      <c r="E298" s="5">
        <v>1235.74</v>
      </c>
      <c r="F298" s="5">
        <v>907.34</v>
      </c>
      <c r="G298" s="5">
        <v>177.42</v>
      </c>
      <c r="H298" s="5">
        <v>1178.28</v>
      </c>
      <c r="I298" s="5">
        <v>948.18</v>
      </c>
      <c r="J298" s="5">
        <v>177.75</v>
      </c>
      <c r="K298" s="6">
        <f t="shared" si="66"/>
        <v>1207.01</v>
      </c>
      <c r="L298" s="6">
        <f t="shared" si="67"/>
        <v>57.460000000000036</v>
      </c>
      <c r="M298" s="6">
        <f t="shared" si="68"/>
        <v>927.76</v>
      </c>
      <c r="N298" s="5">
        <f t="shared" si="69"/>
        <v>125.57161193916401</v>
      </c>
      <c r="O298" s="6">
        <f t="shared" si="70"/>
        <v>-40.839999999999918</v>
      </c>
      <c r="P298" s="6">
        <f t="shared" si="71"/>
        <v>251.14322387832803</v>
      </c>
      <c r="Q298" s="6">
        <f t="shared" si="72"/>
        <v>-1.8582634519551792E-3</v>
      </c>
      <c r="R298" s="9">
        <f t="shared" si="73"/>
        <v>0.39141012240737816</v>
      </c>
      <c r="S298" s="9">
        <f t="shared" si="74"/>
        <v>98.299999999999955</v>
      </c>
      <c r="T298">
        <f t="shared" si="75"/>
        <v>40.839999999999918</v>
      </c>
      <c r="U298" s="9">
        <f t="shared" si="76"/>
        <v>0.16261637232062359</v>
      </c>
      <c r="V298" s="9">
        <f t="shared" si="77"/>
        <v>2.2238306547764068</v>
      </c>
      <c r="W298" s="9">
        <f t="shared" si="78"/>
        <v>279.25</v>
      </c>
      <c r="X298">
        <f t="shared" si="79"/>
        <v>927.76</v>
      </c>
      <c r="Y298" s="9">
        <f t="shared" si="80"/>
        <v>7.3882941030451548</v>
      </c>
      <c r="Z298" s="10">
        <f t="shared" si="81"/>
        <v>0.43383867969557532</v>
      </c>
      <c r="AA298">
        <f t="shared" si="82"/>
        <v>57.460000000000036</v>
      </c>
    </row>
    <row r="299" spans="1:27">
      <c r="A299" s="1">
        <f t="shared" si="65"/>
        <v>6010001</v>
      </c>
      <c r="B299" s="1">
        <v>1</v>
      </c>
      <c r="C299" s="1">
        <v>10</v>
      </c>
      <c r="D299" s="2">
        <v>6</v>
      </c>
      <c r="E299" s="5">
        <v>441.27</v>
      </c>
      <c r="F299" s="5">
        <v>131.71</v>
      </c>
      <c r="G299" s="5">
        <v>161.59</v>
      </c>
      <c r="H299" s="5">
        <v>414.1</v>
      </c>
      <c r="I299" s="5">
        <v>641.16</v>
      </c>
      <c r="J299" s="5">
        <v>160.82</v>
      </c>
      <c r="K299" s="6">
        <f t="shared" si="66"/>
        <v>427.685</v>
      </c>
      <c r="L299" s="6">
        <f t="shared" si="67"/>
        <v>27.169999999999959</v>
      </c>
      <c r="M299" s="6">
        <f t="shared" si="68"/>
        <v>386.435</v>
      </c>
      <c r="N299" s="5">
        <f t="shared" si="69"/>
        <v>113.9894737464824</v>
      </c>
      <c r="O299" s="6">
        <f t="shared" si="70"/>
        <v>-509.44999999999993</v>
      </c>
      <c r="P299" s="6">
        <f t="shared" si="71"/>
        <v>227.97894749296481</v>
      </c>
      <c r="Q299" s="6">
        <f t="shared" si="72"/>
        <v>4.7764995384603839E-3</v>
      </c>
      <c r="R299" s="9">
        <f t="shared" si="73"/>
        <v>2.3538138319397208</v>
      </c>
      <c r="S299" s="9">
        <f t="shared" si="74"/>
        <v>536.61999999999989</v>
      </c>
      <c r="T299">
        <f t="shared" si="75"/>
        <v>509.44999999999993</v>
      </c>
      <c r="U299" s="9">
        <f t="shared" si="76"/>
        <v>2.2346361609363998</v>
      </c>
      <c r="V299" s="9">
        <f t="shared" si="77"/>
        <v>0.36187551924085387</v>
      </c>
      <c r="W299" s="9">
        <f t="shared" si="78"/>
        <v>41.25</v>
      </c>
      <c r="X299">
        <f t="shared" si="79"/>
        <v>386.435</v>
      </c>
      <c r="Y299" s="9">
        <f t="shared" si="80"/>
        <v>3.3900937279476211</v>
      </c>
      <c r="Z299" s="10">
        <f t="shared" si="81"/>
        <v>0.43526084133539966</v>
      </c>
      <c r="AA299">
        <f t="shared" si="82"/>
        <v>27.169999999999959</v>
      </c>
    </row>
    <row r="300" spans="1:27">
      <c r="A300" s="1">
        <f t="shared" si="65"/>
        <v>10009001</v>
      </c>
      <c r="B300" s="1">
        <v>1</v>
      </c>
      <c r="C300" s="1">
        <v>9</v>
      </c>
      <c r="D300" s="2">
        <v>10</v>
      </c>
      <c r="E300" s="5">
        <v>1930.65</v>
      </c>
      <c r="F300" s="5">
        <v>2119.0500000000002</v>
      </c>
      <c r="G300" s="5">
        <v>200.44</v>
      </c>
      <c r="H300" s="5">
        <v>1934.79</v>
      </c>
      <c r="I300" s="5">
        <v>2127.2399999999998</v>
      </c>
      <c r="J300" s="5">
        <v>191.03</v>
      </c>
      <c r="K300" s="6">
        <f t="shared" si="66"/>
        <v>1932.72</v>
      </c>
      <c r="L300" s="6">
        <f t="shared" si="67"/>
        <v>-4.1399999999998727</v>
      </c>
      <c r="M300" s="6">
        <f t="shared" si="68"/>
        <v>2123.145</v>
      </c>
      <c r="N300" s="5">
        <f t="shared" si="69"/>
        <v>138.4455258395879</v>
      </c>
      <c r="O300" s="6">
        <f t="shared" si="70"/>
        <v>-8.1899999999995998</v>
      </c>
      <c r="P300" s="6">
        <f t="shared" si="71"/>
        <v>276.8910516791758</v>
      </c>
      <c r="Q300" s="6">
        <f t="shared" si="72"/>
        <v>4.8047441604704311E-2</v>
      </c>
      <c r="R300" s="9">
        <f t="shared" si="73"/>
        <v>1.4626691528812292E-2</v>
      </c>
      <c r="S300" s="9">
        <f t="shared" si="74"/>
        <v>4.0499999999997272</v>
      </c>
      <c r="T300">
        <f t="shared" si="75"/>
        <v>8.1899999999995998</v>
      </c>
      <c r="U300" s="9">
        <f t="shared" si="76"/>
        <v>2.9578420647154293E-2</v>
      </c>
      <c r="V300" s="9">
        <f t="shared" si="77"/>
        <v>1.3754507330243297</v>
      </c>
      <c r="W300" s="9">
        <f t="shared" si="78"/>
        <v>190.42499999999995</v>
      </c>
      <c r="X300">
        <f t="shared" si="79"/>
        <v>2123.145</v>
      </c>
      <c r="Y300" s="9">
        <f t="shared" si="80"/>
        <v>15.335598511576427</v>
      </c>
      <c r="Z300" s="10">
        <f t="shared" si="81"/>
        <v>0.43589907088682811</v>
      </c>
      <c r="AA300">
        <f t="shared" si="82"/>
        <v>4.1399999999998727</v>
      </c>
    </row>
    <row r="301" spans="1:27">
      <c r="A301" s="1">
        <f t="shared" si="65"/>
        <v>17005001</v>
      </c>
      <c r="B301" s="1">
        <v>1</v>
      </c>
      <c r="C301" s="1">
        <v>5</v>
      </c>
      <c r="D301" s="2">
        <v>17</v>
      </c>
      <c r="E301" s="5">
        <v>101.66</v>
      </c>
      <c r="F301" s="5">
        <v>-86.88</v>
      </c>
      <c r="G301" s="5">
        <v>163.25</v>
      </c>
      <c r="H301" s="5">
        <v>87.7</v>
      </c>
      <c r="I301" s="5">
        <v>-263.52999999999997</v>
      </c>
      <c r="J301" s="5">
        <v>158.16</v>
      </c>
      <c r="K301" s="6">
        <f t="shared" si="66"/>
        <v>94.68</v>
      </c>
      <c r="L301" s="6">
        <f t="shared" si="67"/>
        <v>13.959999999999994</v>
      </c>
      <c r="M301" s="6">
        <f t="shared" si="68"/>
        <v>-175.20499999999998</v>
      </c>
      <c r="N301" s="5">
        <f t="shared" si="69"/>
        <v>113.64984392862139</v>
      </c>
      <c r="O301" s="6">
        <f t="shared" si="70"/>
        <v>176.64999999999998</v>
      </c>
      <c r="P301" s="6">
        <f t="shared" si="71"/>
        <v>227.29968785724279</v>
      </c>
      <c r="Q301" s="6">
        <f t="shared" si="72"/>
        <v>3.1664999717672379E-2</v>
      </c>
      <c r="R301" s="9">
        <f t="shared" si="73"/>
        <v>0.71575109290153816</v>
      </c>
      <c r="S301" s="9">
        <f t="shared" si="74"/>
        <v>162.69</v>
      </c>
      <c r="T301">
        <f t="shared" si="75"/>
        <v>176.64999999999998</v>
      </c>
      <c r="U301" s="9">
        <f t="shared" si="76"/>
        <v>0.77716780724725976</v>
      </c>
      <c r="V301" s="9">
        <f t="shared" si="77"/>
        <v>2.3747062967328247</v>
      </c>
      <c r="W301" s="9">
        <f t="shared" si="78"/>
        <v>269.88499999999999</v>
      </c>
      <c r="X301">
        <f t="shared" si="79"/>
        <v>175.20499999999998</v>
      </c>
      <c r="Y301" s="9">
        <f t="shared" si="80"/>
        <v>1.5416211227710859</v>
      </c>
      <c r="Z301" s="10">
        <f t="shared" si="81"/>
        <v>0.43798972590689839</v>
      </c>
      <c r="AA301">
        <f t="shared" si="82"/>
        <v>13.959999999999994</v>
      </c>
    </row>
    <row r="302" spans="1:27">
      <c r="A302" s="1">
        <f t="shared" si="65"/>
        <v>19002001</v>
      </c>
      <c r="B302" s="1">
        <v>1</v>
      </c>
      <c r="C302" s="1">
        <v>2</v>
      </c>
      <c r="D302" s="2">
        <v>19</v>
      </c>
      <c r="E302" s="5">
        <v>920.16</v>
      </c>
      <c r="F302" s="5">
        <v>744.87</v>
      </c>
      <c r="G302" s="5">
        <v>165.13</v>
      </c>
      <c r="H302" s="5">
        <v>893.62</v>
      </c>
      <c r="I302" s="5">
        <v>1059.75</v>
      </c>
      <c r="J302" s="5">
        <v>173.99</v>
      </c>
      <c r="K302" s="6">
        <f t="shared" si="66"/>
        <v>906.89</v>
      </c>
      <c r="L302" s="6">
        <f t="shared" si="67"/>
        <v>26.539999999999964</v>
      </c>
      <c r="M302" s="6">
        <f t="shared" si="68"/>
        <v>902.31</v>
      </c>
      <c r="N302" s="5">
        <f t="shared" si="69"/>
        <v>119.93793916021737</v>
      </c>
      <c r="O302" s="6">
        <f t="shared" si="70"/>
        <v>-314.88</v>
      </c>
      <c r="P302" s="6">
        <f t="shared" si="71"/>
        <v>239.87587832043474</v>
      </c>
      <c r="Q302" s="6">
        <f t="shared" si="72"/>
        <v>-5.2217246803322001E-2</v>
      </c>
      <c r="R302" s="9">
        <f t="shared" si="73"/>
        <v>1.4233194366626518</v>
      </c>
      <c r="S302" s="9">
        <f t="shared" si="74"/>
        <v>341.41999999999996</v>
      </c>
      <c r="T302">
        <f t="shared" si="75"/>
        <v>314.88</v>
      </c>
      <c r="U302" s="9">
        <f t="shared" si="76"/>
        <v>1.3126788829486726</v>
      </c>
      <c r="V302" s="9">
        <f t="shared" si="77"/>
        <v>3.8186415675209445E-2</v>
      </c>
      <c r="W302" s="9">
        <f t="shared" si="78"/>
        <v>4.5800000000000409</v>
      </c>
      <c r="X302">
        <f t="shared" si="79"/>
        <v>902.31</v>
      </c>
      <c r="Y302" s="9">
        <f t="shared" si="80"/>
        <v>7.5231407702833888</v>
      </c>
      <c r="Z302" s="10">
        <f t="shared" si="81"/>
        <v>0.43942576164808539</v>
      </c>
      <c r="AA302">
        <f t="shared" si="82"/>
        <v>26.539999999999964</v>
      </c>
    </row>
    <row r="303" spans="1:27">
      <c r="A303" s="1">
        <f t="shared" si="65"/>
        <v>16006001</v>
      </c>
      <c r="B303" s="1">
        <v>1</v>
      </c>
      <c r="C303" s="1">
        <v>6</v>
      </c>
      <c r="D303" s="2">
        <v>16</v>
      </c>
      <c r="E303" s="5">
        <v>925.45</v>
      </c>
      <c r="F303" s="5">
        <v>1019.79</v>
      </c>
      <c r="G303" s="5">
        <v>180.85</v>
      </c>
      <c r="H303" s="5">
        <v>1003.95</v>
      </c>
      <c r="I303" s="5">
        <v>1019.57</v>
      </c>
      <c r="J303" s="5">
        <v>183.28</v>
      </c>
      <c r="K303" s="6">
        <f t="shared" si="66"/>
        <v>964.7</v>
      </c>
      <c r="L303" s="6">
        <f t="shared" si="67"/>
        <v>-78.5</v>
      </c>
      <c r="M303" s="6">
        <f t="shared" si="68"/>
        <v>1019.6800000000001</v>
      </c>
      <c r="N303" s="5">
        <f t="shared" si="69"/>
        <v>128.74226277722479</v>
      </c>
      <c r="O303" s="6">
        <f t="shared" si="70"/>
        <v>0.2199999999999136</v>
      </c>
      <c r="P303" s="6">
        <f t="shared" si="71"/>
        <v>257.48452555444959</v>
      </c>
      <c r="Q303" s="6">
        <f t="shared" si="72"/>
        <v>-1.3346287233821858E-2</v>
      </c>
      <c r="R303" s="9">
        <f t="shared" si="73"/>
        <v>0.30572711051465962</v>
      </c>
      <c r="S303" s="9">
        <f t="shared" si="74"/>
        <v>78.719999999999914</v>
      </c>
      <c r="T303">
        <f t="shared" si="75"/>
        <v>0.2199999999999136</v>
      </c>
      <c r="U303" s="9">
        <f t="shared" si="76"/>
        <v>8.5442027836888691E-4</v>
      </c>
      <c r="V303" s="9">
        <f t="shared" si="77"/>
        <v>0.42705479004308972</v>
      </c>
      <c r="W303" s="9">
        <f t="shared" si="78"/>
        <v>54.980000000000018</v>
      </c>
      <c r="X303">
        <f t="shared" si="79"/>
        <v>1019.6800000000001</v>
      </c>
      <c r="Y303" s="9">
        <f t="shared" si="80"/>
        <v>7.9203206313411716</v>
      </c>
      <c r="Z303" s="10">
        <f t="shared" si="81"/>
        <v>0.43998181780614526</v>
      </c>
      <c r="AA303">
        <f t="shared" si="82"/>
        <v>78.5</v>
      </c>
    </row>
    <row r="304" spans="1:27">
      <c r="A304" s="1">
        <f t="shared" si="65"/>
        <v>19001002</v>
      </c>
      <c r="B304" s="1">
        <v>2</v>
      </c>
      <c r="C304" s="1">
        <v>1</v>
      </c>
      <c r="D304" s="2">
        <v>19</v>
      </c>
      <c r="E304" s="5">
        <v>3656.64</v>
      </c>
      <c r="F304" s="5">
        <v>3807.34</v>
      </c>
      <c r="G304" s="5">
        <v>235.52</v>
      </c>
      <c r="H304" s="5">
        <v>3680.21</v>
      </c>
      <c r="I304" s="5">
        <v>4338.4799999999996</v>
      </c>
      <c r="J304" s="5">
        <v>232.87</v>
      </c>
      <c r="K304" s="6">
        <f t="shared" si="66"/>
        <v>3668.4250000000002</v>
      </c>
      <c r="L304" s="6">
        <f t="shared" si="67"/>
        <v>-23.570000000000164</v>
      </c>
      <c r="M304" s="6">
        <f t="shared" si="68"/>
        <v>4072.91</v>
      </c>
      <c r="N304" s="5">
        <f t="shared" si="69"/>
        <v>165.6035229848689</v>
      </c>
      <c r="O304" s="6">
        <f t="shared" si="70"/>
        <v>-531.13999999999942</v>
      </c>
      <c r="P304" s="6">
        <f t="shared" si="71"/>
        <v>331.20704596973781</v>
      </c>
      <c r="Q304" s="6">
        <f t="shared" si="72"/>
        <v>1.1314994675391286E-2</v>
      </c>
      <c r="R304" s="9">
        <f t="shared" si="73"/>
        <v>1.5324855137483266</v>
      </c>
      <c r="S304" s="9">
        <f t="shared" si="74"/>
        <v>507.56999999999925</v>
      </c>
      <c r="T304">
        <f t="shared" si="75"/>
        <v>531.13999999999942</v>
      </c>
      <c r="U304" s="9">
        <f t="shared" si="76"/>
        <v>1.6036494587392605</v>
      </c>
      <c r="V304" s="9">
        <f t="shared" si="77"/>
        <v>2.4424903088381593</v>
      </c>
      <c r="W304" s="9">
        <f t="shared" si="78"/>
        <v>404.48499999999967</v>
      </c>
      <c r="X304">
        <f t="shared" si="79"/>
        <v>4072.91</v>
      </c>
      <c r="Y304" s="9">
        <f t="shared" si="80"/>
        <v>24.594343928130922</v>
      </c>
      <c r="Z304" s="10">
        <f t="shared" si="81"/>
        <v>0.43998522702472631</v>
      </c>
      <c r="AA304">
        <f t="shared" si="82"/>
        <v>23.570000000000164</v>
      </c>
    </row>
    <row r="305" spans="1:27">
      <c r="A305" s="1">
        <f t="shared" si="65"/>
        <v>18004001</v>
      </c>
      <c r="B305" s="1">
        <v>1</v>
      </c>
      <c r="C305" s="1">
        <v>4</v>
      </c>
      <c r="D305" s="2">
        <v>18</v>
      </c>
      <c r="E305" s="5">
        <v>4648.78</v>
      </c>
      <c r="F305" s="5">
        <v>4621.82</v>
      </c>
      <c r="G305" s="5">
        <v>249.36</v>
      </c>
      <c r="H305" s="5">
        <v>4741.1899999999996</v>
      </c>
      <c r="I305" s="5">
        <v>4150.66</v>
      </c>
      <c r="J305" s="5">
        <v>241.39</v>
      </c>
      <c r="K305" s="6">
        <f t="shared" si="66"/>
        <v>4694.9849999999997</v>
      </c>
      <c r="L305" s="6">
        <f t="shared" si="67"/>
        <v>-92.409999999999854</v>
      </c>
      <c r="M305" s="6">
        <f t="shared" si="68"/>
        <v>4386.24</v>
      </c>
      <c r="N305" s="5">
        <f t="shared" si="69"/>
        <v>173.52920625934991</v>
      </c>
      <c r="O305" s="6">
        <f t="shared" si="70"/>
        <v>471.15999999999985</v>
      </c>
      <c r="P305" s="6">
        <f t="shared" si="71"/>
        <v>347.05841251869981</v>
      </c>
      <c r="Q305" s="6">
        <f t="shared" si="72"/>
        <v>3.2472331939142701E-2</v>
      </c>
      <c r="R305" s="9">
        <f t="shared" si="73"/>
        <v>1.6238476857829633</v>
      </c>
      <c r="S305" s="9">
        <f t="shared" si="74"/>
        <v>563.56999999999971</v>
      </c>
      <c r="T305">
        <f t="shared" si="75"/>
        <v>471.15999999999985</v>
      </c>
      <c r="U305" s="9">
        <f t="shared" si="76"/>
        <v>1.3575812687572106</v>
      </c>
      <c r="V305" s="9">
        <f t="shared" si="77"/>
        <v>1.7792105816387001</v>
      </c>
      <c r="W305" s="9">
        <f t="shared" si="78"/>
        <v>308.74499999999989</v>
      </c>
      <c r="X305">
        <f t="shared" si="79"/>
        <v>4386.24</v>
      </c>
      <c r="Y305" s="9">
        <f t="shared" si="80"/>
        <v>25.2766672224876</v>
      </c>
      <c r="Z305" s="10">
        <f t="shared" si="81"/>
        <v>0.44101247147898209</v>
      </c>
      <c r="AA305">
        <f t="shared" si="82"/>
        <v>92.409999999999854</v>
      </c>
    </row>
    <row r="306" spans="1:27">
      <c r="A306" s="1">
        <f t="shared" si="65"/>
        <v>7010001</v>
      </c>
      <c r="B306" s="1">
        <v>1</v>
      </c>
      <c r="C306" s="1">
        <v>10</v>
      </c>
      <c r="D306" s="2">
        <v>7</v>
      </c>
      <c r="E306" s="5">
        <v>2515.06</v>
      </c>
      <c r="F306" s="5">
        <v>2578.25</v>
      </c>
      <c r="G306" s="5">
        <v>216.93</v>
      </c>
      <c r="H306" s="5">
        <v>2480.1799999999998</v>
      </c>
      <c r="I306" s="5">
        <v>2532.1</v>
      </c>
      <c r="J306" s="5">
        <v>214.83</v>
      </c>
      <c r="K306" s="6">
        <f t="shared" si="66"/>
        <v>2497.62</v>
      </c>
      <c r="L306" s="6">
        <f t="shared" si="67"/>
        <v>34.880000000000109</v>
      </c>
      <c r="M306" s="6">
        <f t="shared" si="68"/>
        <v>2555.1750000000002</v>
      </c>
      <c r="N306" s="5">
        <f t="shared" si="69"/>
        <v>152.65201751041485</v>
      </c>
      <c r="O306" s="6">
        <f t="shared" si="70"/>
        <v>46.150000000000091</v>
      </c>
      <c r="P306" s="6">
        <f t="shared" si="71"/>
        <v>305.3040350208297</v>
      </c>
      <c r="Q306" s="6">
        <f t="shared" si="72"/>
        <v>9.7273963412498922E-3</v>
      </c>
      <c r="R306" s="9">
        <f t="shared" si="73"/>
        <v>3.6914022440715774E-2</v>
      </c>
      <c r="S306" s="9">
        <f t="shared" si="74"/>
        <v>11.269999999999982</v>
      </c>
      <c r="T306">
        <f t="shared" si="75"/>
        <v>46.150000000000091</v>
      </c>
      <c r="U306" s="9">
        <f t="shared" si="76"/>
        <v>0.15116079286947995</v>
      </c>
      <c r="V306" s="9">
        <f t="shared" si="77"/>
        <v>0.37703399495570727</v>
      </c>
      <c r="W306" s="9">
        <f t="shared" si="78"/>
        <v>57.555000000000291</v>
      </c>
      <c r="X306">
        <f t="shared" si="79"/>
        <v>2555.1750000000002</v>
      </c>
      <c r="Y306" s="9">
        <f t="shared" si="80"/>
        <v>16.738560299903476</v>
      </c>
      <c r="Z306" s="10">
        <f t="shared" si="81"/>
        <v>0.44282615098930184</v>
      </c>
      <c r="AA306">
        <f t="shared" si="82"/>
        <v>34.880000000000109</v>
      </c>
    </row>
    <row r="307" spans="1:27">
      <c r="A307" s="1">
        <f t="shared" si="65"/>
        <v>13008001</v>
      </c>
      <c r="B307" s="1">
        <v>1</v>
      </c>
      <c r="C307" s="1">
        <v>8</v>
      </c>
      <c r="D307" s="2">
        <v>13</v>
      </c>
      <c r="E307" s="5">
        <v>397.02</v>
      </c>
      <c r="F307" s="5">
        <v>811.38</v>
      </c>
      <c r="G307" s="5">
        <v>170.22</v>
      </c>
      <c r="H307" s="5">
        <v>371.01</v>
      </c>
      <c r="I307" s="5">
        <v>437.84</v>
      </c>
      <c r="J307" s="5">
        <v>170.67</v>
      </c>
      <c r="K307" s="6">
        <f t="shared" si="66"/>
        <v>384.01499999999999</v>
      </c>
      <c r="L307" s="6">
        <f t="shared" si="67"/>
        <v>26.009999999999991</v>
      </c>
      <c r="M307" s="6">
        <f t="shared" si="68"/>
        <v>624.61</v>
      </c>
      <c r="N307" s="5">
        <f t="shared" si="69"/>
        <v>120.52292033053297</v>
      </c>
      <c r="O307" s="6">
        <f t="shared" si="70"/>
        <v>373.54</v>
      </c>
      <c r="P307" s="6">
        <f t="shared" si="71"/>
        <v>241.04584066106594</v>
      </c>
      <c r="Q307" s="6">
        <f t="shared" si="72"/>
        <v>-2.640143247578578E-3</v>
      </c>
      <c r="R307" s="9">
        <f t="shared" si="73"/>
        <v>1.4417589577438976</v>
      </c>
      <c r="S307" s="9">
        <f t="shared" si="74"/>
        <v>347.53000000000003</v>
      </c>
      <c r="T307">
        <f t="shared" si="75"/>
        <v>373.54</v>
      </c>
      <c r="U307" s="9">
        <f t="shared" si="76"/>
        <v>1.5496637443548915</v>
      </c>
      <c r="V307" s="9">
        <f t="shared" si="77"/>
        <v>1.996259295245838</v>
      </c>
      <c r="W307" s="9">
        <f t="shared" si="78"/>
        <v>240.59500000000003</v>
      </c>
      <c r="X307">
        <f t="shared" si="79"/>
        <v>624.61</v>
      </c>
      <c r="Y307" s="9">
        <f t="shared" si="80"/>
        <v>5.1824997128099204</v>
      </c>
      <c r="Z307" s="10">
        <f t="shared" si="81"/>
        <v>0.44328658901437562</v>
      </c>
      <c r="AA307">
        <f t="shared" si="82"/>
        <v>26.009999999999991</v>
      </c>
    </row>
    <row r="308" spans="1:27">
      <c r="A308" s="1">
        <f t="shared" si="65"/>
        <v>17005002</v>
      </c>
      <c r="B308" s="1">
        <v>2</v>
      </c>
      <c r="C308" s="1">
        <v>5</v>
      </c>
      <c r="D308" s="2">
        <v>17</v>
      </c>
      <c r="E308" s="5">
        <v>712.15</v>
      </c>
      <c r="F308" s="5">
        <v>910.33</v>
      </c>
      <c r="G308" s="5">
        <v>179.96</v>
      </c>
      <c r="H308" s="5">
        <v>695.51</v>
      </c>
      <c r="I308" s="5">
        <v>172.33</v>
      </c>
      <c r="J308" s="5">
        <v>175.43</v>
      </c>
      <c r="K308" s="6">
        <f t="shared" si="66"/>
        <v>703.82999999999993</v>
      </c>
      <c r="L308" s="6">
        <f t="shared" si="67"/>
        <v>16.639999999999986</v>
      </c>
      <c r="M308" s="6">
        <f t="shared" si="68"/>
        <v>541.33000000000004</v>
      </c>
      <c r="N308" s="5">
        <f t="shared" si="69"/>
        <v>125.65954649369064</v>
      </c>
      <c r="O308" s="6">
        <f t="shared" si="70"/>
        <v>738</v>
      </c>
      <c r="P308" s="6">
        <f t="shared" si="71"/>
        <v>251.31909298738128</v>
      </c>
      <c r="Q308" s="6">
        <f t="shared" si="72"/>
        <v>2.5488978917489243E-2</v>
      </c>
      <c r="R308" s="9">
        <f t="shared" si="73"/>
        <v>2.870295254631607</v>
      </c>
      <c r="S308" s="9">
        <f t="shared" si="74"/>
        <v>721.36</v>
      </c>
      <c r="T308">
        <f t="shared" si="75"/>
        <v>738</v>
      </c>
      <c r="U308" s="9">
        <f t="shared" si="76"/>
        <v>2.9365059026257705</v>
      </c>
      <c r="V308" s="9">
        <f t="shared" si="77"/>
        <v>1.293176718636009</v>
      </c>
      <c r="W308" s="9">
        <f t="shared" si="78"/>
        <v>162.49999999999989</v>
      </c>
      <c r="X308">
        <f t="shared" si="79"/>
        <v>541.33000000000004</v>
      </c>
      <c r="Y308" s="9">
        <f t="shared" si="80"/>
        <v>4.3079098652260388</v>
      </c>
      <c r="Z308" s="10">
        <f t="shared" si="81"/>
        <v>0.44430057393615863</v>
      </c>
      <c r="AA308">
        <f t="shared" si="82"/>
        <v>16.639999999999986</v>
      </c>
    </row>
    <row r="309" spans="1:27">
      <c r="A309" s="1">
        <f t="shared" si="65"/>
        <v>19002002</v>
      </c>
      <c r="B309" s="1">
        <v>2</v>
      </c>
      <c r="C309" s="1">
        <v>2</v>
      </c>
      <c r="D309" s="2">
        <v>19</v>
      </c>
      <c r="E309" s="5">
        <v>3806.4</v>
      </c>
      <c r="F309" s="5">
        <v>4260.01</v>
      </c>
      <c r="G309" s="5">
        <v>236.19</v>
      </c>
      <c r="H309" s="5">
        <v>3802.02</v>
      </c>
      <c r="I309" s="5">
        <v>3701.2</v>
      </c>
      <c r="J309" s="5">
        <v>231.21</v>
      </c>
      <c r="K309" s="6">
        <f t="shared" si="66"/>
        <v>3804.21</v>
      </c>
      <c r="L309" s="6">
        <f t="shared" si="67"/>
        <v>4.3800000000001091</v>
      </c>
      <c r="M309" s="6">
        <f t="shared" si="68"/>
        <v>3980.605</v>
      </c>
      <c r="N309" s="5">
        <f t="shared" si="69"/>
        <v>165.26023432755989</v>
      </c>
      <c r="O309" s="6">
        <f t="shared" si="70"/>
        <v>558.8100000000004</v>
      </c>
      <c r="P309" s="6">
        <f t="shared" si="71"/>
        <v>330.52046865511977</v>
      </c>
      <c r="Q309" s="6">
        <f t="shared" si="72"/>
        <v>2.1306952173740273E-2</v>
      </c>
      <c r="R309" s="9">
        <f t="shared" si="73"/>
        <v>1.6774452797309749</v>
      </c>
      <c r="S309" s="9">
        <f t="shared" si="74"/>
        <v>554.43000000000029</v>
      </c>
      <c r="T309">
        <f t="shared" si="75"/>
        <v>558.8100000000004</v>
      </c>
      <c r="U309" s="9">
        <f t="shared" si="76"/>
        <v>1.6906971065174436</v>
      </c>
      <c r="V309" s="9">
        <f t="shared" si="77"/>
        <v>1.0673771625566622</v>
      </c>
      <c r="W309" s="9">
        <f t="shared" si="78"/>
        <v>176.39499999999998</v>
      </c>
      <c r="X309">
        <f t="shared" si="79"/>
        <v>3980.605</v>
      </c>
      <c r="Y309" s="9">
        <f t="shared" si="80"/>
        <v>24.086889481894968</v>
      </c>
      <c r="Z309" s="10">
        <f t="shared" si="81"/>
        <v>0.44571627746807718</v>
      </c>
      <c r="AA309">
        <f t="shared" si="82"/>
        <v>4.3800000000001091</v>
      </c>
    </row>
    <row r="310" spans="1:27">
      <c r="A310" s="1">
        <f t="shared" ref="A310:A373" si="83">1000000*D310+1000*C310+ABS(B310)</f>
        <v>15007001</v>
      </c>
      <c r="B310" s="1">
        <v>1</v>
      </c>
      <c r="C310" s="1">
        <v>7</v>
      </c>
      <c r="D310" s="2">
        <v>15</v>
      </c>
      <c r="E310" s="5">
        <v>1222.04</v>
      </c>
      <c r="F310" s="5">
        <v>1055.54</v>
      </c>
      <c r="G310" s="5">
        <v>200.44</v>
      </c>
      <c r="H310" s="5">
        <v>1170.49</v>
      </c>
      <c r="I310" s="5">
        <v>1456.09</v>
      </c>
      <c r="J310" s="5">
        <v>186.16</v>
      </c>
      <c r="K310" s="6">
        <f t="shared" ref="K310:K373" si="84" xml:space="preserve"> 0.5*(E310+H310)</f>
        <v>1196.2649999999999</v>
      </c>
      <c r="L310" s="6">
        <f t="shared" ref="L310:L373" si="85">E310-H310</f>
        <v>51.549999999999955</v>
      </c>
      <c r="M310" s="6">
        <f t="shared" ref="M310:M373" si="86">0.5*(F310+I310)</f>
        <v>1255.8150000000001</v>
      </c>
      <c r="N310" s="5">
        <f t="shared" ref="N310:N373" si="87">0.5*P310</f>
        <v>136.77695273692859</v>
      </c>
      <c r="O310" s="6">
        <f t="shared" ref="O310:O373" si="88">F310-I310</f>
        <v>-400.54999999999995</v>
      </c>
      <c r="P310" s="6">
        <f t="shared" ref="P310:P373" si="89">SQRT(G310*G310+J310*J310)</f>
        <v>273.55390547385718</v>
      </c>
      <c r="Q310" s="6">
        <f t="shared" ref="Q310:Q373" si="90">(G310*G310-J310*J310)/(G310*G310+J310*J310)</f>
        <v>7.377415063473497E-2</v>
      </c>
      <c r="R310" s="9">
        <f t="shared" ref="R310:R373" si="91">ABS(O310-L310)/P310</f>
        <v>1.6526907163575697</v>
      </c>
      <c r="S310" s="9">
        <f t="shared" ref="S310:S373" si="92">ABS(O310-L310)</f>
        <v>452.09999999999991</v>
      </c>
      <c r="T310">
        <f t="shared" ref="T310:T373" si="93">ABS(O310)</f>
        <v>400.54999999999995</v>
      </c>
      <c r="U310" s="9">
        <f t="shared" ref="U310:U373" si="94">ABS(O310)/P310</f>
        <v>1.4642452254745069</v>
      </c>
      <c r="V310" s="9">
        <f t="shared" ref="V310:V373" si="95">ABS(M310-K310)/N310</f>
        <v>0.43538036787920192</v>
      </c>
      <c r="W310" s="9">
        <f t="shared" ref="W310:W373" si="96">ABS(M310-K310)</f>
        <v>59.550000000000182</v>
      </c>
      <c r="X310">
        <f t="shared" ref="X310:X373" si="97">ABS(M310)</f>
        <v>1255.8150000000001</v>
      </c>
      <c r="Y310" s="9">
        <f t="shared" ref="Y310:Y373" si="98">ABS(M310)/N310</f>
        <v>9.1814810526988797</v>
      </c>
      <c r="Z310" s="10">
        <f t="shared" ref="Z310:Z373" si="99">SQRT(0.001856*B310*B310+0.001692*C310*C310+0.000511*D310*D310)</f>
        <v>0.44692169336473253</v>
      </c>
      <c r="AA310">
        <f t="shared" si="82"/>
        <v>51.549999999999955</v>
      </c>
    </row>
    <row r="311" spans="1:27">
      <c r="A311" s="1">
        <f t="shared" si="83"/>
        <v>18004002</v>
      </c>
      <c r="B311" s="1">
        <v>2</v>
      </c>
      <c r="C311" s="1">
        <v>4</v>
      </c>
      <c r="D311" s="2">
        <v>18</v>
      </c>
      <c r="E311" s="5">
        <v>3613.51</v>
      </c>
      <c r="F311" s="5">
        <v>3815.2</v>
      </c>
      <c r="G311" s="5">
        <v>242.28</v>
      </c>
      <c r="H311" s="5">
        <v>3602.99</v>
      </c>
      <c r="I311" s="5">
        <v>4037.11</v>
      </c>
      <c r="J311" s="5">
        <v>235.63</v>
      </c>
      <c r="K311" s="6">
        <f t="shared" si="84"/>
        <v>3608.25</v>
      </c>
      <c r="L311" s="6">
        <f t="shared" si="85"/>
        <v>10.520000000000437</v>
      </c>
      <c r="M311" s="6">
        <f t="shared" si="86"/>
        <v>3926.1549999999997</v>
      </c>
      <c r="N311" s="5">
        <f t="shared" si="87"/>
        <v>168.98305780462135</v>
      </c>
      <c r="O311" s="6">
        <f t="shared" si="88"/>
        <v>-221.91000000000031</v>
      </c>
      <c r="P311" s="6">
        <f t="shared" si="89"/>
        <v>337.96611560924271</v>
      </c>
      <c r="Q311" s="6">
        <f t="shared" si="90"/>
        <v>2.7824120331299294E-2</v>
      </c>
      <c r="R311" s="9">
        <f t="shared" si="91"/>
        <v>0.68773166677080999</v>
      </c>
      <c r="S311" s="9">
        <f t="shared" si="92"/>
        <v>232.43000000000075</v>
      </c>
      <c r="T311">
        <f t="shared" si="93"/>
        <v>221.91000000000031</v>
      </c>
      <c r="U311" s="9">
        <f t="shared" si="94"/>
        <v>0.65660428590590791</v>
      </c>
      <c r="V311" s="9">
        <f t="shared" si="95"/>
        <v>1.8812832725962523</v>
      </c>
      <c r="W311" s="9">
        <f t="shared" si="96"/>
        <v>317.90499999999975</v>
      </c>
      <c r="X311">
        <f t="shared" si="97"/>
        <v>3926.1549999999997</v>
      </c>
      <c r="Y311" s="9">
        <f t="shared" si="98"/>
        <v>23.23401559308644</v>
      </c>
      <c r="Z311" s="10">
        <f t="shared" si="99"/>
        <v>0.44728067250888448</v>
      </c>
      <c r="AA311">
        <f t="shared" ref="AA311:AA374" si="100">ABS(L311)</f>
        <v>10.520000000000437</v>
      </c>
    </row>
    <row r="312" spans="1:27">
      <c r="A312" s="1">
        <f t="shared" si="83"/>
        <v>11009001</v>
      </c>
      <c r="B312" s="1">
        <v>1</v>
      </c>
      <c r="C312" s="1">
        <v>9</v>
      </c>
      <c r="D312" s="2">
        <v>11</v>
      </c>
      <c r="E312" s="5">
        <v>932.57</v>
      </c>
      <c r="F312" s="5">
        <v>1252.44</v>
      </c>
      <c r="G312" s="5">
        <v>188.93</v>
      </c>
      <c r="H312" s="5">
        <v>942.15</v>
      </c>
      <c r="I312" s="5">
        <v>1025.8800000000001</v>
      </c>
      <c r="J312" s="5">
        <v>184.83</v>
      </c>
      <c r="K312" s="6">
        <f t="shared" si="84"/>
        <v>937.36</v>
      </c>
      <c r="L312" s="6">
        <f t="shared" si="85"/>
        <v>-9.5799999999999272</v>
      </c>
      <c r="M312" s="6">
        <f t="shared" si="86"/>
        <v>1139.1600000000001</v>
      </c>
      <c r="N312" s="5">
        <f t="shared" si="87"/>
        <v>132.15206562895639</v>
      </c>
      <c r="O312" s="6">
        <f t="shared" si="88"/>
        <v>226.55999999999995</v>
      </c>
      <c r="P312" s="6">
        <f t="shared" si="89"/>
        <v>264.30413125791279</v>
      </c>
      <c r="Q312" s="6">
        <f t="shared" si="90"/>
        <v>2.1936572651416412E-2</v>
      </c>
      <c r="R312" s="9">
        <f t="shared" si="91"/>
        <v>0.89344044255430177</v>
      </c>
      <c r="S312" s="9">
        <f t="shared" si="92"/>
        <v>236.13999999999987</v>
      </c>
      <c r="T312">
        <f t="shared" si="93"/>
        <v>226.55999999999995</v>
      </c>
      <c r="U312" s="9">
        <f t="shared" si="94"/>
        <v>0.85719431974719518</v>
      </c>
      <c r="V312" s="9">
        <f t="shared" si="95"/>
        <v>1.5270287228547326</v>
      </c>
      <c r="W312" s="9">
        <f t="shared" si="96"/>
        <v>201.80000000000007</v>
      </c>
      <c r="X312">
        <f t="shared" si="97"/>
        <v>1139.1600000000001</v>
      </c>
      <c r="Y312" s="9">
        <f t="shared" si="98"/>
        <v>8.6200695734747104</v>
      </c>
      <c r="Z312" s="10">
        <f t="shared" si="99"/>
        <v>0.44803906079715861</v>
      </c>
      <c r="AA312">
        <f t="shared" si="100"/>
        <v>9.5799999999999272</v>
      </c>
    </row>
    <row r="313" spans="1:27">
      <c r="A313" s="1">
        <f t="shared" si="83"/>
        <v>19003001</v>
      </c>
      <c r="B313" s="1">
        <v>1</v>
      </c>
      <c r="C313" s="1">
        <v>3</v>
      </c>
      <c r="D313" s="2">
        <v>19</v>
      </c>
      <c r="E313" s="5">
        <v>337.24</v>
      </c>
      <c r="F313" s="5">
        <v>371.33</v>
      </c>
      <c r="G313" s="5">
        <v>167.24</v>
      </c>
      <c r="H313" s="5">
        <v>342.63</v>
      </c>
      <c r="I313" s="5">
        <v>341.89</v>
      </c>
      <c r="J313" s="5">
        <v>172.99</v>
      </c>
      <c r="K313" s="6">
        <f t="shared" si="84"/>
        <v>339.935</v>
      </c>
      <c r="L313" s="6">
        <f t="shared" si="85"/>
        <v>-5.3899999999999864</v>
      </c>
      <c r="M313" s="6">
        <f t="shared" si="86"/>
        <v>356.61</v>
      </c>
      <c r="N313" s="5">
        <f t="shared" si="87"/>
        <v>120.3066474680431</v>
      </c>
      <c r="O313" s="6">
        <f t="shared" si="88"/>
        <v>29.439999999999998</v>
      </c>
      <c r="P313" s="6">
        <f t="shared" si="89"/>
        <v>240.61329493608619</v>
      </c>
      <c r="Q313" s="6">
        <f t="shared" si="90"/>
        <v>-3.3791012826019623E-2</v>
      </c>
      <c r="R313" s="9">
        <f t="shared" si="91"/>
        <v>0.14475509347582741</v>
      </c>
      <c r="S313" s="9">
        <f t="shared" si="92"/>
        <v>34.829999999999984</v>
      </c>
      <c r="T313">
        <f t="shared" si="93"/>
        <v>29.439999999999998</v>
      </c>
      <c r="U313" s="9">
        <f t="shared" si="94"/>
        <v>0.12235400378777951</v>
      </c>
      <c r="V313" s="9">
        <f t="shared" si="95"/>
        <v>0.13860414491584408</v>
      </c>
      <c r="W313" s="9">
        <f t="shared" si="96"/>
        <v>16.675000000000011</v>
      </c>
      <c r="X313">
        <f t="shared" si="97"/>
        <v>356.61</v>
      </c>
      <c r="Y313" s="9">
        <f t="shared" si="98"/>
        <v>2.9641753594266342</v>
      </c>
      <c r="Z313" s="10">
        <f t="shared" si="99"/>
        <v>0.44894877213330248</v>
      </c>
      <c r="AA313">
        <f t="shared" si="100"/>
        <v>5.3899999999999864</v>
      </c>
    </row>
    <row r="314" spans="1:27">
      <c r="A314" s="1">
        <f t="shared" si="83"/>
        <v>8010001</v>
      </c>
      <c r="B314" s="1">
        <v>1</v>
      </c>
      <c r="C314" s="1">
        <v>10</v>
      </c>
      <c r="D314" s="2">
        <v>8</v>
      </c>
      <c r="E314" s="5">
        <v>337.26</v>
      </c>
      <c r="F314" s="5">
        <v>404.31</v>
      </c>
      <c r="G314" s="5">
        <v>164.91</v>
      </c>
      <c r="H314" s="5">
        <v>317.36</v>
      </c>
      <c r="I314" s="5">
        <v>352.62</v>
      </c>
      <c r="J314" s="5">
        <v>163.47</v>
      </c>
      <c r="K314" s="6">
        <f t="shared" si="84"/>
        <v>327.31</v>
      </c>
      <c r="L314" s="6">
        <f t="shared" si="85"/>
        <v>19.899999999999977</v>
      </c>
      <c r="M314" s="6">
        <f t="shared" si="86"/>
        <v>378.46500000000003</v>
      </c>
      <c r="N314" s="5">
        <f t="shared" si="87"/>
        <v>116.10097867804561</v>
      </c>
      <c r="O314" s="6">
        <f t="shared" si="88"/>
        <v>51.69</v>
      </c>
      <c r="P314" s="6">
        <f t="shared" si="89"/>
        <v>232.20195735609121</v>
      </c>
      <c r="Q314" s="6">
        <f t="shared" si="90"/>
        <v>8.7701584129559456E-3</v>
      </c>
      <c r="R314" s="9">
        <f t="shared" si="91"/>
        <v>0.13690668400029357</v>
      </c>
      <c r="S314" s="9">
        <f t="shared" si="92"/>
        <v>31.79000000000002</v>
      </c>
      <c r="T314">
        <f t="shared" si="93"/>
        <v>51.69</v>
      </c>
      <c r="U314" s="9">
        <f t="shared" si="94"/>
        <v>0.22260794262268541</v>
      </c>
      <c r="V314" s="9">
        <f t="shared" si="95"/>
        <v>0.44060782762095102</v>
      </c>
      <c r="W314" s="9">
        <f t="shared" si="96"/>
        <v>51.15500000000003</v>
      </c>
      <c r="X314">
        <f t="shared" si="97"/>
        <v>378.46500000000003</v>
      </c>
      <c r="Y314" s="9">
        <f t="shared" si="98"/>
        <v>3.2597916426656854</v>
      </c>
      <c r="Z314" s="10">
        <f t="shared" si="99"/>
        <v>0.4513978289712966</v>
      </c>
      <c r="AA314">
        <f t="shared" si="100"/>
        <v>19.899999999999977</v>
      </c>
    </row>
    <row r="315" spans="1:27">
      <c r="A315" s="1">
        <f t="shared" si="83"/>
        <v>1011001</v>
      </c>
      <c r="B315" s="1">
        <v>1</v>
      </c>
      <c r="C315" s="1">
        <v>11</v>
      </c>
      <c r="D315" s="2">
        <v>1</v>
      </c>
      <c r="E315" s="5">
        <v>151.12</v>
      </c>
      <c r="F315" s="5">
        <v>0</v>
      </c>
      <c r="G315" s="5">
        <v>160.47999999999999</v>
      </c>
      <c r="H315" s="5">
        <v>156.63</v>
      </c>
      <c r="I315" s="5">
        <v>653.55999999999995</v>
      </c>
      <c r="J315" s="5">
        <v>161.81</v>
      </c>
      <c r="K315" s="6">
        <f t="shared" si="84"/>
        <v>153.875</v>
      </c>
      <c r="L315" s="6">
        <f t="shared" si="85"/>
        <v>-5.5099999999999909</v>
      </c>
      <c r="M315" s="6">
        <f t="shared" si="86"/>
        <v>326.77999999999997</v>
      </c>
      <c r="N315" s="5">
        <f t="shared" si="87"/>
        <v>113.94769249528485</v>
      </c>
      <c r="O315" s="6">
        <f t="shared" si="88"/>
        <v>-653.55999999999995</v>
      </c>
      <c r="P315" s="6">
        <f t="shared" si="89"/>
        <v>227.89538499056971</v>
      </c>
      <c r="Q315" s="6">
        <f t="shared" si="90"/>
        <v>-8.2532957941474847E-3</v>
      </c>
      <c r="R315" s="9">
        <f t="shared" si="91"/>
        <v>2.8436293259155563</v>
      </c>
      <c r="S315" s="9">
        <f t="shared" si="92"/>
        <v>648.04999999999995</v>
      </c>
      <c r="T315">
        <f t="shared" si="93"/>
        <v>653.55999999999995</v>
      </c>
      <c r="U315" s="9">
        <f t="shared" si="94"/>
        <v>2.8678070862516334</v>
      </c>
      <c r="V315" s="9">
        <f t="shared" si="95"/>
        <v>1.5174067698400717</v>
      </c>
      <c r="W315" s="9">
        <f t="shared" si="96"/>
        <v>172.90499999999997</v>
      </c>
      <c r="X315">
        <f t="shared" si="97"/>
        <v>326.77999999999997</v>
      </c>
      <c r="Y315" s="9">
        <f t="shared" si="98"/>
        <v>2.8678070862516334</v>
      </c>
      <c r="Z315" s="10">
        <f t="shared" si="99"/>
        <v>0.45508131141588315</v>
      </c>
      <c r="AA315">
        <f t="shared" si="100"/>
        <v>5.5099999999999909</v>
      </c>
    </row>
    <row r="316" spans="1:27">
      <c r="A316" s="1">
        <f t="shared" si="83"/>
        <v>19003002</v>
      </c>
      <c r="B316" s="1">
        <v>2</v>
      </c>
      <c r="C316" s="1">
        <v>3</v>
      </c>
      <c r="D316" s="2">
        <v>19</v>
      </c>
      <c r="E316" s="5">
        <v>2049.2600000000002</v>
      </c>
      <c r="F316" s="5">
        <v>2290.71</v>
      </c>
      <c r="G316" s="5">
        <v>209.85</v>
      </c>
      <c r="H316" s="5">
        <v>2044.66</v>
      </c>
      <c r="I316" s="5">
        <v>2158.89</v>
      </c>
      <c r="J316" s="5">
        <v>202.32</v>
      </c>
      <c r="K316" s="6">
        <f t="shared" si="84"/>
        <v>2046.96</v>
      </c>
      <c r="L316" s="6">
        <f t="shared" si="85"/>
        <v>4.6000000000001364</v>
      </c>
      <c r="M316" s="6">
        <f t="shared" si="86"/>
        <v>2224.8000000000002</v>
      </c>
      <c r="N316" s="5">
        <f t="shared" si="87"/>
        <v>145.74841757288482</v>
      </c>
      <c r="O316" s="6">
        <f t="shared" si="88"/>
        <v>131.82000000000016</v>
      </c>
      <c r="P316" s="6">
        <f t="shared" si="89"/>
        <v>291.49683514576964</v>
      </c>
      <c r="Q316" s="6">
        <f t="shared" si="90"/>
        <v>3.6526130523358312E-2</v>
      </c>
      <c r="R316" s="9">
        <f t="shared" si="91"/>
        <v>0.43643698545262338</v>
      </c>
      <c r="S316" s="9">
        <f t="shared" si="92"/>
        <v>127.22000000000003</v>
      </c>
      <c r="T316">
        <f t="shared" si="93"/>
        <v>131.82000000000016</v>
      </c>
      <c r="U316" s="9">
        <f t="shared" si="94"/>
        <v>0.45221760275400785</v>
      </c>
      <c r="V316" s="9">
        <f t="shared" si="95"/>
        <v>1.2201847742948373</v>
      </c>
      <c r="W316" s="9">
        <f t="shared" si="96"/>
        <v>177.84000000000015</v>
      </c>
      <c r="X316">
        <f t="shared" si="97"/>
        <v>2224.8000000000002</v>
      </c>
      <c r="Y316" s="9">
        <f t="shared" si="98"/>
        <v>15.264659727008276</v>
      </c>
      <c r="Z316" s="10">
        <f t="shared" si="99"/>
        <v>0.45510767956605608</v>
      </c>
      <c r="AA316">
        <f t="shared" si="100"/>
        <v>4.6000000000001364</v>
      </c>
    </row>
    <row r="317" spans="1:27">
      <c r="A317" s="1">
        <f t="shared" si="83"/>
        <v>20001001</v>
      </c>
      <c r="B317" s="1">
        <v>1</v>
      </c>
      <c r="C317" s="1">
        <v>1</v>
      </c>
      <c r="D317" s="2">
        <v>20</v>
      </c>
      <c r="E317" s="5">
        <v>491.47</v>
      </c>
      <c r="F317" s="5">
        <v>382.17</v>
      </c>
      <c r="G317" s="5">
        <v>172.99</v>
      </c>
      <c r="H317" s="5">
        <v>499.38</v>
      </c>
      <c r="I317" s="5">
        <v>842.04</v>
      </c>
      <c r="J317" s="5">
        <v>170.89</v>
      </c>
      <c r="K317" s="6">
        <f t="shared" si="84"/>
        <v>495.42500000000001</v>
      </c>
      <c r="L317" s="6">
        <f t="shared" si="85"/>
        <v>-7.9099999999999682</v>
      </c>
      <c r="M317" s="6">
        <f t="shared" si="86"/>
        <v>612.10500000000002</v>
      </c>
      <c r="N317" s="5">
        <f t="shared" si="87"/>
        <v>121.58220696302564</v>
      </c>
      <c r="O317" s="6">
        <f t="shared" si="88"/>
        <v>-459.86999999999995</v>
      </c>
      <c r="P317" s="6">
        <f t="shared" si="89"/>
        <v>243.16441392605128</v>
      </c>
      <c r="Q317" s="6">
        <f t="shared" si="90"/>
        <v>1.2213107410047367E-2</v>
      </c>
      <c r="R317" s="9">
        <f t="shared" si="91"/>
        <v>1.8586601250684878</v>
      </c>
      <c r="S317" s="9">
        <f t="shared" si="92"/>
        <v>451.96</v>
      </c>
      <c r="T317">
        <f t="shared" si="93"/>
        <v>459.86999999999995</v>
      </c>
      <c r="U317" s="9">
        <f t="shared" si="94"/>
        <v>1.8911895559678851</v>
      </c>
      <c r="V317" s="9">
        <f t="shared" si="95"/>
        <v>0.95967989819006627</v>
      </c>
      <c r="W317" s="9">
        <f t="shared" si="96"/>
        <v>116.68</v>
      </c>
      <c r="X317">
        <f t="shared" si="97"/>
        <v>612.10500000000002</v>
      </c>
      <c r="Y317" s="9">
        <f t="shared" si="98"/>
        <v>5.0344948927119511</v>
      </c>
      <c r="Z317" s="10">
        <f t="shared" si="99"/>
        <v>0.45601315770490658</v>
      </c>
      <c r="AA317">
        <f t="shared" si="100"/>
        <v>7.9099999999999682</v>
      </c>
    </row>
    <row r="318" spans="1:27">
      <c r="A318" s="1">
        <f t="shared" si="83"/>
        <v>2011001</v>
      </c>
      <c r="B318" s="1">
        <v>1</v>
      </c>
      <c r="C318" s="1">
        <v>11</v>
      </c>
      <c r="D318" s="2">
        <v>2</v>
      </c>
      <c r="E318" s="5">
        <v>900.4</v>
      </c>
      <c r="F318" s="5">
        <v>1083.0999999999999</v>
      </c>
      <c r="G318" s="5">
        <v>177.31</v>
      </c>
      <c r="H318" s="5">
        <v>823.22</v>
      </c>
      <c r="I318" s="5">
        <v>1113.6500000000001</v>
      </c>
      <c r="J318" s="5">
        <v>178.63</v>
      </c>
      <c r="K318" s="6">
        <f t="shared" si="84"/>
        <v>861.81</v>
      </c>
      <c r="L318" s="6">
        <f t="shared" si="85"/>
        <v>77.17999999999995</v>
      </c>
      <c r="M318" s="6">
        <f t="shared" si="86"/>
        <v>1098.375</v>
      </c>
      <c r="N318" s="5">
        <f t="shared" si="87"/>
        <v>125.84465920332099</v>
      </c>
      <c r="O318" s="6">
        <f t="shared" si="88"/>
        <v>-30.550000000000182</v>
      </c>
      <c r="P318" s="6">
        <f t="shared" si="89"/>
        <v>251.68931840664197</v>
      </c>
      <c r="Q318" s="6">
        <f t="shared" si="90"/>
        <v>-7.416878386370087E-3</v>
      </c>
      <c r="R318" s="9">
        <f t="shared" si="91"/>
        <v>0.42802769971328741</v>
      </c>
      <c r="S318" s="9">
        <f t="shared" si="92"/>
        <v>107.73000000000013</v>
      </c>
      <c r="T318">
        <f t="shared" si="93"/>
        <v>30.550000000000182</v>
      </c>
      <c r="U318" s="9">
        <f t="shared" si="94"/>
        <v>0.12137980345531414</v>
      </c>
      <c r="V318" s="9">
        <f t="shared" si="95"/>
        <v>1.8798175583899328</v>
      </c>
      <c r="W318" s="9">
        <f t="shared" si="96"/>
        <v>236.56500000000005</v>
      </c>
      <c r="X318">
        <f t="shared" si="97"/>
        <v>1098.375</v>
      </c>
      <c r="Y318" s="9">
        <f t="shared" si="98"/>
        <v>8.7280223646631665</v>
      </c>
      <c r="Z318" s="10">
        <f t="shared" si="99"/>
        <v>0.45676252035384862</v>
      </c>
      <c r="AA318">
        <f t="shared" si="100"/>
        <v>77.17999999999995</v>
      </c>
    </row>
    <row r="319" spans="1:27">
      <c r="A319" s="1">
        <f t="shared" si="83"/>
        <v>18005001</v>
      </c>
      <c r="B319" s="1">
        <v>1</v>
      </c>
      <c r="C319" s="1">
        <v>5</v>
      </c>
      <c r="D319" s="2">
        <v>18</v>
      </c>
      <c r="E319" s="5">
        <v>1428.33</v>
      </c>
      <c r="F319" s="5">
        <v>1069.82</v>
      </c>
      <c r="G319" s="5">
        <v>195.68</v>
      </c>
      <c r="H319" s="5">
        <v>1331.44</v>
      </c>
      <c r="I319" s="5">
        <v>1364.44</v>
      </c>
      <c r="J319" s="5">
        <v>204.09</v>
      </c>
      <c r="K319" s="6">
        <f t="shared" si="84"/>
        <v>1379.885</v>
      </c>
      <c r="L319" s="6">
        <f t="shared" si="85"/>
        <v>96.889999999999873</v>
      </c>
      <c r="M319" s="6">
        <f t="shared" si="86"/>
        <v>1217.1300000000001</v>
      </c>
      <c r="N319" s="5">
        <f t="shared" si="87"/>
        <v>141.37131118087575</v>
      </c>
      <c r="O319" s="6">
        <f t="shared" si="88"/>
        <v>-294.62000000000012</v>
      </c>
      <c r="P319" s="6">
        <f t="shared" si="89"/>
        <v>282.7426223617515</v>
      </c>
      <c r="Q319" s="6">
        <f t="shared" si="90"/>
        <v>-4.2055580567351578E-2</v>
      </c>
      <c r="R319" s="9">
        <f t="shared" si="91"/>
        <v>1.3846868814107816</v>
      </c>
      <c r="S319" s="9">
        <f t="shared" si="92"/>
        <v>391.51</v>
      </c>
      <c r="T319">
        <f t="shared" si="93"/>
        <v>294.62000000000012</v>
      </c>
      <c r="U319" s="9">
        <f t="shared" si="94"/>
        <v>1.042007736714885</v>
      </c>
      <c r="V319" s="9">
        <f t="shared" si="95"/>
        <v>1.1512590400450133</v>
      </c>
      <c r="W319" s="9">
        <f t="shared" si="96"/>
        <v>162.75499999999988</v>
      </c>
      <c r="X319">
        <f t="shared" si="97"/>
        <v>1217.1300000000001</v>
      </c>
      <c r="Y319" s="9">
        <f t="shared" si="98"/>
        <v>8.6094554109550447</v>
      </c>
      <c r="Z319" s="10">
        <f t="shared" si="99"/>
        <v>0.4579519625462915</v>
      </c>
      <c r="AA319">
        <f t="shared" si="100"/>
        <v>96.889999999999873</v>
      </c>
    </row>
    <row r="320" spans="1:27">
      <c r="A320" s="1">
        <f t="shared" si="83"/>
        <v>14008001</v>
      </c>
      <c r="B320" s="1">
        <v>1</v>
      </c>
      <c r="C320" s="1">
        <v>8</v>
      </c>
      <c r="D320" s="2">
        <v>14</v>
      </c>
      <c r="E320" s="5">
        <v>1625.92</v>
      </c>
      <c r="F320" s="5">
        <v>1830.4</v>
      </c>
      <c r="G320" s="5">
        <v>206.64</v>
      </c>
      <c r="H320" s="5">
        <v>1624.79</v>
      </c>
      <c r="I320" s="5">
        <v>1737.1</v>
      </c>
      <c r="J320" s="5">
        <v>197.12</v>
      </c>
      <c r="K320" s="6">
        <f t="shared" si="84"/>
        <v>1625.355</v>
      </c>
      <c r="L320" s="6">
        <f t="shared" si="85"/>
        <v>1.1300000000001091</v>
      </c>
      <c r="M320" s="6">
        <f t="shared" si="86"/>
        <v>1783.75</v>
      </c>
      <c r="N320" s="5">
        <f t="shared" si="87"/>
        <v>142.79039183362443</v>
      </c>
      <c r="O320" s="6">
        <f t="shared" si="88"/>
        <v>93.300000000000182</v>
      </c>
      <c r="P320" s="6">
        <f t="shared" si="89"/>
        <v>285.58078366724885</v>
      </c>
      <c r="Q320" s="6">
        <f t="shared" si="90"/>
        <v>4.7130525061042351E-2</v>
      </c>
      <c r="R320" s="9">
        <f t="shared" si="91"/>
        <v>0.3227458052898759</v>
      </c>
      <c r="S320" s="9">
        <f t="shared" si="92"/>
        <v>92.170000000000073</v>
      </c>
      <c r="T320">
        <f t="shared" si="93"/>
        <v>93.300000000000182</v>
      </c>
      <c r="U320" s="9">
        <f t="shared" si="94"/>
        <v>0.32670265415585825</v>
      </c>
      <c r="V320" s="9">
        <f t="shared" si="95"/>
        <v>1.1092833205791439</v>
      </c>
      <c r="W320" s="9">
        <f t="shared" si="96"/>
        <v>158.39499999999998</v>
      </c>
      <c r="X320">
        <f t="shared" si="97"/>
        <v>1783.75</v>
      </c>
      <c r="Y320" s="9">
        <f t="shared" si="98"/>
        <v>12.492087017159937</v>
      </c>
      <c r="Z320" s="10">
        <f t="shared" si="99"/>
        <v>0.45858477951192406</v>
      </c>
      <c r="AA320">
        <f t="shared" si="100"/>
        <v>1.1300000000001091</v>
      </c>
    </row>
    <row r="321" spans="1:27">
      <c r="A321" s="1">
        <f t="shared" si="83"/>
        <v>17006001</v>
      </c>
      <c r="B321" s="1">
        <v>1</v>
      </c>
      <c r="C321" s="1">
        <v>6</v>
      </c>
      <c r="D321" s="2">
        <v>17</v>
      </c>
      <c r="E321" s="5">
        <v>3341.84</v>
      </c>
      <c r="F321" s="5">
        <v>3319.58</v>
      </c>
      <c r="G321" s="5">
        <v>229.88</v>
      </c>
      <c r="H321" s="5">
        <v>3256.83</v>
      </c>
      <c r="I321" s="5">
        <v>3392.07</v>
      </c>
      <c r="J321" s="5">
        <v>230.88</v>
      </c>
      <c r="K321" s="6">
        <f t="shared" si="84"/>
        <v>3299.335</v>
      </c>
      <c r="L321" s="6">
        <f t="shared" si="85"/>
        <v>85.010000000000218</v>
      </c>
      <c r="M321" s="6">
        <f t="shared" si="86"/>
        <v>3355.8249999999998</v>
      </c>
      <c r="N321" s="5">
        <f t="shared" si="87"/>
        <v>162.90364391259024</v>
      </c>
      <c r="O321" s="6">
        <f t="shared" si="88"/>
        <v>-72.490000000000236</v>
      </c>
      <c r="P321" s="6">
        <f t="shared" si="89"/>
        <v>325.80728782518048</v>
      </c>
      <c r="Q321" s="6">
        <f t="shared" si="90"/>
        <v>-4.3406341249312705E-3</v>
      </c>
      <c r="R321" s="9">
        <f t="shared" si="91"/>
        <v>0.48341460085604582</v>
      </c>
      <c r="S321" s="9">
        <f t="shared" si="92"/>
        <v>157.50000000000045</v>
      </c>
      <c r="T321">
        <f t="shared" si="93"/>
        <v>72.490000000000236</v>
      </c>
      <c r="U321" s="9">
        <f t="shared" si="94"/>
        <v>0.22249348835590332</v>
      </c>
      <c r="V321" s="9">
        <f t="shared" si="95"/>
        <v>0.34676940701406783</v>
      </c>
      <c r="W321" s="9">
        <f t="shared" si="96"/>
        <v>56.489999999999782</v>
      </c>
      <c r="X321">
        <f t="shared" si="97"/>
        <v>3355.8249999999998</v>
      </c>
      <c r="Y321" s="9">
        <f t="shared" si="98"/>
        <v>20.600060989431558</v>
      </c>
      <c r="Z321" s="10">
        <f t="shared" si="99"/>
        <v>0.4587450272210043</v>
      </c>
      <c r="AA321">
        <f t="shared" si="100"/>
        <v>85.010000000000218</v>
      </c>
    </row>
    <row r="322" spans="1:27">
      <c r="A322" s="1">
        <f t="shared" si="83"/>
        <v>3011001</v>
      </c>
      <c r="B322" s="1">
        <v>1</v>
      </c>
      <c r="C322" s="1">
        <v>11</v>
      </c>
      <c r="D322" s="2">
        <v>3</v>
      </c>
      <c r="E322" s="5">
        <v>1847.24</v>
      </c>
      <c r="F322" s="5">
        <v>1839.48</v>
      </c>
      <c r="G322" s="5">
        <v>198</v>
      </c>
      <c r="H322" s="5">
        <v>1866.36</v>
      </c>
      <c r="I322" s="5">
        <v>1745.84</v>
      </c>
      <c r="J322" s="5">
        <v>198.11</v>
      </c>
      <c r="K322" s="6">
        <f t="shared" si="84"/>
        <v>1856.8</v>
      </c>
      <c r="L322" s="6">
        <f t="shared" si="85"/>
        <v>-19.119999999999891</v>
      </c>
      <c r="M322" s="6">
        <f t="shared" si="86"/>
        <v>1792.6599999999999</v>
      </c>
      <c r="N322" s="5">
        <f t="shared" si="87"/>
        <v>140.04603894791171</v>
      </c>
      <c r="O322" s="6">
        <f t="shared" si="88"/>
        <v>93.6400000000001</v>
      </c>
      <c r="P322" s="6">
        <f t="shared" si="89"/>
        <v>280.09207789582342</v>
      </c>
      <c r="Q322" s="6">
        <f t="shared" si="90"/>
        <v>-5.5540123459176492E-4</v>
      </c>
      <c r="R322" s="9">
        <f t="shared" si="91"/>
        <v>0.40258189680730488</v>
      </c>
      <c r="S322" s="9">
        <f t="shared" si="92"/>
        <v>112.75999999999999</v>
      </c>
      <c r="T322">
        <f t="shared" si="93"/>
        <v>93.6400000000001</v>
      </c>
      <c r="U322" s="9">
        <f t="shared" si="94"/>
        <v>0.33431863087119612</v>
      </c>
      <c r="V322" s="9">
        <f t="shared" si="95"/>
        <v>0.45799224656297588</v>
      </c>
      <c r="W322" s="9">
        <f t="shared" si="96"/>
        <v>64.1400000000001</v>
      </c>
      <c r="X322">
        <f t="shared" si="97"/>
        <v>1792.6599999999999</v>
      </c>
      <c r="Y322" s="9">
        <f t="shared" si="98"/>
        <v>12.800504844458731</v>
      </c>
      <c r="Z322" s="10">
        <f t="shared" si="99"/>
        <v>0.45955086769584058</v>
      </c>
      <c r="AA322">
        <f t="shared" si="100"/>
        <v>19.119999999999891</v>
      </c>
    </row>
    <row r="323" spans="1:27">
      <c r="A323" s="1">
        <f t="shared" si="83"/>
        <v>9010001</v>
      </c>
      <c r="B323" s="1">
        <v>1</v>
      </c>
      <c r="C323" s="1">
        <v>10</v>
      </c>
      <c r="D323" s="2">
        <v>9</v>
      </c>
      <c r="E323" s="5">
        <v>901.74</v>
      </c>
      <c r="F323" s="5">
        <v>820.68</v>
      </c>
      <c r="G323" s="5">
        <v>187.6</v>
      </c>
      <c r="H323" s="5">
        <v>878.19</v>
      </c>
      <c r="I323" s="5">
        <v>474.04</v>
      </c>
      <c r="J323" s="5">
        <v>174.98</v>
      </c>
      <c r="K323" s="6">
        <f t="shared" si="84"/>
        <v>889.96500000000003</v>
      </c>
      <c r="L323" s="6">
        <f t="shared" si="85"/>
        <v>23.549999999999955</v>
      </c>
      <c r="M323" s="6">
        <f t="shared" si="86"/>
        <v>647.36</v>
      </c>
      <c r="N323" s="5">
        <f t="shared" si="87"/>
        <v>128.269014574838</v>
      </c>
      <c r="O323" s="6">
        <f t="shared" si="88"/>
        <v>346.63999999999993</v>
      </c>
      <c r="P323" s="6">
        <f t="shared" si="89"/>
        <v>256.53802914967599</v>
      </c>
      <c r="Q323" s="6">
        <f t="shared" si="90"/>
        <v>6.9527992750669496E-2</v>
      </c>
      <c r="R323" s="9">
        <f t="shared" si="91"/>
        <v>1.2594234120801424</v>
      </c>
      <c r="S323" s="9">
        <f t="shared" si="92"/>
        <v>323.08999999999997</v>
      </c>
      <c r="T323">
        <f t="shared" si="93"/>
        <v>346.63999999999993</v>
      </c>
      <c r="U323" s="9">
        <f t="shared" si="94"/>
        <v>1.3512226672551317</v>
      </c>
      <c r="V323" s="9">
        <f t="shared" si="95"/>
        <v>1.8913765012083505</v>
      </c>
      <c r="W323" s="9">
        <f t="shared" si="96"/>
        <v>242.60500000000002</v>
      </c>
      <c r="X323">
        <f t="shared" si="97"/>
        <v>647.36</v>
      </c>
      <c r="Y323" s="9">
        <f t="shared" si="98"/>
        <v>5.0468930641257916</v>
      </c>
      <c r="Z323" s="10">
        <f t="shared" si="99"/>
        <v>0.46091973270841846</v>
      </c>
      <c r="AA323">
        <f t="shared" si="100"/>
        <v>23.549999999999955</v>
      </c>
    </row>
    <row r="324" spans="1:27">
      <c r="A324" s="1">
        <f t="shared" si="83"/>
        <v>12009001</v>
      </c>
      <c r="B324" s="1">
        <v>1</v>
      </c>
      <c r="C324" s="1">
        <v>9</v>
      </c>
      <c r="D324" s="2">
        <v>12</v>
      </c>
      <c r="E324" s="5">
        <v>555.47</v>
      </c>
      <c r="F324" s="5">
        <v>362.03</v>
      </c>
      <c r="G324" s="5">
        <v>174.87</v>
      </c>
      <c r="H324" s="5">
        <v>538.37</v>
      </c>
      <c r="I324" s="5">
        <v>574.30999999999995</v>
      </c>
      <c r="J324" s="5">
        <v>181.84</v>
      </c>
      <c r="K324" s="6">
        <f t="shared" si="84"/>
        <v>546.92000000000007</v>
      </c>
      <c r="L324" s="6">
        <f t="shared" si="85"/>
        <v>17.100000000000023</v>
      </c>
      <c r="M324" s="6">
        <f t="shared" si="86"/>
        <v>468.16999999999996</v>
      </c>
      <c r="N324" s="5">
        <f t="shared" si="87"/>
        <v>126.14010315914602</v>
      </c>
      <c r="O324" s="6">
        <f t="shared" si="88"/>
        <v>-212.27999999999997</v>
      </c>
      <c r="P324" s="6">
        <f t="shared" si="89"/>
        <v>252.28020631829204</v>
      </c>
      <c r="Q324" s="6">
        <f t="shared" si="90"/>
        <v>-3.9064449414785957E-2</v>
      </c>
      <c r="R324" s="9">
        <f t="shared" si="91"/>
        <v>0.90922709850094319</v>
      </c>
      <c r="S324" s="9">
        <f t="shared" si="92"/>
        <v>229.38</v>
      </c>
      <c r="T324">
        <f t="shared" si="93"/>
        <v>212.27999999999997</v>
      </c>
      <c r="U324" s="9">
        <f t="shared" si="94"/>
        <v>0.84144532422085705</v>
      </c>
      <c r="V324" s="9">
        <f t="shared" si="95"/>
        <v>0.62430581573763522</v>
      </c>
      <c r="W324" s="9">
        <f t="shared" si="96"/>
        <v>78.750000000000114</v>
      </c>
      <c r="X324">
        <f t="shared" si="97"/>
        <v>468.16999999999996</v>
      </c>
      <c r="Y324" s="9">
        <f t="shared" si="98"/>
        <v>3.7115079841763583</v>
      </c>
      <c r="Z324" s="10">
        <f t="shared" si="99"/>
        <v>0.4609685455646621</v>
      </c>
      <c r="AA324">
        <f t="shared" si="100"/>
        <v>17.100000000000023</v>
      </c>
    </row>
    <row r="325" spans="1:27">
      <c r="A325" s="1">
        <f t="shared" si="83"/>
        <v>20002001</v>
      </c>
      <c r="B325" s="1">
        <v>1</v>
      </c>
      <c r="C325" s="1">
        <v>2</v>
      </c>
      <c r="D325" s="2">
        <v>20</v>
      </c>
      <c r="E325" s="5">
        <v>1865.16</v>
      </c>
      <c r="F325" s="5">
        <v>2070.35</v>
      </c>
      <c r="G325" s="5">
        <v>201.66</v>
      </c>
      <c r="H325" s="5">
        <v>1885.12</v>
      </c>
      <c r="I325" s="5">
        <v>1712.86</v>
      </c>
      <c r="J325" s="5">
        <v>196.79</v>
      </c>
      <c r="K325" s="6">
        <f t="shared" si="84"/>
        <v>1875.1399999999999</v>
      </c>
      <c r="L325" s="6">
        <f t="shared" si="85"/>
        <v>-19.959999999999809</v>
      </c>
      <c r="M325" s="6">
        <f t="shared" si="86"/>
        <v>1891.605</v>
      </c>
      <c r="N325" s="5">
        <f t="shared" si="87"/>
        <v>140.88387035072537</v>
      </c>
      <c r="O325" s="6">
        <f t="shared" si="88"/>
        <v>357.49</v>
      </c>
      <c r="P325" s="6">
        <f t="shared" si="89"/>
        <v>281.76774070145075</v>
      </c>
      <c r="Q325" s="6">
        <f t="shared" si="90"/>
        <v>2.4441072145755874E-2</v>
      </c>
      <c r="R325" s="9">
        <f t="shared" si="91"/>
        <v>1.3395784736050744</v>
      </c>
      <c r="S325" s="9">
        <f t="shared" si="92"/>
        <v>377.44999999999982</v>
      </c>
      <c r="T325">
        <f t="shared" si="93"/>
        <v>357.49</v>
      </c>
      <c r="U325" s="9">
        <f t="shared" si="94"/>
        <v>1.2687399881549299</v>
      </c>
      <c r="V325" s="9">
        <f t="shared" si="95"/>
        <v>0.11686930490347203</v>
      </c>
      <c r="W325" s="9">
        <f t="shared" si="96"/>
        <v>16.465000000000146</v>
      </c>
      <c r="X325">
        <f t="shared" si="97"/>
        <v>1891.605</v>
      </c>
      <c r="Y325" s="9">
        <f t="shared" si="98"/>
        <v>13.426696720433055</v>
      </c>
      <c r="Z325" s="10">
        <f t="shared" si="99"/>
        <v>0.46154523071959047</v>
      </c>
      <c r="AA325">
        <f t="shared" si="100"/>
        <v>19.959999999999809</v>
      </c>
    </row>
    <row r="326" spans="1:27">
      <c r="A326" s="1">
        <f t="shared" si="83"/>
        <v>19004001</v>
      </c>
      <c r="B326" s="1">
        <v>1</v>
      </c>
      <c r="C326" s="1">
        <v>4</v>
      </c>
      <c r="D326" s="2">
        <v>19</v>
      </c>
      <c r="E326" s="5">
        <v>359.13</v>
      </c>
      <c r="F326" s="5">
        <v>812.05</v>
      </c>
      <c r="G326" s="5">
        <v>171.22</v>
      </c>
      <c r="H326" s="5">
        <v>389.43</v>
      </c>
      <c r="I326" s="5">
        <v>645.48</v>
      </c>
      <c r="J326" s="5">
        <v>171.99</v>
      </c>
      <c r="K326" s="6">
        <f t="shared" si="84"/>
        <v>374.28</v>
      </c>
      <c r="L326" s="6">
        <f t="shared" si="85"/>
        <v>-30.300000000000011</v>
      </c>
      <c r="M326" s="6">
        <f t="shared" si="86"/>
        <v>728.76499999999999</v>
      </c>
      <c r="N326" s="5">
        <f t="shared" si="87"/>
        <v>121.34336456930804</v>
      </c>
      <c r="O326" s="6">
        <f t="shared" si="88"/>
        <v>166.56999999999994</v>
      </c>
      <c r="P326" s="6">
        <f t="shared" si="89"/>
        <v>242.68672913861607</v>
      </c>
      <c r="Q326" s="6">
        <f t="shared" si="90"/>
        <v>-4.4870261606612298E-3</v>
      </c>
      <c r="R326" s="9">
        <f t="shared" si="91"/>
        <v>0.8112104056895223</v>
      </c>
      <c r="S326" s="9">
        <f t="shared" si="92"/>
        <v>196.86999999999995</v>
      </c>
      <c r="T326">
        <f t="shared" si="93"/>
        <v>166.56999999999994</v>
      </c>
      <c r="U326" s="9">
        <f t="shared" si="94"/>
        <v>0.6863580904947616</v>
      </c>
      <c r="V326" s="9">
        <f t="shared" si="95"/>
        <v>2.9213381486346357</v>
      </c>
      <c r="W326" s="9">
        <f t="shared" si="96"/>
        <v>354.48500000000001</v>
      </c>
      <c r="X326">
        <f t="shared" si="97"/>
        <v>728.76499999999999</v>
      </c>
      <c r="Y326" s="9">
        <f t="shared" si="98"/>
        <v>6.0058084147135151</v>
      </c>
      <c r="Z326" s="10">
        <f t="shared" si="99"/>
        <v>0.46195129613412711</v>
      </c>
      <c r="AA326">
        <f t="shared" si="100"/>
        <v>30.300000000000011</v>
      </c>
    </row>
    <row r="327" spans="1:27">
      <c r="A327" s="1">
        <f t="shared" si="83"/>
        <v>20001002</v>
      </c>
      <c r="B327" s="1">
        <v>2</v>
      </c>
      <c r="C327" s="1">
        <v>1</v>
      </c>
      <c r="D327" s="2">
        <v>20</v>
      </c>
      <c r="E327" s="5">
        <v>188.38</v>
      </c>
      <c r="F327" s="5">
        <v>-16.16</v>
      </c>
      <c r="G327" s="5">
        <v>163.03</v>
      </c>
      <c r="H327" s="5">
        <v>170.17</v>
      </c>
      <c r="I327" s="5">
        <v>-296.18</v>
      </c>
      <c r="J327" s="5">
        <v>167.24</v>
      </c>
      <c r="K327" s="6">
        <f t="shared" si="84"/>
        <v>179.27499999999998</v>
      </c>
      <c r="L327" s="6">
        <f t="shared" si="85"/>
        <v>18.210000000000008</v>
      </c>
      <c r="M327" s="6">
        <f t="shared" si="86"/>
        <v>-156.17000000000002</v>
      </c>
      <c r="N327" s="5">
        <f t="shared" si="87"/>
        <v>116.77756473312843</v>
      </c>
      <c r="O327" s="6">
        <f t="shared" si="88"/>
        <v>280.02</v>
      </c>
      <c r="P327" s="6">
        <f t="shared" si="89"/>
        <v>233.55512946625686</v>
      </c>
      <c r="Q327" s="6">
        <f t="shared" si="90"/>
        <v>-2.5490150660615017E-2</v>
      </c>
      <c r="R327" s="9">
        <f t="shared" si="91"/>
        <v>1.120977306721175</v>
      </c>
      <c r="S327" s="9">
        <f t="shared" si="92"/>
        <v>261.80999999999995</v>
      </c>
      <c r="T327">
        <f t="shared" si="93"/>
        <v>280.02</v>
      </c>
      <c r="U327" s="9">
        <f t="shared" si="94"/>
        <v>1.1989460502962586</v>
      </c>
      <c r="V327" s="9">
        <f t="shared" si="95"/>
        <v>2.8725123765561635</v>
      </c>
      <c r="W327" s="9">
        <f t="shared" si="96"/>
        <v>335.44499999999999</v>
      </c>
      <c r="X327">
        <f t="shared" si="97"/>
        <v>156.17000000000002</v>
      </c>
      <c r="Y327" s="9">
        <f t="shared" si="98"/>
        <v>1.3373287956200752</v>
      </c>
      <c r="Z327" s="10">
        <f t="shared" si="99"/>
        <v>0.46207791550776367</v>
      </c>
      <c r="AA327">
        <f t="shared" si="100"/>
        <v>18.210000000000008</v>
      </c>
    </row>
    <row r="328" spans="1:27">
      <c r="A328" s="1">
        <f t="shared" si="83"/>
        <v>4011001</v>
      </c>
      <c r="B328" s="1">
        <v>1</v>
      </c>
      <c r="C328" s="1">
        <v>11</v>
      </c>
      <c r="D328" s="2">
        <v>4</v>
      </c>
      <c r="E328" s="5">
        <v>1335.15</v>
      </c>
      <c r="F328" s="5">
        <v>1721.27</v>
      </c>
      <c r="G328" s="5">
        <v>188.71</v>
      </c>
      <c r="H328" s="5">
        <v>1295.28</v>
      </c>
      <c r="I328" s="5">
        <v>1124.5999999999999</v>
      </c>
      <c r="J328" s="5">
        <v>192.14</v>
      </c>
      <c r="K328" s="6">
        <f t="shared" si="84"/>
        <v>1315.2150000000001</v>
      </c>
      <c r="L328" s="6">
        <f t="shared" si="85"/>
        <v>39.870000000000118</v>
      </c>
      <c r="M328" s="6">
        <f t="shared" si="86"/>
        <v>1422.9349999999999</v>
      </c>
      <c r="N328" s="5">
        <f t="shared" si="87"/>
        <v>134.65626953469339</v>
      </c>
      <c r="O328" s="6">
        <f t="shared" si="88"/>
        <v>596.67000000000007</v>
      </c>
      <c r="P328" s="6">
        <f t="shared" si="89"/>
        <v>269.31253906938679</v>
      </c>
      <c r="Q328" s="6">
        <f t="shared" si="90"/>
        <v>-1.8010879934213211E-2</v>
      </c>
      <c r="R328" s="9">
        <f t="shared" si="91"/>
        <v>2.0674863559046677</v>
      </c>
      <c r="S328" s="9">
        <f t="shared" si="92"/>
        <v>556.79999999999995</v>
      </c>
      <c r="T328">
        <f t="shared" si="93"/>
        <v>596.67000000000007</v>
      </c>
      <c r="U328" s="9">
        <f t="shared" si="94"/>
        <v>2.2155299640402988</v>
      </c>
      <c r="V328" s="9">
        <f t="shared" si="95"/>
        <v>0.79996275236368686</v>
      </c>
      <c r="W328" s="9">
        <f t="shared" si="96"/>
        <v>107.7199999999998</v>
      </c>
      <c r="X328">
        <f t="shared" si="97"/>
        <v>1422.9349999999999</v>
      </c>
      <c r="Y328" s="9">
        <f t="shared" si="98"/>
        <v>10.567164862928191</v>
      </c>
      <c r="Z328" s="10">
        <f t="shared" si="99"/>
        <v>0.46342636955615718</v>
      </c>
      <c r="AA328">
        <f t="shared" si="100"/>
        <v>39.870000000000118</v>
      </c>
    </row>
    <row r="329" spans="1:27">
      <c r="A329" s="1">
        <f t="shared" si="83"/>
        <v>18005002</v>
      </c>
      <c r="B329" s="1">
        <v>2</v>
      </c>
      <c r="C329" s="1">
        <v>5</v>
      </c>
      <c r="D329" s="2">
        <v>18</v>
      </c>
      <c r="E329" s="5">
        <v>393.46</v>
      </c>
      <c r="F329" s="5">
        <v>454.67</v>
      </c>
      <c r="G329" s="5">
        <v>178.52</v>
      </c>
      <c r="H329" s="5">
        <v>411.42</v>
      </c>
      <c r="I329" s="5">
        <v>231.32</v>
      </c>
      <c r="J329" s="5">
        <v>168.56</v>
      </c>
      <c r="K329" s="6">
        <f t="shared" si="84"/>
        <v>402.44</v>
      </c>
      <c r="L329" s="6">
        <f t="shared" si="85"/>
        <v>-17.960000000000036</v>
      </c>
      <c r="M329" s="6">
        <f t="shared" si="86"/>
        <v>342.995</v>
      </c>
      <c r="N329" s="5">
        <f t="shared" si="87"/>
        <v>122.76182631420893</v>
      </c>
      <c r="O329" s="6">
        <f t="shared" si="88"/>
        <v>223.35000000000002</v>
      </c>
      <c r="P329" s="6">
        <f t="shared" si="89"/>
        <v>245.52365262841786</v>
      </c>
      <c r="Q329" s="6">
        <f t="shared" si="90"/>
        <v>5.7345884327664499E-2</v>
      </c>
      <c r="R329" s="9">
        <f t="shared" si="91"/>
        <v>0.98283809896395258</v>
      </c>
      <c r="S329" s="9">
        <f t="shared" si="92"/>
        <v>241.31000000000006</v>
      </c>
      <c r="T329">
        <f t="shared" si="93"/>
        <v>223.35000000000002</v>
      </c>
      <c r="U329" s="9">
        <f t="shared" si="94"/>
        <v>0.90968832374787101</v>
      </c>
      <c r="V329" s="9">
        <f t="shared" si="95"/>
        <v>0.48423033270823534</v>
      </c>
      <c r="W329" s="9">
        <f t="shared" si="96"/>
        <v>59.444999999999993</v>
      </c>
      <c r="X329">
        <f t="shared" si="97"/>
        <v>342.995</v>
      </c>
      <c r="Y329" s="9">
        <f t="shared" si="98"/>
        <v>2.7939874332115604</v>
      </c>
      <c r="Z329" s="10">
        <f t="shared" si="99"/>
        <v>0.46399137923026113</v>
      </c>
      <c r="AA329">
        <f t="shared" si="100"/>
        <v>17.960000000000036</v>
      </c>
    </row>
    <row r="330" spans="1:27">
      <c r="A330" s="1">
        <f t="shared" si="83"/>
        <v>16007001</v>
      </c>
      <c r="B330" s="1">
        <v>1</v>
      </c>
      <c r="C330" s="1">
        <v>7</v>
      </c>
      <c r="D330" s="2">
        <v>16</v>
      </c>
      <c r="E330" s="5">
        <v>355.04</v>
      </c>
      <c r="F330" s="5">
        <v>661.19</v>
      </c>
      <c r="G330" s="5">
        <v>179.74</v>
      </c>
      <c r="H330" s="5">
        <v>342.45</v>
      </c>
      <c r="I330" s="5">
        <v>610.39</v>
      </c>
      <c r="J330" s="5">
        <v>178.63</v>
      </c>
      <c r="K330" s="6">
        <f t="shared" si="84"/>
        <v>348.745</v>
      </c>
      <c r="L330" s="6">
        <f t="shared" si="85"/>
        <v>12.590000000000032</v>
      </c>
      <c r="M330" s="6">
        <f t="shared" si="86"/>
        <v>635.79</v>
      </c>
      <c r="N330" s="5">
        <f t="shared" si="87"/>
        <v>126.7035363555414</v>
      </c>
      <c r="O330" s="6">
        <f t="shared" si="88"/>
        <v>50.800000000000068</v>
      </c>
      <c r="P330" s="6">
        <f t="shared" si="89"/>
        <v>253.4070727110828</v>
      </c>
      <c r="Q330" s="6">
        <f t="shared" si="90"/>
        <v>6.1946555302075977E-3</v>
      </c>
      <c r="R330" s="9">
        <f t="shared" si="91"/>
        <v>0.15078505738300538</v>
      </c>
      <c r="S330" s="9">
        <f t="shared" si="92"/>
        <v>38.210000000000036</v>
      </c>
      <c r="T330">
        <f t="shared" si="93"/>
        <v>50.800000000000068</v>
      </c>
      <c r="U330" s="9">
        <f t="shared" si="94"/>
        <v>0.20046796427785071</v>
      </c>
      <c r="V330" s="9">
        <f t="shared" si="95"/>
        <v>2.2654853073281722</v>
      </c>
      <c r="W330" s="9">
        <f t="shared" si="96"/>
        <v>287.04499999999996</v>
      </c>
      <c r="X330">
        <f t="shared" si="97"/>
        <v>635.79</v>
      </c>
      <c r="Y330" s="9">
        <f t="shared" si="98"/>
        <v>5.0179341341816741</v>
      </c>
      <c r="Z330" s="10">
        <f t="shared" si="99"/>
        <v>0.46430593362566452</v>
      </c>
      <c r="AA330">
        <f t="shared" si="100"/>
        <v>12.590000000000032</v>
      </c>
    </row>
    <row r="331" spans="1:27">
      <c r="A331" s="1">
        <f t="shared" si="83"/>
        <v>20002002</v>
      </c>
      <c r="B331" s="1">
        <v>2</v>
      </c>
      <c r="C331" s="1">
        <v>2</v>
      </c>
      <c r="D331" s="2">
        <v>20</v>
      </c>
      <c r="E331" s="5">
        <v>388.97</v>
      </c>
      <c r="F331" s="5">
        <v>748.52</v>
      </c>
      <c r="G331" s="5">
        <v>175.31</v>
      </c>
      <c r="H331" s="5">
        <v>388.29</v>
      </c>
      <c r="I331" s="5">
        <v>638.95000000000005</v>
      </c>
      <c r="J331" s="5">
        <v>162.69999999999999</v>
      </c>
      <c r="K331" s="6">
        <f t="shared" si="84"/>
        <v>388.63</v>
      </c>
      <c r="L331" s="6">
        <f t="shared" si="85"/>
        <v>0.68000000000000682</v>
      </c>
      <c r="M331" s="6">
        <f t="shared" si="86"/>
        <v>693.73500000000001</v>
      </c>
      <c r="N331" s="5">
        <f t="shared" si="87"/>
        <v>119.58771477455366</v>
      </c>
      <c r="O331" s="6">
        <f t="shared" si="88"/>
        <v>109.56999999999994</v>
      </c>
      <c r="P331" s="6">
        <f t="shared" si="89"/>
        <v>239.17542954910732</v>
      </c>
      <c r="Q331" s="6">
        <f t="shared" si="90"/>
        <v>7.4509476210634473E-2</v>
      </c>
      <c r="R331" s="9">
        <f t="shared" si="91"/>
        <v>0.45527251777190897</v>
      </c>
      <c r="S331" s="9">
        <f t="shared" si="92"/>
        <v>108.88999999999993</v>
      </c>
      <c r="T331">
        <f t="shared" si="93"/>
        <v>109.56999999999994</v>
      </c>
      <c r="U331" s="9">
        <f t="shared" si="94"/>
        <v>0.45811561917777638</v>
      </c>
      <c r="V331" s="9">
        <f t="shared" si="95"/>
        <v>2.5513072189328385</v>
      </c>
      <c r="W331" s="9">
        <f t="shared" si="96"/>
        <v>305.10500000000002</v>
      </c>
      <c r="X331">
        <f t="shared" si="97"/>
        <v>693.73500000000001</v>
      </c>
      <c r="Y331" s="9">
        <f t="shared" si="98"/>
        <v>5.8010557464688306</v>
      </c>
      <c r="Z331" s="10">
        <f t="shared" si="99"/>
        <v>0.46753823373067577</v>
      </c>
      <c r="AA331">
        <f t="shared" si="100"/>
        <v>0.68000000000000682</v>
      </c>
    </row>
    <row r="332" spans="1:27">
      <c r="A332" s="1">
        <f t="shared" si="83"/>
        <v>19004002</v>
      </c>
      <c r="B332" s="1">
        <v>2</v>
      </c>
      <c r="C332" s="1">
        <v>4</v>
      </c>
      <c r="D332" s="2">
        <v>19</v>
      </c>
      <c r="E332" s="5">
        <v>4363.04</v>
      </c>
      <c r="F332" s="5">
        <v>4090.56</v>
      </c>
      <c r="G332" s="5">
        <v>258.43</v>
      </c>
      <c r="H332" s="5">
        <v>4406.38</v>
      </c>
      <c r="I332" s="5">
        <v>4513.24</v>
      </c>
      <c r="J332" s="5">
        <v>250.35</v>
      </c>
      <c r="K332" s="6">
        <f t="shared" si="84"/>
        <v>4384.71</v>
      </c>
      <c r="L332" s="6">
        <f t="shared" si="85"/>
        <v>-43.340000000000146</v>
      </c>
      <c r="M332" s="6">
        <f t="shared" si="86"/>
        <v>4301.8999999999996</v>
      </c>
      <c r="N332" s="5">
        <f t="shared" si="87"/>
        <v>179.90357653476485</v>
      </c>
      <c r="O332" s="6">
        <f t="shared" si="88"/>
        <v>-422.67999999999984</v>
      </c>
      <c r="P332" s="6">
        <f t="shared" si="89"/>
        <v>359.8071530695297</v>
      </c>
      <c r="Q332" s="6">
        <f t="shared" si="90"/>
        <v>3.1754246060622798E-2</v>
      </c>
      <c r="R332" s="9">
        <f t="shared" si="91"/>
        <v>1.0542869889156856</v>
      </c>
      <c r="S332" s="9">
        <f t="shared" si="92"/>
        <v>379.33999999999969</v>
      </c>
      <c r="T332">
        <f t="shared" si="93"/>
        <v>422.67999999999984</v>
      </c>
      <c r="U332" s="9">
        <f t="shared" si="94"/>
        <v>1.174740403002273</v>
      </c>
      <c r="V332" s="9">
        <f t="shared" si="95"/>
        <v>0.46030213292617927</v>
      </c>
      <c r="W332" s="9">
        <f t="shared" si="96"/>
        <v>82.8100000000004</v>
      </c>
      <c r="X332">
        <f t="shared" si="97"/>
        <v>4301.8999999999996</v>
      </c>
      <c r="Y332" s="9">
        <f t="shared" si="98"/>
        <v>23.912253902126807</v>
      </c>
      <c r="Z332" s="10">
        <f t="shared" si="99"/>
        <v>0.46793909860151672</v>
      </c>
      <c r="AA332">
        <f t="shared" si="100"/>
        <v>43.340000000000146</v>
      </c>
    </row>
    <row r="333" spans="1:27">
      <c r="A333" s="1">
        <f t="shared" si="83"/>
        <v>5011001</v>
      </c>
      <c r="B333" s="1">
        <v>1</v>
      </c>
      <c r="C333" s="1">
        <v>11</v>
      </c>
      <c r="D333" s="2">
        <v>5</v>
      </c>
      <c r="E333" s="5">
        <v>934.2</v>
      </c>
      <c r="F333" s="5">
        <v>1364.11</v>
      </c>
      <c r="G333" s="5">
        <v>191.7</v>
      </c>
      <c r="H333" s="5">
        <v>949.61</v>
      </c>
      <c r="I333" s="5">
        <v>636.17999999999995</v>
      </c>
      <c r="J333" s="5">
        <v>178.52</v>
      </c>
      <c r="K333" s="6">
        <f t="shared" si="84"/>
        <v>941.90499999999997</v>
      </c>
      <c r="L333" s="6">
        <f t="shared" si="85"/>
        <v>-15.409999999999968</v>
      </c>
      <c r="M333" s="6">
        <f t="shared" si="86"/>
        <v>1000.145</v>
      </c>
      <c r="N333" s="5">
        <f t="shared" si="87"/>
        <v>130.97545609769793</v>
      </c>
      <c r="O333" s="6">
        <f t="shared" si="88"/>
        <v>727.93</v>
      </c>
      <c r="P333" s="6">
        <f t="shared" si="89"/>
        <v>261.95091219539586</v>
      </c>
      <c r="Q333" s="6">
        <f t="shared" si="90"/>
        <v>7.1110782309840415E-2</v>
      </c>
      <c r="R333" s="9">
        <f t="shared" si="91"/>
        <v>2.8377072397653027</v>
      </c>
      <c r="S333" s="9">
        <f t="shared" si="92"/>
        <v>743.33999999999992</v>
      </c>
      <c r="T333">
        <f t="shared" si="93"/>
        <v>727.93</v>
      </c>
      <c r="U333" s="9">
        <f t="shared" si="94"/>
        <v>2.7788794240083363</v>
      </c>
      <c r="V333" s="9">
        <f t="shared" si="95"/>
        <v>0.44466346394363621</v>
      </c>
      <c r="W333" s="9">
        <f t="shared" si="96"/>
        <v>58.240000000000009</v>
      </c>
      <c r="X333">
        <f t="shared" si="97"/>
        <v>1000.145</v>
      </c>
      <c r="Y333" s="9">
        <f t="shared" si="98"/>
        <v>7.6361253459118812</v>
      </c>
      <c r="Z333" s="10">
        <f t="shared" si="99"/>
        <v>0.46836203945238775</v>
      </c>
      <c r="AA333">
        <f t="shared" si="100"/>
        <v>15.409999999999968</v>
      </c>
    </row>
    <row r="334" spans="1:27">
      <c r="A334" s="1">
        <f t="shared" si="83"/>
        <v>20003001</v>
      </c>
      <c r="B334" s="1">
        <v>1</v>
      </c>
      <c r="C334" s="1">
        <v>3</v>
      </c>
      <c r="D334" s="2">
        <v>20</v>
      </c>
      <c r="E334" s="5">
        <v>496.24</v>
      </c>
      <c r="F334" s="5">
        <v>711.99</v>
      </c>
      <c r="G334" s="5">
        <v>178.52</v>
      </c>
      <c r="H334" s="5">
        <v>518.07000000000005</v>
      </c>
      <c r="I334" s="5">
        <v>552.62</v>
      </c>
      <c r="J334" s="5">
        <v>172.44</v>
      </c>
      <c r="K334" s="6">
        <f t="shared" si="84"/>
        <v>507.15500000000003</v>
      </c>
      <c r="L334" s="6">
        <f t="shared" si="85"/>
        <v>-21.830000000000041</v>
      </c>
      <c r="M334" s="6">
        <f t="shared" si="86"/>
        <v>632.30500000000006</v>
      </c>
      <c r="N334" s="5">
        <f t="shared" si="87"/>
        <v>124.10171634590716</v>
      </c>
      <c r="O334" s="6">
        <f t="shared" si="88"/>
        <v>159.37</v>
      </c>
      <c r="P334" s="6">
        <f t="shared" si="89"/>
        <v>248.20343269181433</v>
      </c>
      <c r="Q334" s="6">
        <f t="shared" si="90"/>
        <v>3.4637427801249274E-2</v>
      </c>
      <c r="R334" s="9">
        <f t="shared" si="91"/>
        <v>0.7300463093312245</v>
      </c>
      <c r="S334" s="9">
        <f t="shared" si="92"/>
        <v>181.20000000000005</v>
      </c>
      <c r="T334">
        <f t="shared" si="93"/>
        <v>159.37</v>
      </c>
      <c r="U334" s="9">
        <f t="shared" si="94"/>
        <v>0.64209426224126509</v>
      </c>
      <c r="V334" s="9">
        <f t="shared" si="95"/>
        <v>1.008446971443739</v>
      </c>
      <c r="W334" s="9">
        <f t="shared" si="96"/>
        <v>125.15000000000003</v>
      </c>
      <c r="X334">
        <f t="shared" si="97"/>
        <v>632.30500000000006</v>
      </c>
      <c r="Y334" s="9">
        <f t="shared" si="98"/>
        <v>5.0950544329103735</v>
      </c>
      <c r="Z334" s="10">
        <f t="shared" si="99"/>
        <v>0.47062086651571239</v>
      </c>
      <c r="AA334">
        <f t="shared" si="100"/>
        <v>21.830000000000041</v>
      </c>
    </row>
    <row r="335" spans="1:27">
      <c r="A335" s="1">
        <f t="shared" si="83"/>
        <v>10010001</v>
      </c>
      <c r="B335" s="1">
        <v>1</v>
      </c>
      <c r="C335" s="1">
        <v>10</v>
      </c>
      <c r="D335" s="2">
        <v>10</v>
      </c>
      <c r="E335" s="5">
        <v>395.73</v>
      </c>
      <c r="F335" s="5">
        <v>320.08</v>
      </c>
      <c r="G335" s="5">
        <v>168.12</v>
      </c>
      <c r="H335" s="5">
        <v>387.63</v>
      </c>
      <c r="I335" s="5">
        <v>529.49</v>
      </c>
      <c r="J335" s="5">
        <v>186.71</v>
      </c>
      <c r="K335" s="6">
        <f t="shared" si="84"/>
        <v>391.68</v>
      </c>
      <c r="L335" s="6">
        <f t="shared" si="85"/>
        <v>8.1000000000000227</v>
      </c>
      <c r="M335" s="6">
        <f t="shared" si="86"/>
        <v>424.78499999999997</v>
      </c>
      <c r="N335" s="5">
        <f t="shared" si="87"/>
        <v>125.62340396996095</v>
      </c>
      <c r="O335" s="6">
        <f t="shared" si="88"/>
        <v>-209.41000000000003</v>
      </c>
      <c r="P335" s="6">
        <f t="shared" si="89"/>
        <v>251.24680793992189</v>
      </c>
      <c r="Q335" s="6">
        <f t="shared" si="90"/>
        <v>-0.10449574711403574</v>
      </c>
      <c r="R335" s="9">
        <f t="shared" si="91"/>
        <v>0.86572244154445543</v>
      </c>
      <c r="S335" s="9">
        <f t="shared" si="92"/>
        <v>217.51000000000005</v>
      </c>
      <c r="T335">
        <f t="shared" si="93"/>
        <v>209.41000000000003</v>
      </c>
      <c r="U335" s="9">
        <f t="shared" si="94"/>
        <v>0.83348322598420477</v>
      </c>
      <c r="V335" s="9">
        <f t="shared" si="95"/>
        <v>0.26352573607952884</v>
      </c>
      <c r="W335" s="9">
        <f t="shared" si="96"/>
        <v>33.104999999999961</v>
      </c>
      <c r="X335">
        <f t="shared" si="97"/>
        <v>424.78499999999997</v>
      </c>
      <c r="Y335" s="9">
        <f t="shared" si="98"/>
        <v>3.3814160942619775</v>
      </c>
      <c r="Z335" s="10">
        <f t="shared" si="99"/>
        <v>0.47133427628382807</v>
      </c>
      <c r="AA335">
        <f t="shared" si="100"/>
        <v>8.1000000000000227</v>
      </c>
    </row>
    <row r="336" spans="1:27">
      <c r="A336" s="1">
        <f t="shared" si="83"/>
        <v>6011001</v>
      </c>
      <c r="B336" s="1">
        <v>1</v>
      </c>
      <c r="C336" s="1">
        <v>11</v>
      </c>
      <c r="D336" s="2">
        <v>6</v>
      </c>
      <c r="E336" s="5">
        <v>1364.47</v>
      </c>
      <c r="F336" s="5">
        <v>1465.27</v>
      </c>
      <c r="G336" s="5">
        <v>201.43</v>
      </c>
      <c r="H336" s="5">
        <v>1318</v>
      </c>
      <c r="I336" s="5">
        <v>1166</v>
      </c>
      <c r="J336" s="5">
        <v>192.47</v>
      </c>
      <c r="K336" s="6">
        <f t="shared" si="84"/>
        <v>1341.2350000000001</v>
      </c>
      <c r="L336" s="6">
        <f t="shared" si="85"/>
        <v>46.470000000000027</v>
      </c>
      <c r="M336" s="6">
        <f t="shared" si="86"/>
        <v>1315.635</v>
      </c>
      <c r="N336" s="5">
        <f t="shared" si="87"/>
        <v>139.30070513102223</v>
      </c>
      <c r="O336" s="6">
        <f t="shared" si="88"/>
        <v>299.27</v>
      </c>
      <c r="P336" s="6">
        <f t="shared" si="89"/>
        <v>278.60141026204445</v>
      </c>
      <c r="Q336" s="6">
        <f t="shared" si="90"/>
        <v>4.5470252883163753E-2</v>
      </c>
      <c r="R336" s="9">
        <f t="shared" si="91"/>
        <v>0.90738952025484565</v>
      </c>
      <c r="S336" s="9">
        <f t="shared" si="92"/>
        <v>252.79999999999995</v>
      </c>
      <c r="T336">
        <f t="shared" si="93"/>
        <v>299.27</v>
      </c>
      <c r="U336" s="9">
        <f t="shared" si="94"/>
        <v>1.0741869530327044</v>
      </c>
      <c r="V336" s="9">
        <f t="shared" si="95"/>
        <v>0.18377509270984319</v>
      </c>
      <c r="W336" s="9">
        <f t="shared" si="96"/>
        <v>25.600000000000136</v>
      </c>
      <c r="X336">
        <f t="shared" si="97"/>
        <v>1315.635</v>
      </c>
      <c r="Y336" s="9">
        <f t="shared" si="98"/>
        <v>9.4445681288012988</v>
      </c>
      <c r="Z336" s="10">
        <f t="shared" si="99"/>
        <v>0.47432478324456123</v>
      </c>
      <c r="AA336">
        <f t="shared" si="100"/>
        <v>46.470000000000027</v>
      </c>
    </row>
    <row r="337" spans="1:27">
      <c r="A337" s="1">
        <f t="shared" si="83"/>
        <v>15008001</v>
      </c>
      <c r="B337" s="1">
        <v>1</v>
      </c>
      <c r="C337" s="1">
        <v>8</v>
      </c>
      <c r="D337" s="2">
        <v>15</v>
      </c>
      <c r="E337" s="5">
        <v>1182.3399999999999</v>
      </c>
      <c r="F337" s="5">
        <v>1335</v>
      </c>
      <c r="G337" s="5">
        <v>196.12</v>
      </c>
      <c r="H337" s="5">
        <v>1183.0899999999999</v>
      </c>
      <c r="I337" s="5">
        <v>1311.98</v>
      </c>
      <c r="J337" s="5">
        <v>193.24</v>
      </c>
      <c r="K337" s="6">
        <f t="shared" si="84"/>
        <v>1182.7149999999999</v>
      </c>
      <c r="L337" s="6">
        <f t="shared" si="85"/>
        <v>-0.75</v>
      </c>
      <c r="M337" s="6">
        <f t="shared" si="86"/>
        <v>1323.49</v>
      </c>
      <c r="N337" s="5">
        <f t="shared" si="87"/>
        <v>137.6633139220468</v>
      </c>
      <c r="O337" s="6">
        <f t="shared" si="88"/>
        <v>23.019999999999982</v>
      </c>
      <c r="P337" s="6">
        <f t="shared" si="89"/>
        <v>275.32662784409359</v>
      </c>
      <c r="Q337" s="6">
        <f t="shared" si="90"/>
        <v>1.4792697956455211E-2</v>
      </c>
      <c r="R337" s="9">
        <f t="shared" si="91"/>
        <v>8.6333821708883082E-2</v>
      </c>
      <c r="S337" s="9">
        <f t="shared" si="92"/>
        <v>23.769999999999982</v>
      </c>
      <c r="T337">
        <f t="shared" si="93"/>
        <v>23.019999999999982</v>
      </c>
      <c r="U337" s="9">
        <f t="shared" si="94"/>
        <v>8.3609784423158959E-2</v>
      </c>
      <c r="V337" s="9">
        <f t="shared" si="95"/>
        <v>1.0226035970608358</v>
      </c>
      <c r="W337" s="9">
        <f t="shared" si="96"/>
        <v>140.77500000000009</v>
      </c>
      <c r="X337">
        <f t="shared" si="97"/>
        <v>1323.49</v>
      </c>
      <c r="Y337" s="9">
        <f t="shared" si="98"/>
        <v>9.6139629527547132</v>
      </c>
      <c r="Z337" s="10">
        <f t="shared" si="99"/>
        <v>0.47446706945793399</v>
      </c>
      <c r="AA337">
        <f t="shared" si="100"/>
        <v>0.75</v>
      </c>
    </row>
    <row r="338" spans="1:27">
      <c r="A338" s="1">
        <f t="shared" si="83"/>
        <v>13009001</v>
      </c>
      <c r="B338" s="1">
        <v>1</v>
      </c>
      <c r="C338" s="1">
        <v>9</v>
      </c>
      <c r="D338" s="2">
        <v>13</v>
      </c>
      <c r="E338" s="5">
        <v>275.76</v>
      </c>
      <c r="F338" s="5">
        <v>401.32</v>
      </c>
      <c r="G338" s="5">
        <v>177.97</v>
      </c>
      <c r="H338" s="5">
        <v>261.14</v>
      </c>
      <c r="I338" s="5">
        <v>699.71</v>
      </c>
      <c r="J338" s="5">
        <v>166.9</v>
      </c>
      <c r="K338" s="6">
        <f t="shared" si="84"/>
        <v>268.45</v>
      </c>
      <c r="L338" s="6">
        <f t="shared" si="85"/>
        <v>14.620000000000005</v>
      </c>
      <c r="M338" s="6">
        <f t="shared" si="86"/>
        <v>550.51499999999999</v>
      </c>
      <c r="N338" s="5">
        <f t="shared" si="87"/>
        <v>121.99275685465921</v>
      </c>
      <c r="O338" s="6">
        <f t="shared" si="88"/>
        <v>-298.39000000000004</v>
      </c>
      <c r="P338" s="6">
        <f t="shared" si="89"/>
        <v>243.98551370931841</v>
      </c>
      <c r="Q338" s="6">
        <f t="shared" si="90"/>
        <v>6.4132025256983041E-2</v>
      </c>
      <c r="R338" s="9">
        <f t="shared" si="91"/>
        <v>1.2829040349211742</v>
      </c>
      <c r="S338" s="9">
        <f t="shared" si="92"/>
        <v>313.01000000000005</v>
      </c>
      <c r="T338">
        <f t="shared" si="93"/>
        <v>298.39000000000004</v>
      </c>
      <c r="U338" s="9">
        <f t="shared" si="94"/>
        <v>1.2229824445868476</v>
      </c>
      <c r="V338" s="9">
        <f t="shared" si="95"/>
        <v>2.3121454688990188</v>
      </c>
      <c r="W338" s="9">
        <f t="shared" si="96"/>
        <v>282.065</v>
      </c>
      <c r="X338">
        <f t="shared" si="97"/>
        <v>550.51499999999999</v>
      </c>
      <c r="Y338" s="9">
        <f t="shared" si="98"/>
        <v>4.5126859511493569</v>
      </c>
      <c r="Z338" s="10">
        <f t="shared" si="99"/>
        <v>0.47462300829184417</v>
      </c>
      <c r="AA338">
        <f t="shared" si="100"/>
        <v>14.620000000000005</v>
      </c>
    </row>
    <row r="339" spans="1:27">
      <c r="A339" s="1">
        <f t="shared" si="83"/>
        <v>20003002</v>
      </c>
      <c r="B339" s="1">
        <v>2</v>
      </c>
      <c r="C339" s="1">
        <v>3</v>
      </c>
      <c r="D339" s="2">
        <v>20</v>
      </c>
      <c r="E339" s="5">
        <v>1836.29</v>
      </c>
      <c r="F339" s="5">
        <v>1611.26</v>
      </c>
      <c r="G339" s="5">
        <v>207.63</v>
      </c>
      <c r="H339" s="5">
        <v>1902.27</v>
      </c>
      <c r="I339" s="5">
        <v>2287.5</v>
      </c>
      <c r="J339" s="5">
        <v>209.85</v>
      </c>
      <c r="K339" s="6">
        <f t="shared" si="84"/>
        <v>1869.28</v>
      </c>
      <c r="L339" s="6">
        <f t="shared" si="85"/>
        <v>-65.980000000000018</v>
      </c>
      <c r="M339" s="6">
        <f t="shared" si="86"/>
        <v>1949.38</v>
      </c>
      <c r="N339" s="5">
        <f t="shared" si="87"/>
        <v>147.60355635959453</v>
      </c>
      <c r="O339" s="6">
        <f t="shared" si="88"/>
        <v>-676.24</v>
      </c>
      <c r="P339" s="6">
        <f t="shared" si="89"/>
        <v>295.20711271918907</v>
      </c>
      <c r="Q339" s="6">
        <f t="shared" si="90"/>
        <v>-1.0634939286441698E-2</v>
      </c>
      <c r="R339" s="9">
        <f t="shared" si="91"/>
        <v>2.067226613812994</v>
      </c>
      <c r="S339" s="9">
        <f t="shared" si="92"/>
        <v>610.26</v>
      </c>
      <c r="T339">
        <f t="shared" si="93"/>
        <v>676.24</v>
      </c>
      <c r="U339" s="9">
        <f t="shared" si="94"/>
        <v>2.2907307136710564</v>
      </c>
      <c r="V339" s="9">
        <f t="shared" si="95"/>
        <v>0.54266985142864055</v>
      </c>
      <c r="W339" s="9">
        <f t="shared" si="96"/>
        <v>80.100000000000136</v>
      </c>
      <c r="X339">
        <f t="shared" si="97"/>
        <v>1949.38</v>
      </c>
      <c r="Y339" s="9">
        <f t="shared" si="98"/>
        <v>13.206863358026986</v>
      </c>
      <c r="Z339" s="10">
        <f t="shared" si="99"/>
        <v>0.47649973767044196</v>
      </c>
      <c r="AA339">
        <f t="shared" si="100"/>
        <v>65.980000000000018</v>
      </c>
    </row>
    <row r="340" spans="1:27">
      <c r="A340" s="1">
        <f t="shared" si="83"/>
        <v>18006001</v>
      </c>
      <c r="B340" s="1">
        <v>1</v>
      </c>
      <c r="C340" s="1">
        <v>6</v>
      </c>
      <c r="D340" s="2">
        <v>18</v>
      </c>
      <c r="E340" s="5">
        <v>661.11</v>
      </c>
      <c r="F340" s="5">
        <v>423.57</v>
      </c>
      <c r="G340" s="5">
        <v>175.31</v>
      </c>
      <c r="H340" s="5">
        <v>675.06</v>
      </c>
      <c r="I340" s="5">
        <v>879.34</v>
      </c>
      <c r="J340" s="5">
        <v>183.28</v>
      </c>
      <c r="K340" s="6">
        <f t="shared" si="84"/>
        <v>668.08500000000004</v>
      </c>
      <c r="L340" s="6">
        <f t="shared" si="85"/>
        <v>-13.949999999999932</v>
      </c>
      <c r="M340" s="6">
        <f t="shared" si="86"/>
        <v>651.45500000000004</v>
      </c>
      <c r="N340" s="5">
        <f t="shared" si="87"/>
        <v>126.81202082216024</v>
      </c>
      <c r="O340" s="6">
        <f t="shared" si="88"/>
        <v>-455.77000000000004</v>
      </c>
      <c r="P340" s="6">
        <f t="shared" si="89"/>
        <v>253.62404164432047</v>
      </c>
      <c r="Q340" s="6">
        <f t="shared" si="90"/>
        <v>-4.4429932927716465E-2</v>
      </c>
      <c r="R340" s="9">
        <f t="shared" si="91"/>
        <v>1.7420272823331298</v>
      </c>
      <c r="S340" s="9">
        <f t="shared" si="92"/>
        <v>441.82000000000011</v>
      </c>
      <c r="T340">
        <f t="shared" si="93"/>
        <v>455.77000000000004</v>
      </c>
      <c r="U340" s="9">
        <f t="shared" si="94"/>
        <v>1.7970299544361288</v>
      </c>
      <c r="V340" s="9">
        <f t="shared" si="95"/>
        <v>0.13113898739396104</v>
      </c>
      <c r="W340" s="9">
        <f t="shared" si="96"/>
        <v>16.629999999999995</v>
      </c>
      <c r="X340">
        <f t="shared" si="97"/>
        <v>651.45500000000004</v>
      </c>
      <c r="Y340" s="9">
        <f t="shared" si="98"/>
        <v>5.1371707175425687</v>
      </c>
      <c r="Z340" s="10">
        <f t="shared" si="99"/>
        <v>0.47784097773213213</v>
      </c>
      <c r="AA340">
        <f t="shared" si="100"/>
        <v>13.949999999999932</v>
      </c>
    </row>
    <row r="341" spans="1:27">
      <c r="A341" s="1">
        <f t="shared" si="83"/>
        <v>19005001</v>
      </c>
      <c r="B341" s="1">
        <v>1</v>
      </c>
      <c r="C341" s="1">
        <v>5</v>
      </c>
      <c r="D341" s="2">
        <v>19</v>
      </c>
      <c r="E341" s="5">
        <v>3667.92</v>
      </c>
      <c r="F341" s="5">
        <v>3242.77</v>
      </c>
      <c r="G341" s="5">
        <v>237.96</v>
      </c>
      <c r="H341" s="5">
        <v>3667.18</v>
      </c>
      <c r="I341" s="5">
        <v>3376.13</v>
      </c>
      <c r="J341" s="5">
        <v>241.94</v>
      </c>
      <c r="K341" s="6">
        <f t="shared" si="84"/>
        <v>3667.55</v>
      </c>
      <c r="L341" s="6">
        <f t="shared" si="85"/>
        <v>0.74000000000023647</v>
      </c>
      <c r="M341" s="6">
        <f t="shared" si="86"/>
        <v>3309.45</v>
      </c>
      <c r="N341" s="5">
        <f t="shared" si="87"/>
        <v>169.67610703926465</v>
      </c>
      <c r="O341" s="6">
        <f t="shared" si="88"/>
        <v>-133.36000000000013</v>
      </c>
      <c r="P341" s="6">
        <f t="shared" si="89"/>
        <v>339.3522140785293</v>
      </c>
      <c r="Q341" s="6">
        <f t="shared" si="90"/>
        <v>-1.6585648146982237E-2</v>
      </c>
      <c r="R341" s="9">
        <f t="shared" si="91"/>
        <v>0.39516465323243288</v>
      </c>
      <c r="S341" s="9">
        <f t="shared" si="92"/>
        <v>134.10000000000036</v>
      </c>
      <c r="T341">
        <f t="shared" si="93"/>
        <v>133.36000000000013</v>
      </c>
      <c r="U341" s="9">
        <f t="shared" si="94"/>
        <v>0.39298402800206678</v>
      </c>
      <c r="V341" s="9">
        <f t="shared" si="95"/>
        <v>2.1104916080914835</v>
      </c>
      <c r="W341" s="9">
        <f t="shared" si="96"/>
        <v>358.10000000000036</v>
      </c>
      <c r="X341">
        <f t="shared" si="97"/>
        <v>3309.45</v>
      </c>
      <c r="Y341" s="9">
        <f t="shared" si="98"/>
        <v>19.504513969277724</v>
      </c>
      <c r="Z341" s="10">
        <f t="shared" si="99"/>
        <v>0.4781495581928315</v>
      </c>
      <c r="AA341">
        <f t="shared" si="100"/>
        <v>0.74000000000023647</v>
      </c>
    </row>
    <row r="342" spans="1:27">
      <c r="A342" s="1">
        <f t="shared" si="83"/>
        <v>21001001</v>
      </c>
      <c r="B342" s="1">
        <v>1</v>
      </c>
      <c r="C342" s="1">
        <v>1</v>
      </c>
      <c r="D342" s="2">
        <v>21</v>
      </c>
      <c r="E342" s="5">
        <v>2299.3000000000002</v>
      </c>
      <c r="F342" s="5">
        <v>1884.41</v>
      </c>
      <c r="G342" s="5">
        <v>212.17</v>
      </c>
      <c r="H342" s="5">
        <v>2273.79</v>
      </c>
      <c r="I342" s="5">
        <v>2139.52</v>
      </c>
      <c r="J342" s="5">
        <v>208.41</v>
      </c>
      <c r="K342" s="6">
        <f t="shared" si="84"/>
        <v>2286.5450000000001</v>
      </c>
      <c r="L342" s="6">
        <f t="shared" si="85"/>
        <v>25.510000000000218</v>
      </c>
      <c r="M342" s="6">
        <f t="shared" si="86"/>
        <v>2011.9650000000001</v>
      </c>
      <c r="N342" s="5">
        <f t="shared" si="87"/>
        <v>148.70342716292723</v>
      </c>
      <c r="O342" s="6">
        <f t="shared" si="88"/>
        <v>-255.1099999999999</v>
      </c>
      <c r="P342" s="6">
        <f t="shared" si="89"/>
        <v>297.40685432585445</v>
      </c>
      <c r="Q342" s="6">
        <f t="shared" si="90"/>
        <v>1.7878641442364097E-2</v>
      </c>
      <c r="R342" s="9">
        <f t="shared" si="91"/>
        <v>0.94355592656428222</v>
      </c>
      <c r="S342" s="9">
        <f t="shared" si="92"/>
        <v>280.62000000000012</v>
      </c>
      <c r="T342">
        <f t="shared" si="93"/>
        <v>255.1099999999999</v>
      </c>
      <c r="U342" s="9">
        <f t="shared" si="94"/>
        <v>0.85778117178324376</v>
      </c>
      <c r="V342" s="9">
        <f t="shared" si="95"/>
        <v>1.846494093906496</v>
      </c>
      <c r="W342" s="9">
        <f t="shared" si="96"/>
        <v>274.57999999999993</v>
      </c>
      <c r="X342">
        <f t="shared" si="97"/>
        <v>2011.9650000000001</v>
      </c>
      <c r="Y342" s="9">
        <f t="shared" si="98"/>
        <v>13.530051313448119</v>
      </c>
      <c r="Z342" s="10">
        <f t="shared" si="99"/>
        <v>0.47843390348093018</v>
      </c>
      <c r="AA342">
        <f t="shared" si="100"/>
        <v>25.510000000000218</v>
      </c>
    </row>
    <row r="343" spans="1:27">
      <c r="A343" s="1">
        <f t="shared" si="83"/>
        <v>7011001</v>
      </c>
      <c r="B343" s="1">
        <v>1</v>
      </c>
      <c r="C343" s="1">
        <v>11</v>
      </c>
      <c r="D343" s="2">
        <v>7</v>
      </c>
      <c r="E343" s="5">
        <v>75.150000000000006</v>
      </c>
      <c r="F343" s="5">
        <v>44.16</v>
      </c>
      <c r="G343" s="5">
        <v>154.51</v>
      </c>
      <c r="H343" s="5">
        <v>71.37</v>
      </c>
      <c r="I343" s="5">
        <v>164.47</v>
      </c>
      <c r="J343" s="5">
        <v>157.5</v>
      </c>
      <c r="K343" s="6">
        <f t="shared" si="84"/>
        <v>73.260000000000005</v>
      </c>
      <c r="L343" s="6">
        <f t="shared" si="85"/>
        <v>3.7800000000000011</v>
      </c>
      <c r="M343" s="6">
        <f t="shared" si="86"/>
        <v>104.315</v>
      </c>
      <c r="N343" s="5">
        <f t="shared" si="87"/>
        <v>110.317258509265</v>
      </c>
      <c r="O343" s="6">
        <f t="shared" si="88"/>
        <v>-120.31</v>
      </c>
      <c r="P343" s="6">
        <f t="shared" si="89"/>
        <v>220.63451701853</v>
      </c>
      <c r="Q343" s="6">
        <f t="shared" si="90"/>
        <v>-1.9164292428994843E-2</v>
      </c>
      <c r="R343" s="9">
        <f t="shared" si="91"/>
        <v>0.56242333102203723</v>
      </c>
      <c r="S343" s="9">
        <f t="shared" si="92"/>
        <v>124.09</v>
      </c>
      <c r="T343">
        <f t="shared" si="93"/>
        <v>120.31</v>
      </c>
      <c r="U343" s="9">
        <f t="shared" si="94"/>
        <v>0.54529092558031511</v>
      </c>
      <c r="V343" s="9">
        <f t="shared" si="95"/>
        <v>0.28150627036649789</v>
      </c>
      <c r="W343" s="9">
        <f t="shared" si="96"/>
        <v>31.054999999999993</v>
      </c>
      <c r="X343">
        <f t="shared" si="97"/>
        <v>104.315</v>
      </c>
      <c r="Y343" s="9">
        <f t="shared" si="98"/>
        <v>0.9455909384408705</v>
      </c>
      <c r="Z343" s="10">
        <f t="shared" si="99"/>
        <v>0.48127642784578595</v>
      </c>
      <c r="AA343">
        <f t="shared" si="100"/>
        <v>3.7800000000000011</v>
      </c>
    </row>
    <row r="344" spans="1:27">
      <c r="A344" s="1">
        <f t="shared" si="83"/>
        <v>17007001</v>
      </c>
      <c r="B344" s="1">
        <v>1</v>
      </c>
      <c r="C344" s="1">
        <v>7</v>
      </c>
      <c r="D344" s="2">
        <v>17</v>
      </c>
      <c r="E344" s="5">
        <v>494.4</v>
      </c>
      <c r="F344" s="5">
        <v>391.91</v>
      </c>
      <c r="G344" s="5">
        <v>185.61</v>
      </c>
      <c r="H344" s="5">
        <v>506.15</v>
      </c>
      <c r="I344" s="5">
        <v>467.28</v>
      </c>
      <c r="J344" s="5">
        <v>183.28</v>
      </c>
      <c r="K344" s="6">
        <f t="shared" si="84"/>
        <v>500.27499999999998</v>
      </c>
      <c r="L344" s="6">
        <f t="shared" si="85"/>
        <v>-11.75</v>
      </c>
      <c r="M344" s="6">
        <f t="shared" si="86"/>
        <v>429.59500000000003</v>
      </c>
      <c r="N344" s="5">
        <f t="shared" si="87"/>
        <v>130.42491182669053</v>
      </c>
      <c r="O344" s="6">
        <f t="shared" si="88"/>
        <v>-75.369999999999948</v>
      </c>
      <c r="P344" s="6">
        <f t="shared" si="89"/>
        <v>260.84982365338107</v>
      </c>
      <c r="Q344" s="6">
        <f t="shared" si="90"/>
        <v>1.2631988118096097E-2</v>
      </c>
      <c r="R344" s="9">
        <f t="shared" si="91"/>
        <v>0.24389512367291694</v>
      </c>
      <c r="S344" s="9">
        <f t="shared" si="92"/>
        <v>63.619999999999948</v>
      </c>
      <c r="T344">
        <f t="shared" si="93"/>
        <v>75.369999999999948</v>
      </c>
      <c r="U344" s="9">
        <f t="shared" si="94"/>
        <v>0.2889401991705085</v>
      </c>
      <c r="V344" s="9">
        <f t="shared" si="95"/>
        <v>0.5419210104118759</v>
      </c>
      <c r="W344" s="9">
        <f t="shared" si="96"/>
        <v>70.67999999999995</v>
      </c>
      <c r="X344">
        <f t="shared" si="97"/>
        <v>429.59500000000003</v>
      </c>
      <c r="Y344" s="9">
        <f t="shared" si="98"/>
        <v>3.2938109290872948</v>
      </c>
      <c r="Z344" s="10">
        <f t="shared" si="99"/>
        <v>0.48212342817996306</v>
      </c>
      <c r="AA344">
        <f t="shared" si="100"/>
        <v>11.75</v>
      </c>
    </row>
    <row r="345" spans="1:27">
      <c r="A345" s="1">
        <f t="shared" si="83"/>
        <v>11010001</v>
      </c>
      <c r="B345" s="1">
        <v>1</v>
      </c>
      <c r="C345" s="1">
        <v>10</v>
      </c>
      <c r="D345" s="2">
        <v>11</v>
      </c>
      <c r="E345" s="5">
        <v>1907.94</v>
      </c>
      <c r="F345" s="5">
        <v>1774.62</v>
      </c>
      <c r="G345" s="5">
        <v>210.62</v>
      </c>
      <c r="H345" s="5">
        <v>1898.87</v>
      </c>
      <c r="I345" s="5">
        <v>2165.64</v>
      </c>
      <c r="J345" s="5">
        <v>211.84</v>
      </c>
      <c r="K345" s="6">
        <f t="shared" si="84"/>
        <v>1903.405</v>
      </c>
      <c r="L345" s="6">
        <f t="shared" si="85"/>
        <v>9.0700000000001637</v>
      </c>
      <c r="M345" s="6">
        <f t="shared" si="86"/>
        <v>1970.1299999999999</v>
      </c>
      <c r="N345" s="5">
        <f t="shared" si="87"/>
        <v>149.36278820375577</v>
      </c>
      <c r="O345" s="6">
        <f t="shared" si="88"/>
        <v>-391.02</v>
      </c>
      <c r="P345" s="6">
        <f t="shared" si="89"/>
        <v>298.72557640751154</v>
      </c>
      <c r="Q345" s="6">
        <f t="shared" si="90"/>
        <v>-5.7756465733876912E-3</v>
      </c>
      <c r="R345" s="9">
        <f t="shared" si="91"/>
        <v>1.3393228822637222</v>
      </c>
      <c r="S345" s="9">
        <f t="shared" si="92"/>
        <v>400.09000000000015</v>
      </c>
      <c r="T345">
        <f t="shared" si="93"/>
        <v>391.02</v>
      </c>
      <c r="U345" s="9">
        <f t="shared" si="94"/>
        <v>1.3089605674292295</v>
      </c>
      <c r="V345" s="9">
        <f t="shared" si="95"/>
        <v>0.44673108210176066</v>
      </c>
      <c r="W345" s="9">
        <f t="shared" si="96"/>
        <v>66.724999999999909</v>
      </c>
      <c r="X345">
        <f t="shared" si="97"/>
        <v>1970.1299999999999</v>
      </c>
      <c r="Y345" s="9">
        <f t="shared" si="98"/>
        <v>13.190233147712895</v>
      </c>
      <c r="Z345" s="10">
        <f t="shared" si="99"/>
        <v>0.48258367150163706</v>
      </c>
      <c r="AA345">
        <f t="shared" si="100"/>
        <v>9.0700000000001637</v>
      </c>
    </row>
    <row r="346" spans="1:27">
      <c r="A346" s="1">
        <f t="shared" si="83"/>
        <v>20004001</v>
      </c>
      <c r="B346" s="1">
        <v>1</v>
      </c>
      <c r="C346" s="1">
        <v>4</v>
      </c>
      <c r="D346" s="2">
        <v>20</v>
      </c>
      <c r="E346" s="5">
        <v>1425.53</v>
      </c>
      <c r="F346" s="5">
        <v>1625.42</v>
      </c>
      <c r="G346" s="5">
        <v>201.1</v>
      </c>
      <c r="H346" s="5">
        <v>1375.98</v>
      </c>
      <c r="I346" s="5">
        <v>898.71</v>
      </c>
      <c r="J346" s="5">
        <v>203.98</v>
      </c>
      <c r="K346" s="6">
        <f t="shared" si="84"/>
        <v>1400.7550000000001</v>
      </c>
      <c r="L346" s="6">
        <f t="shared" si="85"/>
        <v>49.549999999999955</v>
      </c>
      <c r="M346" s="6">
        <f t="shared" si="86"/>
        <v>1262.0650000000001</v>
      </c>
      <c r="N346" s="5">
        <f t="shared" si="87"/>
        <v>143.22102708750555</v>
      </c>
      <c r="O346" s="6">
        <f t="shared" si="88"/>
        <v>726.71</v>
      </c>
      <c r="P346" s="6">
        <f t="shared" si="89"/>
        <v>286.44205417501109</v>
      </c>
      <c r="Q346" s="6">
        <f t="shared" si="90"/>
        <v>-1.4218694723613701E-2</v>
      </c>
      <c r="R346" s="9">
        <f t="shared" si="91"/>
        <v>2.3640383460812187</v>
      </c>
      <c r="S346" s="9">
        <f t="shared" si="92"/>
        <v>677.16000000000008</v>
      </c>
      <c r="T346">
        <f t="shared" si="93"/>
        <v>726.71</v>
      </c>
      <c r="U346" s="9">
        <f t="shared" si="94"/>
        <v>2.5370227220755543</v>
      </c>
      <c r="V346" s="9">
        <f t="shared" si="95"/>
        <v>0.96836339481955314</v>
      </c>
      <c r="W346" s="9">
        <f t="shared" si="96"/>
        <v>138.69000000000005</v>
      </c>
      <c r="X346">
        <f t="shared" si="97"/>
        <v>1262.0650000000001</v>
      </c>
      <c r="Y346" s="9">
        <f t="shared" si="98"/>
        <v>8.8120091418482875</v>
      </c>
      <c r="Z346" s="10">
        <f t="shared" si="99"/>
        <v>0.48304037098362701</v>
      </c>
      <c r="AA346">
        <f t="shared" si="100"/>
        <v>49.549999999999955</v>
      </c>
    </row>
    <row r="347" spans="1:27">
      <c r="A347" s="1">
        <f t="shared" si="83"/>
        <v>21002001</v>
      </c>
      <c r="B347" s="1">
        <v>1</v>
      </c>
      <c r="C347" s="1">
        <v>2</v>
      </c>
      <c r="D347" s="2">
        <v>21</v>
      </c>
      <c r="E347" s="5">
        <v>309.48</v>
      </c>
      <c r="F347" s="5">
        <v>429.65</v>
      </c>
      <c r="G347" s="5">
        <v>171.88</v>
      </c>
      <c r="H347" s="5">
        <v>306.26</v>
      </c>
      <c r="I347" s="5">
        <v>93.86</v>
      </c>
      <c r="J347" s="5">
        <v>167.35</v>
      </c>
      <c r="K347" s="6">
        <f t="shared" si="84"/>
        <v>307.87</v>
      </c>
      <c r="L347" s="6">
        <f t="shared" si="85"/>
        <v>3.2200000000000273</v>
      </c>
      <c r="M347" s="6">
        <f t="shared" si="86"/>
        <v>261.755</v>
      </c>
      <c r="N347" s="5">
        <f t="shared" si="87"/>
        <v>119.94660989373563</v>
      </c>
      <c r="O347" s="6">
        <f t="shared" si="88"/>
        <v>335.78999999999996</v>
      </c>
      <c r="P347" s="6">
        <f t="shared" si="89"/>
        <v>239.89321978747125</v>
      </c>
      <c r="Q347" s="6">
        <f t="shared" si="90"/>
        <v>2.6702781828463765E-2</v>
      </c>
      <c r="R347" s="9">
        <f t="shared" si="91"/>
        <v>1.3863251337183846</v>
      </c>
      <c r="S347" s="9">
        <f t="shared" si="92"/>
        <v>332.56999999999994</v>
      </c>
      <c r="T347">
        <f t="shared" si="93"/>
        <v>335.78999999999996</v>
      </c>
      <c r="U347" s="9">
        <f t="shared" si="94"/>
        <v>1.3997477723525766</v>
      </c>
      <c r="V347" s="9">
        <f t="shared" si="95"/>
        <v>0.38446272087935374</v>
      </c>
      <c r="W347" s="9">
        <f t="shared" si="96"/>
        <v>46.115000000000009</v>
      </c>
      <c r="X347">
        <f t="shared" si="97"/>
        <v>261.755</v>
      </c>
      <c r="Y347" s="9">
        <f t="shared" si="98"/>
        <v>2.1822625935980748</v>
      </c>
      <c r="Z347" s="10">
        <f t="shared" si="99"/>
        <v>0.48370962363798387</v>
      </c>
      <c r="AA347">
        <f t="shared" si="100"/>
        <v>3.2200000000000273</v>
      </c>
    </row>
    <row r="348" spans="1:27">
      <c r="A348" s="1">
        <f t="shared" si="83"/>
        <v>19005002</v>
      </c>
      <c r="B348" s="1">
        <v>2</v>
      </c>
      <c r="C348" s="1">
        <v>5</v>
      </c>
      <c r="D348" s="2">
        <v>19</v>
      </c>
      <c r="E348" s="5">
        <v>201.16</v>
      </c>
      <c r="F348" s="5">
        <v>-115.99</v>
      </c>
      <c r="G348" s="5">
        <v>177.53</v>
      </c>
      <c r="H348" s="5">
        <v>220.05</v>
      </c>
      <c r="I348" s="5">
        <v>200.99</v>
      </c>
      <c r="J348" s="5">
        <v>173.1</v>
      </c>
      <c r="K348" s="6">
        <f t="shared" si="84"/>
        <v>210.60500000000002</v>
      </c>
      <c r="L348" s="6">
        <f t="shared" si="85"/>
        <v>-18.890000000000015</v>
      </c>
      <c r="M348" s="6">
        <f t="shared" si="86"/>
        <v>42.500000000000007</v>
      </c>
      <c r="N348" s="5">
        <f t="shared" si="87"/>
        <v>123.97631921056536</v>
      </c>
      <c r="O348" s="6">
        <f t="shared" si="88"/>
        <v>-316.98</v>
      </c>
      <c r="P348" s="6">
        <f t="shared" si="89"/>
        <v>247.95263842113073</v>
      </c>
      <c r="Q348" s="6">
        <f t="shared" si="90"/>
        <v>2.5264768904189501E-2</v>
      </c>
      <c r="R348" s="9">
        <f t="shared" si="91"/>
        <v>1.2022053965552664</v>
      </c>
      <c r="S348" s="9">
        <f t="shared" si="92"/>
        <v>298.09000000000003</v>
      </c>
      <c r="T348">
        <f t="shared" si="93"/>
        <v>316.98</v>
      </c>
      <c r="U348" s="9">
        <f t="shared" si="94"/>
        <v>1.278389300547111</v>
      </c>
      <c r="V348" s="9">
        <f t="shared" si="95"/>
        <v>1.3559444341502436</v>
      </c>
      <c r="W348" s="9">
        <f t="shared" si="96"/>
        <v>168.10500000000002</v>
      </c>
      <c r="X348">
        <f t="shared" si="97"/>
        <v>42.500000000000007</v>
      </c>
      <c r="Y348" s="9">
        <f t="shared" si="98"/>
        <v>0.3428074028219586</v>
      </c>
      <c r="Z348" s="10">
        <f t="shared" si="99"/>
        <v>0.48393697936818175</v>
      </c>
      <c r="AA348">
        <f t="shared" si="100"/>
        <v>18.890000000000015</v>
      </c>
    </row>
    <row r="349" spans="1:27">
      <c r="A349" s="1">
        <f t="shared" si="83"/>
        <v>21001002</v>
      </c>
      <c r="B349" s="1">
        <v>2</v>
      </c>
      <c r="C349" s="1">
        <v>1</v>
      </c>
      <c r="D349" s="2">
        <v>21</v>
      </c>
      <c r="E349" s="5">
        <v>1213.27</v>
      </c>
      <c r="F349" s="5">
        <v>1237.6099999999999</v>
      </c>
      <c r="G349" s="5">
        <v>187.93</v>
      </c>
      <c r="H349" s="5">
        <v>1192.1300000000001</v>
      </c>
      <c r="I349" s="5">
        <v>1402.41</v>
      </c>
      <c r="J349" s="5">
        <v>193.36</v>
      </c>
      <c r="K349" s="6">
        <f t="shared" si="84"/>
        <v>1202.7</v>
      </c>
      <c r="L349" s="6">
        <f t="shared" si="85"/>
        <v>21.139999999999873</v>
      </c>
      <c r="M349" s="6">
        <f t="shared" si="86"/>
        <v>1320.01</v>
      </c>
      <c r="N349" s="5">
        <f t="shared" si="87"/>
        <v>134.82004162957375</v>
      </c>
      <c r="O349" s="6">
        <f t="shared" si="88"/>
        <v>-164.80000000000018</v>
      </c>
      <c r="P349" s="6">
        <f t="shared" si="89"/>
        <v>269.6400832591475</v>
      </c>
      <c r="Q349" s="6">
        <f t="shared" si="90"/>
        <v>-2.8476482290963098E-2</v>
      </c>
      <c r="R349" s="9">
        <f t="shared" si="91"/>
        <v>0.6895859018901711</v>
      </c>
      <c r="S349" s="9">
        <f t="shared" si="92"/>
        <v>185.94000000000005</v>
      </c>
      <c r="T349">
        <f t="shared" si="93"/>
        <v>164.80000000000018</v>
      </c>
      <c r="U349" s="9">
        <f t="shared" si="94"/>
        <v>0.61118509536140841</v>
      </c>
      <c r="V349" s="9">
        <f t="shared" si="95"/>
        <v>0.87012285845687765</v>
      </c>
      <c r="W349" s="9">
        <f t="shared" si="96"/>
        <v>117.30999999999995</v>
      </c>
      <c r="X349">
        <f t="shared" si="97"/>
        <v>1320.01</v>
      </c>
      <c r="Y349" s="9">
        <f t="shared" si="98"/>
        <v>9.7909033704855819</v>
      </c>
      <c r="Z349" s="10">
        <f t="shared" si="99"/>
        <v>0.48421792614482995</v>
      </c>
      <c r="AA349">
        <f t="shared" si="100"/>
        <v>21.139999999999873</v>
      </c>
    </row>
    <row r="350" spans="1:27">
      <c r="A350" s="1">
        <f t="shared" si="83"/>
        <v>20004002</v>
      </c>
      <c r="B350" s="1">
        <v>2</v>
      </c>
      <c r="C350" s="1">
        <v>4</v>
      </c>
      <c r="D350" s="2">
        <v>20</v>
      </c>
      <c r="E350" s="5">
        <v>2318.08</v>
      </c>
      <c r="F350" s="5">
        <v>2660.71</v>
      </c>
      <c r="G350" s="5">
        <v>224.46</v>
      </c>
      <c r="H350" s="5">
        <v>2365.98</v>
      </c>
      <c r="I350" s="5">
        <v>2159.89</v>
      </c>
      <c r="J350" s="5">
        <v>219.48</v>
      </c>
      <c r="K350" s="6">
        <f t="shared" si="84"/>
        <v>2342.0299999999997</v>
      </c>
      <c r="L350" s="6">
        <f t="shared" si="85"/>
        <v>-47.900000000000091</v>
      </c>
      <c r="M350" s="6">
        <f t="shared" si="86"/>
        <v>2410.3000000000002</v>
      </c>
      <c r="N350" s="5">
        <f t="shared" si="87"/>
        <v>156.96636741671765</v>
      </c>
      <c r="O350" s="6">
        <f t="shared" si="88"/>
        <v>500.82000000000016</v>
      </c>
      <c r="P350" s="6">
        <f t="shared" si="89"/>
        <v>313.93273483343529</v>
      </c>
      <c r="Q350" s="6">
        <f t="shared" si="90"/>
        <v>2.2432641384100647E-2</v>
      </c>
      <c r="R350" s="9">
        <f t="shared" si="91"/>
        <v>1.7478903571210473</v>
      </c>
      <c r="S350" s="9">
        <f t="shared" si="92"/>
        <v>548.72000000000025</v>
      </c>
      <c r="T350">
        <f t="shared" si="93"/>
        <v>500.82000000000016</v>
      </c>
      <c r="U350" s="9">
        <f t="shared" si="94"/>
        <v>1.5953099005929487</v>
      </c>
      <c r="V350" s="9">
        <f t="shared" si="95"/>
        <v>0.43493393599888691</v>
      </c>
      <c r="W350" s="9">
        <f t="shared" si="96"/>
        <v>68.270000000000437</v>
      </c>
      <c r="X350">
        <f t="shared" si="97"/>
        <v>2410.3000000000002</v>
      </c>
      <c r="Y350" s="9">
        <f t="shared" si="98"/>
        <v>15.355518762825698</v>
      </c>
      <c r="Z350" s="10">
        <f t="shared" si="99"/>
        <v>0.48876988450599124</v>
      </c>
      <c r="AA350">
        <f t="shared" si="100"/>
        <v>47.900000000000091</v>
      </c>
    </row>
    <row r="351" spans="1:27">
      <c r="A351" s="1">
        <f t="shared" si="83"/>
        <v>14009001</v>
      </c>
      <c r="B351" s="1">
        <v>1</v>
      </c>
      <c r="C351" s="1">
        <v>9</v>
      </c>
      <c r="D351" s="2">
        <v>14</v>
      </c>
      <c r="E351" s="5">
        <v>601.11</v>
      </c>
      <c r="F351" s="5">
        <v>500.16</v>
      </c>
      <c r="G351" s="5">
        <v>185.28</v>
      </c>
      <c r="H351" s="5">
        <v>609.26</v>
      </c>
      <c r="I351" s="5">
        <v>359.59</v>
      </c>
      <c r="J351" s="5">
        <v>178.63</v>
      </c>
      <c r="K351" s="6">
        <f t="shared" si="84"/>
        <v>605.18499999999995</v>
      </c>
      <c r="L351" s="6">
        <f t="shared" si="85"/>
        <v>-8.1499999999999773</v>
      </c>
      <c r="M351" s="6">
        <f t="shared" si="86"/>
        <v>429.875</v>
      </c>
      <c r="N351" s="5">
        <f t="shared" si="87"/>
        <v>128.68309455790998</v>
      </c>
      <c r="O351" s="6">
        <f t="shared" si="88"/>
        <v>140.57000000000005</v>
      </c>
      <c r="P351" s="6">
        <f t="shared" si="89"/>
        <v>257.36618911581996</v>
      </c>
      <c r="Q351" s="6">
        <f t="shared" si="90"/>
        <v>3.6535297779318174E-2</v>
      </c>
      <c r="R351" s="9">
        <f t="shared" si="91"/>
        <v>0.57785368198879083</v>
      </c>
      <c r="S351" s="9">
        <f t="shared" si="92"/>
        <v>148.72000000000003</v>
      </c>
      <c r="T351">
        <f t="shared" si="93"/>
        <v>140.57000000000005</v>
      </c>
      <c r="U351" s="9">
        <f t="shared" si="94"/>
        <v>0.54618674070175055</v>
      </c>
      <c r="V351" s="9">
        <f t="shared" si="95"/>
        <v>1.3623390127683548</v>
      </c>
      <c r="W351" s="9">
        <f t="shared" si="96"/>
        <v>175.30999999999995</v>
      </c>
      <c r="X351">
        <f t="shared" si="97"/>
        <v>429.875</v>
      </c>
      <c r="Y351" s="9">
        <f t="shared" si="98"/>
        <v>3.3405708922126331</v>
      </c>
      <c r="Z351" s="10">
        <f t="shared" si="99"/>
        <v>0.48894171431777012</v>
      </c>
      <c r="AA351">
        <f t="shared" si="100"/>
        <v>8.1499999999999773</v>
      </c>
    </row>
    <row r="352" spans="1:27">
      <c r="A352" s="1">
        <f t="shared" si="83"/>
        <v>8011001</v>
      </c>
      <c r="B352" s="1">
        <v>1</v>
      </c>
      <c r="C352" s="1">
        <v>11</v>
      </c>
      <c r="D352" s="2">
        <v>8</v>
      </c>
      <c r="E352" s="5">
        <v>1550.45</v>
      </c>
      <c r="F352" s="5">
        <v>1736.32</v>
      </c>
      <c r="G352" s="5">
        <v>206.97</v>
      </c>
      <c r="H352" s="5">
        <v>1550.69</v>
      </c>
      <c r="I352" s="5">
        <v>1791</v>
      </c>
      <c r="J352" s="5">
        <v>207.41</v>
      </c>
      <c r="K352" s="6">
        <f t="shared" si="84"/>
        <v>1550.5700000000002</v>
      </c>
      <c r="L352" s="6">
        <f t="shared" si="85"/>
        <v>-0.24000000000000909</v>
      </c>
      <c r="M352" s="6">
        <f t="shared" si="86"/>
        <v>1763.6599999999999</v>
      </c>
      <c r="N352" s="5">
        <f t="shared" si="87"/>
        <v>146.50553658479942</v>
      </c>
      <c r="O352" s="6">
        <f t="shared" si="88"/>
        <v>-54.680000000000064</v>
      </c>
      <c r="P352" s="6">
        <f t="shared" si="89"/>
        <v>293.01107316959883</v>
      </c>
      <c r="Q352" s="6">
        <f t="shared" si="90"/>
        <v>-2.1236522221660132E-3</v>
      </c>
      <c r="R352" s="9">
        <f t="shared" si="91"/>
        <v>0.18579502614390767</v>
      </c>
      <c r="S352" s="9">
        <f t="shared" si="92"/>
        <v>54.440000000000055</v>
      </c>
      <c r="T352">
        <f t="shared" si="93"/>
        <v>54.680000000000064</v>
      </c>
      <c r="U352" s="9">
        <f t="shared" si="94"/>
        <v>0.1866141078168419</v>
      </c>
      <c r="V352" s="9">
        <f t="shared" si="95"/>
        <v>1.4544842807129017</v>
      </c>
      <c r="W352" s="9">
        <f t="shared" si="96"/>
        <v>213.08999999999969</v>
      </c>
      <c r="X352">
        <f t="shared" si="97"/>
        <v>1763.6599999999999</v>
      </c>
      <c r="Y352" s="9">
        <f t="shared" si="98"/>
        <v>12.038179860726077</v>
      </c>
      <c r="Z352" s="10">
        <f t="shared" si="99"/>
        <v>0.48917481537789742</v>
      </c>
      <c r="AA352">
        <f t="shared" si="100"/>
        <v>0.24000000000000909</v>
      </c>
    </row>
    <row r="353" spans="1:27">
      <c r="A353" s="1">
        <f t="shared" si="83"/>
        <v>21002002</v>
      </c>
      <c r="B353" s="1">
        <v>2</v>
      </c>
      <c r="C353" s="1">
        <v>2</v>
      </c>
      <c r="D353" s="2">
        <v>21</v>
      </c>
      <c r="E353" s="5">
        <v>647.21</v>
      </c>
      <c r="F353" s="5">
        <v>166.35</v>
      </c>
      <c r="G353" s="5">
        <v>179.08</v>
      </c>
      <c r="H353" s="5">
        <v>635.84</v>
      </c>
      <c r="I353" s="5">
        <v>891.96</v>
      </c>
      <c r="J353" s="5">
        <v>180.63</v>
      </c>
      <c r="K353" s="6">
        <f t="shared" si="84"/>
        <v>641.52500000000009</v>
      </c>
      <c r="L353" s="6">
        <f t="shared" si="85"/>
        <v>11.370000000000005</v>
      </c>
      <c r="M353" s="6">
        <f t="shared" si="86"/>
        <v>529.15499999999997</v>
      </c>
      <c r="N353" s="5">
        <f t="shared" si="87"/>
        <v>127.17787081485521</v>
      </c>
      <c r="O353" s="6">
        <f t="shared" si="88"/>
        <v>-725.61</v>
      </c>
      <c r="P353" s="6">
        <f t="shared" si="89"/>
        <v>254.35574162971042</v>
      </c>
      <c r="Q353" s="6">
        <f t="shared" si="90"/>
        <v>-8.6178934173747213E-3</v>
      </c>
      <c r="R353" s="9">
        <f t="shared" si="91"/>
        <v>2.8974380341407473</v>
      </c>
      <c r="S353" s="9">
        <f t="shared" si="92"/>
        <v>736.98</v>
      </c>
      <c r="T353">
        <f t="shared" si="93"/>
        <v>725.61</v>
      </c>
      <c r="U353" s="9">
        <f t="shared" si="94"/>
        <v>2.8527368611805852</v>
      </c>
      <c r="V353" s="9">
        <f t="shared" si="95"/>
        <v>0.88356566500148204</v>
      </c>
      <c r="W353" s="9">
        <f t="shared" si="96"/>
        <v>112.37000000000012</v>
      </c>
      <c r="X353">
        <f t="shared" si="97"/>
        <v>529.15499999999997</v>
      </c>
      <c r="Y353" s="9">
        <f t="shared" si="98"/>
        <v>4.1607474367167274</v>
      </c>
      <c r="Z353" s="10">
        <f t="shared" si="99"/>
        <v>0.4894313026360288</v>
      </c>
      <c r="AA353">
        <f t="shared" si="100"/>
        <v>11.370000000000005</v>
      </c>
    </row>
    <row r="354" spans="1:27">
      <c r="A354" s="1">
        <f t="shared" si="83"/>
        <v>16008001</v>
      </c>
      <c r="B354" s="1">
        <v>1</v>
      </c>
      <c r="C354" s="1">
        <v>8</v>
      </c>
      <c r="D354" s="2">
        <v>16</v>
      </c>
      <c r="E354" s="5">
        <v>216.35</v>
      </c>
      <c r="F354" s="5">
        <v>699.04</v>
      </c>
      <c r="G354" s="5">
        <v>181.29</v>
      </c>
      <c r="H354" s="5">
        <v>210.07</v>
      </c>
      <c r="I354" s="5">
        <v>194.46</v>
      </c>
      <c r="J354" s="5">
        <v>183.39</v>
      </c>
      <c r="K354" s="6">
        <f t="shared" si="84"/>
        <v>213.20999999999998</v>
      </c>
      <c r="L354" s="6">
        <f t="shared" si="85"/>
        <v>6.2800000000000011</v>
      </c>
      <c r="M354" s="6">
        <f t="shared" si="86"/>
        <v>446.75</v>
      </c>
      <c r="N354" s="5">
        <f t="shared" si="87"/>
        <v>128.93598818793765</v>
      </c>
      <c r="O354" s="6">
        <f t="shared" si="88"/>
        <v>504.57999999999993</v>
      </c>
      <c r="P354" s="6">
        <f t="shared" si="89"/>
        <v>257.87197637587531</v>
      </c>
      <c r="Q354" s="6">
        <f t="shared" si="90"/>
        <v>-1.1516564474503376E-2</v>
      </c>
      <c r="R354" s="9">
        <f t="shared" si="91"/>
        <v>1.9323542131374358</v>
      </c>
      <c r="S354" s="9">
        <f t="shared" si="92"/>
        <v>498.29999999999995</v>
      </c>
      <c r="T354">
        <f t="shared" si="93"/>
        <v>504.57999999999993</v>
      </c>
      <c r="U354" s="9">
        <f t="shared" si="94"/>
        <v>1.9567073828314014</v>
      </c>
      <c r="V354" s="9">
        <f t="shared" si="95"/>
        <v>1.8112863854550143</v>
      </c>
      <c r="W354" s="9">
        <f t="shared" si="96"/>
        <v>233.54000000000002</v>
      </c>
      <c r="X354">
        <f t="shared" si="97"/>
        <v>446.75</v>
      </c>
      <c r="Y354" s="9">
        <f t="shared" si="98"/>
        <v>3.4648976308213908</v>
      </c>
      <c r="Z354" s="10">
        <f t="shared" si="99"/>
        <v>0.49087676661255825</v>
      </c>
      <c r="AA354">
        <f t="shared" si="100"/>
        <v>6.2800000000000011</v>
      </c>
    </row>
    <row r="355" spans="1:27">
      <c r="A355" s="1">
        <f t="shared" si="83"/>
        <v>21003001</v>
      </c>
      <c r="B355" s="1">
        <v>1</v>
      </c>
      <c r="C355" s="1">
        <v>3</v>
      </c>
      <c r="D355" s="2">
        <v>21</v>
      </c>
      <c r="E355" s="5">
        <v>3184.49</v>
      </c>
      <c r="F355" s="5">
        <v>3499.65</v>
      </c>
      <c r="G355" s="5">
        <v>241.17</v>
      </c>
      <c r="H355" s="5">
        <v>3206.18</v>
      </c>
      <c r="I355" s="5">
        <v>3039.67</v>
      </c>
      <c r="J355" s="5">
        <v>236.41</v>
      </c>
      <c r="K355" s="6">
        <f t="shared" si="84"/>
        <v>3195.335</v>
      </c>
      <c r="L355" s="6">
        <f t="shared" si="85"/>
        <v>-21.690000000000055</v>
      </c>
      <c r="M355" s="6">
        <f t="shared" si="86"/>
        <v>3269.66</v>
      </c>
      <c r="N355" s="5">
        <f t="shared" si="87"/>
        <v>168.85841480364547</v>
      </c>
      <c r="O355" s="6">
        <f t="shared" si="88"/>
        <v>459.98</v>
      </c>
      <c r="P355" s="6">
        <f t="shared" si="89"/>
        <v>337.71682960729095</v>
      </c>
      <c r="Q355" s="6">
        <f t="shared" si="90"/>
        <v>1.9931853056259736E-2</v>
      </c>
      <c r="R355" s="9">
        <f t="shared" si="91"/>
        <v>1.4262540619018098</v>
      </c>
      <c r="S355" s="9">
        <f t="shared" si="92"/>
        <v>481.67000000000007</v>
      </c>
      <c r="T355">
        <f t="shared" si="93"/>
        <v>459.98</v>
      </c>
      <c r="U355" s="9">
        <f t="shared" si="94"/>
        <v>1.362028657366235</v>
      </c>
      <c r="V355" s="9">
        <f t="shared" si="95"/>
        <v>0.44016165902319737</v>
      </c>
      <c r="W355" s="9">
        <f t="shared" si="96"/>
        <v>74.324999999999818</v>
      </c>
      <c r="X355">
        <f t="shared" si="97"/>
        <v>3269.66</v>
      </c>
      <c r="Y355" s="9">
        <f t="shared" si="98"/>
        <v>19.363322839445555</v>
      </c>
      <c r="Z355" s="10">
        <f t="shared" si="99"/>
        <v>0.49237688816596581</v>
      </c>
      <c r="AA355">
        <f t="shared" si="100"/>
        <v>21.690000000000055</v>
      </c>
    </row>
    <row r="356" spans="1:27">
      <c r="A356" s="1">
        <f t="shared" si="83"/>
        <v>12010001</v>
      </c>
      <c r="B356" s="1">
        <v>1</v>
      </c>
      <c r="C356" s="1">
        <v>10</v>
      </c>
      <c r="D356" s="2">
        <v>12</v>
      </c>
      <c r="E356" s="5">
        <v>316.25</v>
      </c>
      <c r="F356" s="5">
        <v>119.64</v>
      </c>
      <c r="G356" s="5">
        <v>176.97</v>
      </c>
      <c r="H356" s="5">
        <v>304.64</v>
      </c>
      <c r="I356" s="5">
        <v>308.02</v>
      </c>
      <c r="J356" s="5">
        <v>177.53</v>
      </c>
      <c r="K356" s="6">
        <f t="shared" si="84"/>
        <v>310.44499999999999</v>
      </c>
      <c r="L356" s="6">
        <f t="shared" si="85"/>
        <v>11.610000000000014</v>
      </c>
      <c r="M356" s="6">
        <f t="shared" si="86"/>
        <v>213.82999999999998</v>
      </c>
      <c r="N356" s="5">
        <f t="shared" si="87"/>
        <v>125.33483334652023</v>
      </c>
      <c r="O356" s="6">
        <f t="shared" si="88"/>
        <v>-188.38</v>
      </c>
      <c r="P356" s="6">
        <f t="shared" si="89"/>
        <v>250.66966669304045</v>
      </c>
      <c r="Q356" s="6">
        <f t="shared" si="90"/>
        <v>-3.1593715236588695E-3</v>
      </c>
      <c r="R356" s="9">
        <f t="shared" si="91"/>
        <v>0.79782289831222131</v>
      </c>
      <c r="S356" s="9">
        <f t="shared" si="92"/>
        <v>199.99</v>
      </c>
      <c r="T356">
        <f t="shared" si="93"/>
        <v>188.38</v>
      </c>
      <c r="U356" s="9">
        <f t="shared" si="94"/>
        <v>0.75150696326844457</v>
      </c>
      <c r="V356" s="9">
        <f t="shared" si="95"/>
        <v>0.77085513596115063</v>
      </c>
      <c r="W356" s="9">
        <f t="shared" si="96"/>
        <v>96.615000000000009</v>
      </c>
      <c r="X356">
        <f t="shared" si="97"/>
        <v>213.82999999999998</v>
      </c>
      <c r="Y356" s="9">
        <f t="shared" si="98"/>
        <v>1.7060700069613706</v>
      </c>
      <c r="Z356" s="10">
        <f t="shared" si="99"/>
        <v>0.49461095822878809</v>
      </c>
      <c r="AA356">
        <f t="shared" si="100"/>
        <v>11.610000000000014</v>
      </c>
    </row>
    <row r="357" spans="1:27">
      <c r="A357" s="1">
        <f t="shared" si="83"/>
        <v>1012001</v>
      </c>
      <c r="B357" s="1">
        <v>1</v>
      </c>
      <c r="C357" s="1">
        <v>12</v>
      </c>
      <c r="D357" s="2">
        <v>1</v>
      </c>
      <c r="E357" s="5">
        <v>1640.78</v>
      </c>
      <c r="F357" s="5">
        <v>1496.15</v>
      </c>
      <c r="G357" s="5">
        <v>206.19</v>
      </c>
      <c r="H357" s="5">
        <v>1650.52</v>
      </c>
      <c r="I357" s="5">
        <v>1911.08</v>
      </c>
      <c r="J357" s="5">
        <v>200.44</v>
      </c>
      <c r="K357" s="6">
        <f t="shared" si="84"/>
        <v>1645.65</v>
      </c>
      <c r="L357" s="6">
        <f t="shared" si="85"/>
        <v>-9.7400000000000091</v>
      </c>
      <c r="M357" s="6">
        <f t="shared" si="86"/>
        <v>1703.615</v>
      </c>
      <c r="N357" s="5">
        <f t="shared" si="87"/>
        <v>143.77978795713952</v>
      </c>
      <c r="O357" s="6">
        <f t="shared" si="88"/>
        <v>-414.92999999999984</v>
      </c>
      <c r="P357" s="6">
        <f t="shared" si="89"/>
        <v>287.55957591427904</v>
      </c>
      <c r="Q357" s="6">
        <f t="shared" si="90"/>
        <v>2.82755845680801E-2</v>
      </c>
      <c r="R357" s="9">
        <f t="shared" si="91"/>
        <v>1.409064534581127</v>
      </c>
      <c r="S357" s="9">
        <f t="shared" si="92"/>
        <v>405.18999999999983</v>
      </c>
      <c r="T357">
        <f t="shared" si="93"/>
        <v>414.92999999999984</v>
      </c>
      <c r="U357" s="9">
        <f t="shared" si="94"/>
        <v>1.4429357766325601</v>
      </c>
      <c r="V357" s="9">
        <f t="shared" si="95"/>
        <v>0.40315124137809394</v>
      </c>
      <c r="W357" s="9">
        <f t="shared" si="96"/>
        <v>57.964999999999918</v>
      </c>
      <c r="X357">
        <f t="shared" si="97"/>
        <v>1703.615</v>
      </c>
      <c r="Y357" s="9">
        <f t="shared" si="98"/>
        <v>11.848779471756103</v>
      </c>
      <c r="Z357" s="10">
        <f t="shared" si="99"/>
        <v>0.49599899193445945</v>
      </c>
      <c r="AA357">
        <f t="shared" si="100"/>
        <v>9.7400000000000091</v>
      </c>
    </row>
    <row r="358" spans="1:27">
      <c r="A358" s="1">
        <f t="shared" si="83"/>
        <v>19006001</v>
      </c>
      <c r="B358" s="1">
        <v>1</v>
      </c>
      <c r="C358" s="1">
        <v>6</v>
      </c>
      <c r="D358" s="2">
        <v>19</v>
      </c>
      <c r="E358" s="5">
        <v>244.59</v>
      </c>
      <c r="F358" s="5">
        <v>667.17</v>
      </c>
      <c r="G358" s="5">
        <v>175.43</v>
      </c>
      <c r="H358" s="5">
        <v>233.23</v>
      </c>
      <c r="I358" s="5">
        <v>-36.520000000000003</v>
      </c>
      <c r="J358" s="5">
        <v>180.41</v>
      </c>
      <c r="K358" s="6">
        <f t="shared" si="84"/>
        <v>238.91</v>
      </c>
      <c r="L358" s="6">
        <f t="shared" si="85"/>
        <v>11.360000000000014</v>
      </c>
      <c r="M358" s="6">
        <f t="shared" si="86"/>
        <v>315.32499999999999</v>
      </c>
      <c r="N358" s="5">
        <f t="shared" si="87"/>
        <v>125.82075842244792</v>
      </c>
      <c r="O358" s="6">
        <f t="shared" si="88"/>
        <v>703.68999999999994</v>
      </c>
      <c r="P358" s="6">
        <f t="shared" si="89"/>
        <v>251.64151684489585</v>
      </c>
      <c r="Q358" s="6">
        <f t="shared" si="90"/>
        <v>-2.7984626801700052E-2</v>
      </c>
      <c r="R358" s="9">
        <f t="shared" si="91"/>
        <v>2.7512550738069623</v>
      </c>
      <c r="S358" s="9">
        <f t="shared" si="92"/>
        <v>692.32999999999993</v>
      </c>
      <c r="T358">
        <f t="shared" si="93"/>
        <v>703.68999999999994</v>
      </c>
      <c r="U358" s="9">
        <f t="shared" si="94"/>
        <v>2.7963986579914515</v>
      </c>
      <c r="V358" s="9">
        <f t="shared" si="95"/>
        <v>0.60733221574959639</v>
      </c>
      <c r="W358" s="9">
        <f t="shared" si="96"/>
        <v>76.414999999999992</v>
      </c>
      <c r="X358">
        <f t="shared" si="97"/>
        <v>315.32499999999999</v>
      </c>
      <c r="Y358" s="9">
        <f t="shared" si="98"/>
        <v>2.5061444864390694</v>
      </c>
      <c r="Z358" s="10">
        <f t="shared" si="99"/>
        <v>0.49723133449130091</v>
      </c>
      <c r="AA358">
        <f t="shared" si="100"/>
        <v>11.360000000000014</v>
      </c>
    </row>
    <row r="359" spans="1:27">
      <c r="A359" s="1">
        <f t="shared" si="83"/>
        <v>2012001</v>
      </c>
      <c r="B359" s="1">
        <v>1</v>
      </c>
      <c r="C359" s="1">
        <v>12</v>
      </c>
      <c r="D359" s="2">
        <v>2</v>
      </c>
      <c r="E359" s="5">
        <v>54.13</v>
      </c>
      <c r="F359" s="5">
        <v>554.72</v>
      </c>
      <c r="G359" s="5">
        <v>168.23</v>
      </c>
      <c r="H359" s="5">
        <v>60.83</v>
      </c>
      <c r="I359" s="5">
        <v>-70.83</v>
      </c>
      <c r="J359" s="5">
        <v>169.89</v>
      </c>
      <c r="K359" s="6">
        <f t="shared" si="84"/>
        <v>57.480000000000004</v>
      </c>
      <c r="L359" s="6">
        <f t="shared" si="85"/>
        <v>-6.6999999999999957</v>
      </c>
      <c r="M359" s="6">
        <f t="shared" si="86"/>
        <v>241.94500000000002</v>
      </c>
      <c r="N359" s="5">
        <f t="shared" si="87"/>
        <v>119.54491310800304</v>
      </c>
      <c r="O359" s="6">
        <f t="shared" si="88"/>
        <v>625.55000000000007</v>
      </c>
      <c r="P359" s="6">
        <f t="shared" si="89"/>
        <v>239.08982621600609</v>
      </c>
      <c r="Q359" s="6">
        <f t="shared" si="90"/>
        <v>-9.8187625084307471E-3</v>
      </c>
      <c r="R359" s="9">
        <f t="shared" si="91"/>
        <v>2.6444036118408185</v>
      </c>
      <c r="S359" s="9">
        <f t="shared" si="92"/>
        <v>632.25000000000011</v>
      </c>
      <c r="T359">
        <f t="shared" si="93"/>
        <v>625.55000000000007</v>
      </c>
      <c r="U359" s="9">
        <f t="shared" si="94"/>
        <v>2.6163806712329363</v>
      </c>
      <c r="V359" s="9">
        <f t="shared" si="95"/>
        <v>1.5430602206665609</v>
      </c>
      <c r="W359" s="9">
        <f t="shared" si="96"/>
        <v>184.46500000000003</v>
      </c>
      <c r="X359">
        <f t="shared" si="97"/>
        <v>241.94500000000002</v>
      </c>
      <c r="Y359" s="9">
        <f t="shared" si="98"/>
        <v>2.0238836911564309</v>
      </c>
      <c r="Z359" s="10">
        <f t="shared" si="99"/>
        <v>0.49754195802967205</v>
      </c>
      <c r="AA359">
        <f t="shared" si="100"/>
        <v>6.6999999999999957</v>
      </c>
    </row>
    <row r="360" spans="1:27">
      <c r="A360" s="1">
        <f t="shared" si="83"/>
        <v>9011001</v>
      </c>
      <c r="B360" s="1">
        <v>1</v>
      </c>
      <c r="C360" s="1">
        <v>11</v>
      </c>
      <c r="D360" s="2">
        <v>9</v>
      </c>
      <c r="E360" s="5">
        <v>348.57</v>
      </c>
      <c r="F360" s="5">
        <v>634.41</v>
      </c>
      <c r="G360" s="5">
        <v>187.38</v>
      </c>
      <c r="H360" s="5">
        <v>355.66</v>
      </c>
      <c r="I360" s="5">
        <v>619.25</v>
      </c>
      <c r="J360" s="5">
        <v>177.31</v>
      </c>
      <c r="K360" s="6">
        <f t="shared" si="84"/>
        <v>352.11500000000001</v>
      </c>
      <c r="L360" s="6">
        <f t="shared" si="85"/>
        <v>-7.0900000000000318</v>
      </c>
      <c r="M360" s="6">
        <f t="shared" si="86"/>
        <v>626.82999999999993</v>
      </c>
      <c r="N360" s="5">
        <f t="shared" si="87"/>
        <v>128.98653078907114</v>
      </c>
      <c r="O360" s="6">
        <f t="shared" si="88"/>
        <v>15.159999999999968</v>
      </c>
      <c r="P360" s="6">
        <f t="shared" si="89"/>
        <v>257.97306157814228</v>
      </c>
      <c r="Q360" s="6">
        <f t="shared" si="90"/>
        <v>5.5182911406722809E-2</v>
      </c>
      <c r="R360" s="9">
        <f t="shared" si="91"/>
        <v>8.6249315583132244E-2</v>
      </c>
      <c r="S360" s="9">
        <f t="shared" si="92"/>
        <v>22.25</v>
      </c>
      <c r="T360">
        <f t="shared" si="93"/>
        <v>15.159999999999968</v>
      </c>
      <c r="U360" s="9">
        <f t="shared" si="94"/>
        <v>5.8765825808552004E-2</v>
      </c>
      <c r="V360" s="9">
        <f t="shared" si="95"/>
        <v>2.1297960207119249</v>
      </c>
      <c r="W360" s="9">
        <f t="shared" si="96"/>
        <v>274.71499999999992</v>
      </c>
      <c r="X360">
        <f t="shared" si="97"/>
        <v>626.82999999999993</v>
      </c>
      <c r="Y360" s="9">
        <f t="shared" si="98"/>
        <v>4.8596546954584072</v>
      </c>
      <c r="Z360" s="10">
        <f t="shared" si="99"/>
        <v>0.49797489896580127</v>
      </c>
      <c r="AA360">
        <f t="shared" si="100"/>
        <v>7.0900000000000318</v>
      </c>
    </row>
    <row r="361" spans="1:27">
      <c r="A361" s="1">
        <f t="shared" si="83"/>
        <v>21003002</v>
      </c>
      <c r="B361" s="1">
        <v>2</v>
      </c>
      <c r="C361" s="1">
        <v>3</v>
      </c>
      <c r="D361" s="2">
        <v>21</v>
      </c>
      <c r="E361" s="5">
        <v>1750.41</v>
      </c>
      <c r="F361" s="5">
        <v>1644.57</v>
      </c>
      <c r="G361" s="5">
        <v>208.85</v>
      </c>
      <c r="H361" s="5">
        <v>1745.56</v>
      </c>
      <c r="I361" s="5">
        <v>1775.95</v>
      </c>
      <c r="J361" s="5">
        <v>209.4</v>
      </c>
      <c r="K361" s="6">
        <f t="shared" si="84"/>
        <v>1747.9850000000001</v>
      </c>
      <c r="L361" s="6">
        <f t="shared" si="85"/>
        <v>4.8500000000001364</v>
      </c>
      <c r="M361" s="6">
        <f t="shared" si="86"/>
        <v>1710.26</v>
      </c>
      <c r="N361" s="5">
        <f t="shared" si="87"/>
        <v>147.87383346961693</v>
      </c>
      <c r="O361" s="6">
        <f t="shared" si="88"/>
        <v>-131.38000000000011</v>
      </c>
      <c r="P361" s="6">
        <f t="shared" si="89"/>
        <v>295.74766693923385</v>
      </c>
      <c r="Q361" s="6">
        <f t="shared" si="90"/>
        <v>-2.6300014294014847E-3</v>
      </c>
      <c r="R361" s="9">
        <f t="shared" si="91"/>
        <v>0.46062916204843946</v>
      </c>
      <c r="S361" s="9">
        <f t="shared" si="92"/>
        <v>136.23000000000025</v>
      </c>
      <c r="T361">
        <f t="shared" si="93"/>
        <v>131.38000000000011</v>
      </c>
      <c r="U361" s="9">
        <f t="shared" si="94"/>
        <v>0.44423004705221986</v>
      </c>
      <c r="V361" s="9">
        <f t="shared" si="95"/>
        <v>0.25511612916798665</v>
      </c>
      <c r="W361" s="9">
        <f t="shared" si="96"/>
        <v>37.725000000000136</v>
      </c>
      <c r="X361">
        <f t="shared" si="97"/>
        <v>1710.26</v>
      </c>
      <c r="Y361" s="9">
        <f t="shared" si="98"/>
        <v>11.565670273580894</v>
      </c>
      <c r="Z361" s="10">
        <f t="shared" si="99"/>
        <v>0.49799899598292363</v>
      </c>
      <c r="AA361">
        <f t="shared" si="100"/>
        <v>4.8500000000001364</v>
      </c>
    </row>
    <row r="362" spans="1:27">
      <c r="A362" s="1">
        <f t="shared" si="83"/>
        <v>20005001</v>
      </c>
      <c r="B362" s="1">
        <v>1</v>
      </c>
      <c r="C362" s="1">
        <v>5</v>
      </c>
      <c r="D362" s="2">
        <v>20</v>
      </c>
      <c r="E362" s="5">
        <v>1773.73</v>
      </c>
      <c r="F362" s="5">
        <v>1759.68</v>
      </c>
      <c r="G362" s="5">
        <v>216.6</v>
      </c>
      <c r="H362" s="5">
        <v>1815.66</v>
      </c>
      <c r="I362" s="5">
        <v>2103.2199999999998</v>
      </c>
      <c r="J362" s="5">
        <v>220.03</v>
      </c>
      <c r="K362" s="6">
        <f t="shared" si="84"/>
        <v>1794.6950000000002</v>
      </c>
      <c r="L362" s="6">
        <f t="shared" si="85"/>
        <v>-41.930000000000064</v>
      </c>
      <c r="M362" s="6">
        <f t="shared" si="86"/>
        <v>1931.4499999999998</v>
      </c>
      <c r="N362" s="5">
        <f t="shared" si="87"/>
        <v>154.3767800707088</v>
      </c>
      <c r="O362" s="6">
        <f t="shared" si="88"/>
        <v>-343.53999999999974</v>
      </c>
      <c r="P362" s="6">
        <f t="shared" si="89"/>
        <v>308.75356014141761</v>
      </c>
      <c r="Q362" s="6">
        <f t="shared" si="90"/>
        <v>-1.5710273435432916E-2</v>
      </c>
      <c r="R362" s="9">
        <f t="shared" si="91"/>
        <v>0.9768632298907064</v>
      </c>
      <c r="S362" s="9">
        <f t="shared" si="92"/>
        <v>301.60999999999967</v>
      </c>
      <c r="T362">
        <f t="shared" si="93"/>
        <v>343.53999999999974</v>
      </c>
      <c r="U362" s="9">
        <f t="shared" si="94"/>
        <v>1.112667331973918</v>
      </c>
      <c r="V362" s="9">
        <f t="shared" si="95"/>
        <v>0.88585213357450587</v>
      </c>
      <c r="W362" s="9">
        <f t="shared" si="96"/>
        <v>136.75499999999965</v>
      </c>
      <c r="X362">
        <f t="shared" si="97"/>
        <v>1931.4499999999998</v>
      </c>
      <c r="Y362" s="9">
        <f t="shared" si="98"/>
        <v>12.511272738784568</v>
      </c>
      <c r="Z362" s="10">
        <f t="shared" si="99"/>
        <v>0.49855390882029998</v>
      </c>
      <c r="AA362">
        <f t="shared" si="100"/>
        <v>41.930000000000064</v>
      </c>
    </row>
    <row r="363" spans="1:27">
      <c r="A363" s="1">
        <f t="shared" si="83"/>
        <v>3012001</v>
      </c>
      <c r="B363" s="1">
        <v>1</v>
      </c>
      <c r="C363" s="1">
        <v>12</v>
      </c>
      <c r="D363" s="2">
        <v>3</v>
      </c>
      <c r="E363" s="5">
        <v>1170.76</v>
      </c>
      <c r="F363" s="5">
        <v>1028.76</v>
      </c>
      <c r="G363" s="5">
        <v>199</v>
      </c>
      <c r="H363" s="5">
        <v>1166.83</v>
      </c>
      <c r="I363" s="5">
        <v>1098.1500000000001</v>
      </c>
      <c r="J363" s="5">
        <v>196.79</v>
      </c>
      <c r="K363" s="6">
        <f t="shared" si="84"/>
        <v>1168.7950000000001</v>
      </c>
      <c r="L363" s="6">
        <f t="shared" si="85"/>
        <v>3.9300000000000637</v>
      </c>
      <c r="M363" s="6">
        <f t="shared" si="86"/>
        <v>1063.4549999999999</v>
      </c>
      <c r="N363" s="5">
        <f t="shared" si="87"/>
        <v>139.93507789328592</v>
      </c>
      <c r="O363" s="6">
        <f t="shared" si="88"/>
        <v>-69.3900000000001</v>
      </c>
      <c r="P363" s="6">
        <f t="shared" si="89"/>
        <v>279.87015578657184</v>
      </c>
      <c r="Q363" s="6">
        <f t="shared" si="90"/>
        <v>1.1167190165044964E-2</v>
      </c>
      <c r="R363" s="9">
        <f t="shared" si="91"/>
        <v>0.26197863003268479</v>
      </c>
      <c r="S363" s="9">
        <f t="shared" si="92"/>
        <v>73.320000000000164</v>
      </c>
      <c r="T363">
        <f t="shared" si="93"/>
        <v>69.3900000000001</v>
      </c>
      <c r="U363" s="9">
        <f t="shared" si="94"/>
        <v>0.24793640395482794</v>
      </c>
      <c r="V363" s="9">
        <f t="shared" si="95"/>
        <v>0.7527776565096288</v>
      </c>
      <c r="W363" s="9">
        <f t="shared" si="96"/>
        <v>105.34000000000015</v>
      </c>
      <c r="X363">
        <f t="shared" si="97"/>
        <v>1063.4549999999999</v>
      </c>
      <c r="Y363" s="9">
        <f t="shared" si="98"/>
        <v>7.5996313148229175</v>
      </c>
      <c r="Z363" s="10">
        <f t="shared" si="99"/>
        <v>0.50010298939318487</v>
      </c>
      <c r="AA363">
        <f t="shared" si="100"/>
        <v>3.9300000000000637</v>
      </c>
    </row>
    <row r="364" spans="1:27">
      <c r="A364" s="1">
        <f t="shared" si="83"/>
        <v>18007001</v>
      </c>
      <c r="B364" s="1">
        <v>1</v>
      </c>
      <c r="C364" s="1">
        <v>7</v>
      </c>
      <c r="D364" s="2">
        <v>18</v>
      </c>
      <c r="E364" s="5">
        <v>147.28</v>
      </c>
      <c r="F364" s="5">
        <v>238.84</v>
      </c>
      <c r="G364" s="5">
        <v>180.41</v>
      </c>
      <c r="H364" s="5">
        <v>147.1</v>
      </c>
      <c r="I364" s="5">
        <v>104.15</v>
      </c>
      <c r="J364" s="5">
        <v>173.1</v>
      </c>
      <c r="K364" s="6">
        <f t="shared" si="84"/>
        <v>147.19</v>
      </c>
      <c r="L364" s="6">
        <f t="shared" si="85"/>
        <v>0.18000000000000682</v>
      </c>
      <c r="M364" s="6">
        <f t="shared" si="86"/>
        <v>171.495</v>
      </c>
      <c r="N364" s="5">
        <f t="shared" si="87"/>
        <v>125.01137758220248</v>
      </c>
      <c r="O364" s="6">
        <f t="shared" si="88"/>
        <v>134.69</v>
      </c>
      <c r="P364" s="6">
        <f t="shared" si="89"/>
        <v>250.02275516440497</v>
      </c>
      <c r="Q364" s="6">
        <f t="shared" si="90"/>
        <v>4.1339003850884563E-2</v>
      </c>
      <c r="R364" s="9">
        <f t="shared" si="91"/>
        <v>0.53799103170250084</v>
      </c>
      <c r="S364" s="9">
        <f t="shared" si="92"/>
        <v>134.51</v>
      </c>
      <c r="T364">
        <f t="shared" si="93"/>
        <v>134.69</v>
      </c>
      <c r="U364" s="9">
        <f t="shared" si="94"/>
        <v>0.53871096617359182</v>
      </c>
      <c r="V364" s="9">
        <f t="shared" si="95"/>
        <v>0.19442230355407458</v>
      </c>
      <c r="W364" s="9">
        <f t="shared" si="96"/>
        <v>24.305000000000007</v>
      </c>
      <c r="X364">
        <f t="shared" si="97"/>
        <v>171.495</v>
      </c>
      <c r="Y364" s="9">
        <f t="shared" si="98"/>
        <v>1.3718351346638968</v>
      </c>
      <c r="Z364" s="10">
        <f t="shared" si="99"/>
        <v>0.50032789248651732</v>
      </c>
      <c r="AA364">
        <f t="shared" si="100"/>
        <v>0.18000000000000682</v>
      </c>
    </row>
    <row r="365" spans="1:27">
      <c r="A365" s="1">
        <f t="shared" si="83"/>
        <v>22001001</v>
      </c>
      <c r="B365" s="1">
        <v>1</v>
      </c>
      <c r="C365" s="1">
        <v>1</v>
      </c>
      <c r="D365" s="2">
        <v>22</v>
      </c>
      <c r="E365" s="5">
        <v>174.78</v>
      </c>
      <c r="F365" s="5">
        <v>197.67</v>
      </c>
      <c r="G365" s="5">
        <v>172.44</v>
      </c>
      <c r="H365" s="5">
        <v>177.1</v>
      </c>
      <c r="I365" s="5">
        <v>-204.53</v>
      </c>
      <c r="J365" s="5">
        <v>171.44</v>
      </c>
      <c r="K365" s="6">
        <f t="shared" si="84"/>
        <v>175.94</v>
      </c>
      <c r="L365" s="6">
        <f t="shared" si="85"/>
        <v>-2.3199999999999932</v>
      </c>
      <c r="M365" s="6">
        <f t="shared" si="86"/>
        <v>-3.4300000000000068</v>
      </c>
      <c r="N365" s="5">
        <f t="shared" si="87"/>
        <v>121.58045402119535</v>
      </c>
      <c r="O365" s="6">
        <f t="shared" si="88"/>
        <v>402.2</v>
      </c>
      <c r="P365" s="6">
        <f t="shared" si="89"/>
        <v>243.1609080423907</v>
      </c>
      <c r="Q365" s="6">
        <f t="shared" si="90"/>
        <v>5.8159331374835902E-3</v>
      </c>
      <c r="R365" s="9">
        <f t="shared" si="91"/>
        <v>1.6635897737702117</v>
      </c>
      <c r="S365" s="9">
        <f t="shared" si="92"/>
        <v>404.52</v>
      </c>
      <c r="T365">
        <f t="shared" si="93"/>
        <v>402.2</v>
      </c>
      <c r="U365" s="9">
        <f t="shared" si="94"/>
        <v>1.6540487664648946</v>
      </c>
      <c r="V365" s="9">
        <f t="shared" si="95"/>
        <v>1.4753193796161519</v>
      </c>
      <c r="W365" s="9">
        <f t="shared" si="96"/>
        <v>179.37</v>
      </c>
      <c r="X365">
        <f t="shared" si="97"/>
        <v>3.4300000000000068</v>
      </c>
      <c r="Y365" s="9">
        <f t="shared" si="98"/>
        <v>2.821177160106713E-2</v>
      </c>
      <c r="Z365" s="10">
        <f t="shared" si="99"/>
        <v>0.50087124093922575</v>
      </c>
      <c r="AA365">
        <f t="shared" si="100"/>
        <v>2.3199999999999932</v>
      </c>
    </row>
    <row r="366" spans="1:27">
      <c r="A366" s="1">
        <f t="shared" si="83"/>
        <v>4012001</v>
      </c>
      <c r="B366" s="1">
        <v>1</v>
      </c>
      <c r="C366" s="1">
        <v>12</v>
      </c>
      <c r="D366" s="2">
        <v>4</v>
      </c>
      <c r="E366" s="5">
        <v>175.82</v>
      </c>
      <c r="F366" s="5">
        <v>406.63</v>
      </c>
      <c r="G366" s="5">
        <v>182.4</v>
      </c>
      <c r="H366" s="5">
        <v>176.58</v>
      </c>
      <c r="I366" s="5">
        <v>0</v>
      </c>
      <c r="J366" s="5">
        <v>163.36000000000001</v>
      </c>
      <c r="K366" s="6">
        <f t="shared" si="84"/>
        <v>176.2</v>
      </c>
      <c r="L366" s="6">
        <f t="shared" si="85"/>
        <v>-0.76000000000001933</v>
      </c>
      <c r="M366" s="6">
        <f t="shared" si="86"/>
        <v>203.315</v>
      </c>
      <c r="N366" s="5">
        <f t="shared" si="87"/>
        <v>122.42982643130718</v>
      </c>
      <c r="O366" s="6">
        <f t="shared" si="88"/>
        <v>406.63</v>
      </c>
      <c r="P366" s="6">
        <f t="shared" si="89"/>
        <v>244.85965286261435</v>
      </c>
      <c r="Q366" s="6">
        <f t="shared" si="90"/>
        <v>0.1098012374676617</v>
      </c>
      <c r="R366" s="9">
        <f t="shared" si="91"/>
        <v>1.6637694092810711</v>
      </c>
      <c r="S366" s="9">
        <f t="shared" si="92"/>
        <v>407.39</v>
      </c>
      <c r="T366">
        <f t="shared" si="93"/>
        <v>406.63</v>
      </c>
      <c r="U366" s="9">
        <f t="shared" si="94"/>
        <v>1.660665590456226</v>
      </c>
      <c r="V366" s="9">
        <f t="shared" si="95"/>
        <v>0.22147380904124431</v>
      </c>
      <c r="W366" s="9">
        <f t="shared" si="96"/>
        <v>27.115000000000009</v>
      </c>
      <c r="X366">
        <f t="shared" si="97"/>
        <v>203.315</v>
      </c>
      <c r="Y366" s="9">
        <f t="shared" si="98"/>
        <v>1.660665590456226</v>
      </c>
      <c r="Z366" s="10">
        <f t="shared" si="99"/>
        <v>0.50366655636442648</v>
      </c>
      <c r="AA366">
        <f t="shared" si="100"/>
        <v>0.76000000000001933</v>
      </c>
    </row>
    <row r="367" spans="1:27">
      <c r="A367" s="1">
        <f t="shared" si="83"/>
        <v>15009001</v>
      </c>
      <c r="B367" s="1">
        <v>1</v>
      </c>
      <c r="C367" s="1">
        <v>9</v>
      </c>
      <c r="D367" s="2">
        <v>15</v>
      </c>
      <c r="E367" s="5">
        <v>259.72000000000003</v>
      </c>
      <c r="F367" s="5">
        <v>161.81</v>
      </c>
      <c r="G367" s="5">
        <v>190.92</v>
      </c>
      <c r="H367" s="5">
        <v>258.33999999999997</v>
      </c>
      <c r="I367" s="5">
        <v>150.30000000000001</v>
      </c>
      <c r="J367" s="5">
        <v>197.78</v>
      </c>
      <c r="K367" s="6">
        <f t="shared" si="84"/>
        <v>259.02999999999997</v>
      </c>
      <c r="L367" s="6">
        <f t="shared" si="85"/>
        <v>1.3800000000000523</v>
      </c>
      <c r="M367" s="6">
        <f t="shared" si="86"/>
        <v>156.05500000000001</v>
      </c>
      <c r="N367" s="5">
        <f t="shared" si="87"/>
        <v>137.44760347128647</v>
      </c>
      <c r="O367" s="6">
        <f t="shared" si="88"/>
        <v>11.509999999999991</v>
      </c>
      <c r="P367" s="6">
        <f t="shared" si="89"/>
        <v>274.89520694257294</v>
      </c>
      <c r="Q367" s="6">
        <f t="shared" si="90"/>
        <v>-3.5286153674879334E-2</v>
      </c>
      <c r="R367" s="9">
        <f t="shared" si="91"/>
        <v>3.6850406060794462E-2</v>
      </c>
      <c r="S367" s="9">
        <f t="shared" si="92"/>
        <v>10.129999999999939</v>
      </c>
      <c r="T367">
        <f t="shared" si="93"/>
        <v>11.509999999999991</v>
      </c>
      <c r="U367" s="9">
        <f t="shared" si="94"/>
        <v>4.1870500864733123E-2</v>
      </c>
      <c r="V367" s="9">
        <f t="shared" si="95"/>
        <v>0.74919458323994703</v>
      </c>
      <c r="W367" s="9">
        <f t="shared" si="96"/>
        <v>102.97499999999997</v>
      </c>
      <c r="X367">
        <f t="shared" si="97"/>
        <v>156.05500000000001</v>
      </c>
      <c r="Y367" s="9">
        <f t="shared" si="98"/>
        <v>1.1353781081574166</v>
      </c>
      <c r="Z367" s="10">
        <f t="shared" si="99"/>
        <v>0.50386803827986548</v>
      </c>
      <c r="AA367">
        <f t="shared" si="100"/>
        <v>1.3800000000000523</v>
      </c>
    </row>
    <row r="368" spans="1:27">
      <c r="A368" s="1">
        <f t="shared" si="83"/>
        <v>20005002</v>
      </c>
      <c r="B368" s="1">
        <v>2</v>
      </c>
      <c r="C368" s="1">
        <v>5</v>
      </c>
      <c r="D368" s="2">
        <v>20</v>
      </c>
      <c r="E368" s="5">
        <v>230.38</v>
      </c>
      <c r="F368" s="5">
        <v>336.68</v>
      </c>
      <c r="G368" s="5">
        <v>189.59</v>
      </c>
      <c r="H368" s="5">
        <v>227.85</v>
      </c>
      <c r="I368" s="5">
        <v>156.83000000000001</v>
      </c>
      <c r="J368" s="5">
        <v>175.2</v>
      </c>
      <c r="K368" s="6">
        <f t="shared" si="84"/>
        <v>229.11500000000001</v>
      </c>
      <c r="L368" s="6">
        <f t="shared" si="85"/>
        <v>2.5300000000000011</v>
      </c>
      <c r="M368" s="6">
        <f t="shared" si="86"/>
        <v>246.755</v>
      </c>
      <c r="N368" s="5">
        <f t="shared" si="87"/>
        <v>129.07304918146158</v>
      </c>
      <c r="O368" s="6">
        <f t="shared" si="88"/>
        <v>179.85</v>
      </c>
      <c r="P368" s="6">
        <f t="shared" si="89"/>
        <v>258.14609836292317</v>
      </c>
      <c r="Q368" s="6">
        <f t="shared" si="90"/>
        <v>7.8772129730245943E-2</v>
      </c>
      <c r="R368" s="9">
        <f t="shared" si="91"/>
        <v>0.68689785018834126</v>
      </c>
      <c r="S368" s="9">
        <f t="shared" si="92"/>
        <v>177.32</v>
      </c>
      <c r="T368">
        <f t="shared" si="93"/>
        <v>179.85</v>
      </c>
      <c r="U368" s="9">
        <f t="shared" si="94"/>
        <v>0.69669850189698379</v>
      </c>
      <c r="V368" s="9">
        <f t="shared" si="95"/>
        <v>0.13666679536794868</v>
      </c>
      <c r="W368" s="9">
        <f t="shared" si="96"/>
        <v>17.639999999999986</v>
      </c>
      <c r="X368">
        <f t="shared" si="97"/>
        <v>246.755</v>
      </c>
      <c r="Y368" s="9">
        <f t="shared" si="98"/>
        <v>1.9117468872459298</v>
      </c>
      <c r="Z368" s="10">
        <f t="shared" si="99"/>
        <v>0.50410713147107933</v>
      </c>
      <c r="AA368">
        <f t="shared" si="100"/>
        <v>2.5300000000000011</v>
      </c>
    </row>
    <row r="369" spans="1:27">
      <c r="A369" s="1">
        <f t="shared" si="83"/>
        <v>21004001</v>
      </c>
      <c r="B369" s="1">
        <v>1</v>
      </c>
      <c r="C369" s="1">
        <v>4</v>
      </c>
      <c r="D369" s="2">
        <v>21</v>
      </c>
      <c r="E369" s="5">
        <v>774.74</v>
      </c>
      <c r="F369" s="5">
        <v>751.95</v>
      </c>
      <c r="G369" s="5">
        <v>197.89</v>
      </c>
      <c r="H369" s="5">
        <v>740.72</v>
      </c>
      <c r="I369" s="5">
        <v>749.62</v>
      </c>
      <c r="J369" s="5">
        <v>187.71</v>
      </c>
      <c r="K369" s="6">
        <f t="shared" si="84"/>
        <v>757.73</v>
      </c>
      <c r="L369" s="6">
        <f t="shared" si="85"/>
        <v>34.019999999999982</v>
      </c>
      <c r="M369" s="6">
        <f t="shared" si="86"/>
        <v>750.78500000000008</v>
      </c>
      <c r="N369" s="5">
        <f t="shared" si="87"/>
        <v>136.37768897440665</v>
      </c>
      <c r="O369" s="6">
        <f t="shared" si="88"/>
        <v>2.3300000000000409</v>
      </c>
      <c r="P369" s="6">
        <f t="shared" si="89"/>
        <v>272.7553779488133</v>
      </c>
      <c r="Q369" s="6">
        <f t="shared" si="90"/>
        <v>5.2764054284242932E-2</v>
      </c>
      <c r="R369" s="9">
        <f t="shared" si="91"/>
        <v>0.11618469354597676</v>
      </c>
      <c r="S369" s="9">
        <f t="shared" si="92"/>
        <v>31.689999999999941</v>
      </c>
      <c r="T369">
        <f t="shared" si="93"/>
        <v>2.3300000000000409</v>
      </c>
      <c r="U369" s="9">
        <f t="shared" si="94"/>
        <v>8.5424530123739701E-3</v>
      </c>
      <c r="V369" s="9">
        <f t="shared" si="95"/>
        <v>5.0924752078056343E-2</v>
      </c>
      <c r="W369" s="9">
        <f t="shared" si="96"/>
        <v>6.9449999999999363</v>
      </c>
      <c r="X369">
        <f t="shared" si="97"/>
        <v>750.78500000000008</v>
      </c>
      <c r="Y369" s="9">
        <f t="shared" si="98"/>
        <v>5.5051893432575785</v>
      </c>
      <c r="Z369" s="10">
        <f t="shared" si="99"/>
        <v>0.50426084519819703</v>
      </c>
      <c r="AA369">
        <f t="shared" si="100"/>
        <v>34.019999999999982</v>
      </c>
    </row>
    <row r="370" spans="1:27">
      <c r="A370" s="1">
        <f t="shared" si="83"/>
        <v>22002001</v>
      </c>
      <c r="B370" s="1">
        <v>1</v>
      </c>
      <c r="C370" s="1">
        <v>2</v>
      </c>
      <c r="D370" s="2">
        <v>22</v>
      </c>
      <c r="E370" s="5">
        <v>2459.08</v>
      </c>
      <c r="F370" s="5">
        <v>2906.08</v>
      </c>
      <c r="G370" s="5">
        <v>243.16</v>
      </c>
      <c r="H370" s="5">
        <v>2474.36</v>
      </c>
      <c r="I370" s="5">
        <v>2218.5500000000002</v>
      </c>
      <c r="J370" s="5">
        <v>225.45</v>
      </c>
      <c r="K370" s="6">
        <f t="shared" si="84"/>
        <v>2466.7200000000003</v>
      </c>
      <c r="L370" s="6">
        <f t="shared" si="85"/>
        <v>-15.2800000000002</v>
      </c>
      <c r="M370" s="6">
        <f t="shared" si="86"/>
        <v>2562.3150000000001</v>
      </c>
      <c r="N370" s="5">
        <f t="shared" si="87"/>
        <v>165.79693008315925</v>
      </c>
      <c r="O370" s="6">
        <f t="shared" si="88"/>
        <v>687.52999999999975</v>
      </c>
      <c r="P370" s="6">
        <f t="shared" si="89"/>
        <v>331.59386016631851</v>
      </c>
      <c r="Q370" s="6">
        <f t="shared" si="90"/>
        <v>7.5477438378434E-2</v>
      </c>
      <c r="R370" s="9">
        <f t="shared" si="91"/>
        <v>2.1194903899833655</v>
      </c>
      <c r="S370" s="9">
        <f t="shared" si="92"/>
        <v>702.81</v>
      </c>
      <c r="T370">
        <f t="shared" si="93"/>
        <v>687.52999999999975</v>
      </c>
      <c r="U370" s="9">
        <f t="shared" si="94"/>
        <v>2.0734099227746658</v>
      </c>
      <c r="V370" s="9">
        <f t="shared" si="95"/>
        <v>0.57657883021146372</v>
      </c>
      <c r="W370" s="9">
        <f t="shared" si="96"/>
        <v>95.5949999999998</v>
      </c>
      <c r="X370">
        <f t="shared" si="97"/>
        <v>2562.3150000000001</v>
      </c>
      <c r="Y370" s="9">
        <f t="shared" si="98"/>
        <v>15.454538263855744</v>
      </c>
      <c r="Z370" s="10">
        <f t="shared" si="99"/>
        <v>0.5059130360052011</v>
      </c>
      <c r="AA370">
        <f t="shared" si="100"/>
        <v>15.2800000000002</v>
      </c>
    </row>
    <row r="371" spans="1:27">
      <c r="A371" s="1">
        <f t="shared" si="83"/>
        <v>22001002</v>
      </c>
      <c r="B371" s="1">
        <v>2</v>
      </c>
      <c r="C371" s="1">
        <v>1</v>
      </c>
      <c r="D371" s="2">
        <v>22</v>
      </c>
      <c r="E371" s="5">
        <v>263.58999999999997</v>
      </c>
      <c r="F371" s="5">
        <v>483.66</v>
      </c>
      <c r="G371" s="5">
        <v>184.72</v>
      </c>
      <c r="H371" s="5">
        <v>250.1</v>
      </c>
      <c r="I371" s="5">
        <v>243.38</v>
      </c>
      <c r="J371" s="5">
        <v>170.22</v>
      </c>
      <c r="K371" s="6">
        <f t="shared" si="84"/>
        <v>256.84499999999997</v>
      </c>
      <c r="L371" s="6">
        <f t="shared" si="85"/>
        <v>13.489999999999981</v>
      </c>
      <c r="M371" s="6">
        <f t="shared" si="86"/>
        <v>363.52</v>
      </c>
      <c r="N371" s="5">
        <f t="shared" si="87"/>
        <v>125.59491112302281</v>
      </c>
      <c r="O371" s="6">
        <f t="shared" si="88"/>
        <v>240.28000000000003</v>
      </c>
      <c r="P371" s="6">
        <f t="shared" si="89"/>
        <v>251.18982224604562</v>
      </c>
      <c r="Q371" s="6">
        <f t="shared" si="90"/>
        <v>8.1567822740514925E-2</v>
      </c>
      <c r="R371" s="9">
        <f t="shared" si="91"/>
        <v>0.90286301400322888</v>
      </c>
      <c r="S371" s="9">
        <f t="shared" si="92"/>
        <v>226.79000000000005</v>
      </c>
      <c r="T371">
        <f t="shared" si="93"/>
        <v>240.28000000000003</v>
      </c>
      <c r="U371" s="9">
        <f t="shared" si="94"/>
        <v>0.95656741921908284</v>
      </c>
      <c r="V371" s="9">
        <f t="shared" si="95"/>
        <v>0.84935766143828584</v>
      </c>
      <c r="W371" s="9">
        <f t="shared" si="96"/>
        <v>106.67500000000001</v>
      </c>
      <c r="X371">
        <f t="shared" si="97"/>
        <v>363.52</v>
      </c>
      <c r="Y371" s="9">
        <f t="shared" si="98"/>
        <v>2.8943847863702428</v>
      </c>
      <c r="Z371" s="10">
        <f t="shared" si="99"/>
        <v>0.50639905213181424</v>
      </c>
      <c r="AA371">
        <f t="shared" si="100"/>
        <v>13.489999999999981</v>
      </c>
    </row>
    <row r="372" spans="1:27">
      <c r="A372" s="1">
        <f t="shared" si="83"/>
        <v>13010001</v>
      </c>
      <c r="B372" s="1">
        <v>1</v>
      </c>
      <c r="C372" s="1">
        <v>10</v>
      </c>
      <c r="D372" s="2">
        <v>13</v>
      </c>
      <c r="E372" s="5">
        <v>606.04</v>
      </c>
      <c r="F372" s="5">
        <v>710.78</v>
      </c>
      <c r="G372" s="5">
        <v>193.13</v>
      </c>
      <c r="H372" s="5">
        <v>613.84</v>
      </c>
      <c r="I372" s="5">
        <v>637.51</v>
      </c>
      <c r="J372" s="5">
        <v>187.49</v>
      </c>
      <c r="K372" s="6">
        <f t="shared" si="84"/>
        <v>609.94000000000005</v>
      </c>
      <c r="L372" s="6">
        <f t="shared" si="85"/>
        <v>-7.8000000000000682</v>
      </c>
      <c r="M372" s="6">
        <f t="shared" si="86"/>
        <v>674.14499999999998</v>
      </c>
      <c r="N372" s="5">
        <f t="shared" si="87"/>
        <v>134.5842644962627</v>
      </c>
      <c r="O372" s="6">
        <f t="shared" si="88"/>
        <v>73.269999999999982</v>
      </c>
      <c r="P372" s="6">
        <f t="shared" si="89"/>
        <v>269.16852899252541</v>
      </c>
      <c r="Q372" s="6">
        <f t="shared" si="90"/>
        <v>2.9629351538860305E-2</v>
      </c>
      <c r="R372" s="9">
        <f t="shared" si="91"/>
        <v>0.30118677062076338</v>
      </c>
      <c r="S372" s="9">
        <f t="shared" si="92"/>
        <v>81.07000000000005</v>
      </c>
      <c r="T372">
        <f t="shared" si="93"/>
        <v>73.269999999999982</v>
      </c>
      <c r="U372" s="9">
        <f t="shared" si="94"/>
        <v>0.27220864294292973</v>
      </c>
      <c r="V372" s="9">
        <f t="shared" si="95"/>
        <v>0.47706171475776687</v>
      </c>
      <c r="W372" s="9">
        <f t="shared" si="96"/>
        <v>64.204999999999927</v>
      </c>
      <c r="X372">
        <f t="shared" si="97"/>
        <v>674.14499999999998</v>
      </c>
      <c r="Y372" s="9">
        <f t="shared" si="98"/>
        <v>5.0090922777879463</v>
      </c>
      <c r="Z372" s="10">
        <f t="shared" si="99"/>
        <v>0.50736081835317159</v>
      </c>
      <c r="AA372">
        <f t="shared" si="100"/>
        <v>7.8000000000000682</v>
      </c>
    </row>
    <row r="373" spans="1:27">
      <c r="A373" s="1">
        <f t="shared" si="83"/>
        <v>10011001</v>
      </c>
      <c r="B373" s="1">
        <v>1</v>
      </c>
      <c r="C373" s="1">
        <v>11</v>
      </c>
      <c r="D373" s="2">
        <v>10</v>
      </c>
      <c r="E373" s="5">
        <v>958.9</v>
      </c>
      <c r="F373" s="5">
        <v>1051.44</v>
      </c>
      <c r="G373" s="5">
        <v>203.21</v>
      </c>
      <c r="H373" s="5">
        <v>968.88</v>
      </c>
      <c r="I373" s="5">
        <v>1172.2</v>
      </c>
      <c r="J373" s="5">
        <v>196.23</v>
      </c>
      <c r="K373" s="6">
        <f t="shared" si="84"/>
        <v>963.89</v>
      </c>
      <c r="L373" s="6">
        <f t="shared" si="85"/>
        <v>-9.9800000000000182</v>
      </c>
      <c r="M373" s="6">
        <f t="shared" si="86"/>
        <v>1111.8200000000002</v>
      </c>
      <c r="N373" s="5">
        <f t="shared" si="87"/>
        <v>141.24492645755456</v>
      </c>
      <c r="O373" s="6">
        <f t="shared" si="88"/>
        <v>-120.75999999999999</v>
      </c>
      <c r="P373" s="6">
        <f t="shared" si="89"/>
        <v>282.48985291510911</v>
      </c>
      <c r="Q373" s="6">
        <f t="shared" si="90"/>
        <v>3.4938259861148555E-2</v>
      </c>
      <c r="R373" s="9">
        <f t="shared" si="91"/>
        <v>0.39215567871491092</v>
      </c>
      <c r="S373" s="9">
        <f t="shared" si="92"/>
        <v>110.77999999999997</v>
      </c>
      <c r="T373">
        <f t="shared" si="93"/>
        <v>120.75999999999999</v>
      </c>
      <c r="U373" s="9">
        <f t="shared" si="94"/>
        <v>0.42748438131082012</v>
      </c>
      <c r="V373" s="9">
        <f t="shared" si="95"/>
        <v>1.0473296543111907</v>
      </c>
      <c r="W373" s="9">
        <f t="shared" si="96"/>
        <v>147.93000000000018</v>
      </c>
      <c r="X373">
        <f t="shared" si="97"/>
        <v>1111.8200000000002</v>
      </c>
      <c r="Y373" s="9">
        <f t="shared" si="98"/>
        <v>7.8715747735839043</v>
      </c>
      <c r="Z373" s="10">
        <f t="shared" si="99"/>
        <v>0.50762978636009926</v>
      </c>
      <c r="AA373">
        <f t="shared" si="100"/>
        <v>9.9800000000000182</v>
      </c>
    </row>
    <row r="374" spans="1:27">
      <c r="A374" s="1">
        <f t="shared" ref="A374:A437" si="101">1000000*D374+1000*C374+ABS(B374)</f>
        <v>17008001</v>
      </c>
      <c r="B374" s="1">
        <v>1</v>
      </c>
      <c r="C374" s="1">
        <v>8</v>
      </c>
      <c r="D374" s="2">
        <v>17</v>
      </c>
      <c r="E374" s="5">
        <v>1192.75</v>
      </c>
      <c r="F374" s="5">
        <v>1351.83</v>
      </c>
      <c r="G374" s="5">
        <v>206.64</v>
      </c>
      <c r="H374" s="5">
        <v>1205.02</v>
      </c>
      <c r="I374" s="5">
        <v>693.18</v>
      </c>
      <c r="J374" s="5">
        <v>205.42</v>
      </c>
      <c r="K374" s="6">
        <f t="shared" ref="K374:K437" si="102" xml:space="preserve"> 0.5*(E374+H374)</f>
        <v>1198.885</v>
      </c>
      <c r="L374" s="6">
        <f t="shared" ref="L374:L437" si="103">E374-H374</f>
        <v>-12.269999999999982</v>
      </c>
      <c r="M374" s="6">
        <f t="shared" ref="M374:M437" si="104">0.5*(F374+I374)</f>
        <v>1022.5049999999999</v>
      </c>
      <c r="N374" s="5">
        <f t="shared" ref="N374:N437" si="105">0.5*P374</f>
        <v>145.68584866073985</v>
      </c>
      <c r="O374" s="6">
        <f t="shared" ref="O374:O437" si="106">F374-I374</f>
        <v>658.65</v>
      </c>
      <c r="P374" s="6">
        <f t="shared" ref="P374:P437" si="107">SQRT(G374*G374+J374*J374)</f>
        <v>291.3716973214797</v>
      </c>
      <c r="Q374" s="6">
        <f t="shared" ref="Q374:Q437" si="108">(G374*G374-J374*J374)/(G374*G374+J374*J374)</f>
        <v>5.9214158406094052E-3</v>
      </c>
      <c r="R374" s="9">
        <f t="shared" ref="R374:R437" si="109">ABS(O374-L374)/P374</f>
        <v>2.3026258424123895</v>
      </c>
      <c r="S374" s="9">
        <f t="shared" ref="S374:S437" si="110">ABS(O374-L374)</f>
        <v>670.92</v>
      </c>
      <c r="T374">
        <f t="shared" ref="T374:T437" si="111">ABS(O374)</f>
        <v>658.65</v>
      </c>
      <c r="U374" s="9">
        <f t="shared" ref="U374:U437" si="112">ABS(O374)/P374</f>
        <v>2.2605146829799683</v>
      </c>
      <c r="V374" s="9">
        <f t="shared" ref="V374:V437" si="113">ABS(M374-K374)/N374</f>
        <v>1.210687253576276</v>
      </c>
      <c r="W374" s="9">
        <f t="shared" ref="W374:W437" si="114">ABS(M374-K374)</f>
        <v>176.38000000000011</v>
      </c>
      <c r="X374">
        <f t="shared" ref="X374:X437" si="115">ABS(M374)</f>
        <v>1022.5049999999999</v>
      </c>
      <c r="Y374" s="9">
        <f t="shared" ref="Y374:Y437" si="116">ABS(M374)/N374</f>
        <v>7.0185608924935314</v>
      </c>
      <c r="Z374" s="10">
        <f t="shared" ref="Z374:Z437" si="117">SQRT(0.001856*B374*B374+0.001692*C374*C374+0.000511*D374*D374)</f>
        <v>0.5077627398697151</v>
      </c>
      <c r="AA374">
        <f t="shared" si="100"/>
        <v>12.269999999999982</v>
      </c>
    </row>
    <row r="375" spans="1:27">
      <c r="A375" s="1">
        <f t="shared" si="101"/>
        <v>5012001</v>
      </c>
      <c r="B375" s="1">
        <v>1</v>
      </c>
      <c r="C375" s="1">
        <v>12</v>
      </c>
      <c r="D375" s="2">
        <v>5</v>
      </c>
      <c r="E375" s="5">
        <v>1338.48</v>
      </c>
      <c r="F375" s="5">
        <v>2134.77</v>
      </c>
      <c r="G375" s="5">
        <v>209.74</v>
      </c>
      <c r="H375" s="5">
        <v>1315.17</v>
      </c>
      <c r="I375" s="5">
        <v>1541.31</v>
      </c>
      <c r="J375" s="5">
        <v>202.65</v>
      </c>
      <c r="K375" s="6">
        <f t="shared" si="102"/>
        <v>1326.825</v>
      </c>
      <c r="L375" s="6">
        <f t="shared" si="103"/>
        <v>23.309999999999945</v>
      </c>
      <c r="M375" s="6">
        <f t="shared" si="104"/>
        <v>1838.04</v>
      </c>
      <c r="N375" s="5">
        <f t="shared" si="105"/>
        <v>145.82342927321383</v>
      </c>
      <c r="O375" s="6">
        <f t="shared" si="106"/>
        <v>593.46</v>
      </c>
      <c r="P375" s="6">
        <f t="shared" si="107"/>
        <v>291.64685854642767</v>
      </c>
      <c r="Q375" s="6">
        <f t="shared" si="108"/>
        <v>3.4374766368675841E-2</v>
      </c>
      <c r="R375" s="9">
        <f t="shared" si="109"/>
        <v>1.9549327664341605</v>
      </c>
      <c r="S375" s="9">
        <f t="shared" si="110"/>
        <v>570.15000000000009</v>
      </c>
      <c r="T375">
        <f t="shared" si="111"/>
        <v>593.46</v>
      </c>
      <c r="U375" s="9">
        <f t="shared" si="112"/>
        <v>2.0348581944541202</v>
      </c>
      <c r="V375" s="9">
        <f t="shared" si="113"/>
        <v>3.505712371104583</v>
      </c>
      <c r="W375" s="9">
        <f t="shared" si="114"/>
        <v>511.21499999999992</v>
      </c>
      <c r="X375">
        <f t="shared" si="115"/>
        <v>1838.04</v>
      </c>
      <c r="Y375" s="9">
        <f t="shared" si="116"/>
        <v>12.604558877546763</v>
      </c>
      <c r="Z375" s="10">
        <f t="shared" si="117"/>
        <v>0.50821157011622631</v>
      </c>
      <c r="AA375">
        <f t="shared" ref="AA375:AA438" si="118">ABS(L375)</f>
        <v>23.309999999999945</v>
      </c>
    </row>
    <row r="376" spans="1:27">
      <c r="A376" s="1">
        <f t="shared" si="101"/>
        <v>21004002</v>
      </c>
      <c r="B376" s="1">
        <v>2</v>
      </c>
      <c r="C376" s="1">
        <v>4</v>
      </c>
      <c r="D376" s="2">
        <v>21</v>
      </c>
      <c r="E376" s="5">
        <v>1722.25</v>
      </c>
      <c r="F376" s="5">
        <v>1518.4</v>
      </c>
      <c r="G376" s="5">
        <v>227.11</v>
      </c>
      <c r="H376" s="5">
        <v>1675.65</v>
      </c>
      <c r="I376" s="5">
        <v>1791.66</v>
      </c>
      <c r="J376" s="5">
        <v>211.06</v>
      </c>
      <c r="K376" s="6">
        <f t="shared" si="102"/>
        <v>1698.95</v>
      </c>
      <c r="L376" s="6">
        <f t="shared" si="103"/>
        <v>46.599999999999909</v>
      </c>
      <c r="M376" s="6">
        <f t="shared" si="104"/>
        <v>1655.0300000000002</v>
      </c>
      <c r="N376" s="5">
        <f t="shared" si="105"/>
        <v>155.02038228891064</v>
      </c>
      <c r="O376" s="6">
        <f t="shared" si="106"/>
        <v>-273.26</v>
      </c>
      <c r="P376" s="6">
        <f t="shared" si="107"/>
        <v>310.04076457782128</v>
      </c>
      <c r="Q376" s="6">
        <f t="shared" si="108"/>
        <v>7.3161074949197838E-2</v>
      </c>
      <c r="R376" s="9">
        <f t="shared" si="109"/>
        <v>1.0316707883092384</v>
      </c>
      <c r="S376" s="9">
        <f t="shared" si="110"/>
        <v>319.8599999999999</v>
      </c>
      <c r="T376">
        <f t="shared" si="111"/>
        <v>273.26</v>
      </c>
      <c r="U376" s="9">
        <f t="shared" si="112"/>
        <v>0.88136797227969299</v>
      </c>
      <c r="V376" s="9">
        <f t="shared" si="113"/>
        <v>0.28331758283337466</v>
      </c>
      <c r="W376" s="9">
        <f t="shared" si="114"/>
        <v>43.919999999999845</v>
      </c>
      <c r="X376">
        <f t="shared" si="115"/>
        <v>1655.0300000000002</v>
      </c>
      <c r="Y376" s="9">
        <f t="shared" si="116"/>
        <v>10.676208996282371</v>
      </c>
      <c r="Z376" s="10">
        <f t="shared" si="117"/>
        <v>0.50975190043785024</v>
      </c>
      <c r="AA376">
        <f t="shared" si="118"/>
        <v>46.599999999999909</v>
      </c>
    </row>
    <row r="377" spans="1:27">
      <c r="A377" s="1">
        <f t="shared" si="101"/>
        <v>22002002</v>
      </c>
      <c r="B377" s="1">
        <v>2</v>
      </c>
      <c r="C377" s="1">
        <v>2</v>
      </c>
      <c r="D377" s="2">
        <v>22</v>
      </c>
      <c r="E377" s="5">
        <v>2155.2399999999998</v>
      </c>
      <c r="F377" s="5">
        <v>1874.23</v>
      </c>
      <c r="G377" s="5">
        <v>218.26</v>
      </c>
      <c r="H377" s="5">
        <v>2181.98</v>
      </c>
      <c r="I377" s="5">
        <v>2435.15</v>
      </c>
      <c r="J377" s="5">
        <v>221.69</v>
      </c>
      <c r="K377" s="6">
        <f t="shared" si="102"/>
        <v>2168.6099999999997</v>
      </c>
      <c r="L377" s="6">
        <f t="shared" si="103"/>
        <v>-26.740000000000236</v>
      </c>
      <c r="M377" s="6">
        <f t="shared" si="104"/>
        <v>2154.69</v>
      </c>
      <c r="N377" s="5">
        <f t="shared" si="105"/>
        <v>155.55054138446448</v>
      </c>
      <c r="O377" s="6">
        <f t="shared" si="106"/>
        <v>-560.92000000000007</v>
      </c>
      <c r="P377" s="6">
        <f t="shared" si="107"/>
        <v>311.10108276892896</v>
      </c>
      <c r="Q377" s="6">
        <f t="shared" si="108"/>
        <v>-1.5591733275320098E-2</v>
      </c>
      <c r="R377" s="9">
        <f t="shared" si="109"/>
        <v>1.717062490575654</v>
      </c>
      <c r="S377" s="9">
        <f t="shared" si="110"/>
        <v>534.17999999999984</v>
      </c>
      <c r="T377">
        <f t="shared" si="111"/>
        <v>560.92000000000007</v>
      </c>
      <c r="U377" s="9">
        <f t="shared" si="112"/>
        <v>1.8030152611735675</v>
      </c>
      <c r="V377" s="9">
        <f t="shared" si="113"/>
        <v>8.9488598857360643E-2</v>
      </c>
      <c r="W377" s="9">
        <f t="shared" si="114"/>
        <v>13.919999999999618</v>
      </c>
      <c r="X377">
        <f t="shared" si="115"/>
        <v>2154.69</v>
      </c>
      <c r="Y377" s="9">
        <f t="shared" si="116"/>
        <v>13.852025077009461</v>
      </c>
      <c r="Z377" s="10">
        <f t="shared" si="117"/>
        <v>0.51138635101066199</v>
      </c>
      <c r="AA377">
        <f t="shared" si="118"/>
        <v>26.740000000000236</v>
      </c>
    </row>
    <row r="378" spans="1:27">
      <c r="A378" s="1">
        <f t="shared" si="101"/>
        <v>6012001</v>
      </c>
      <c r="B378" s="1">
        <v>1</v>
      </c>
      <c r="C378" s="1">
        <v>12</v>
      </c>
      <c r="D378" s="2">
        <v>6</v>
      </c>
      <c r="E378" s="5">
        <v>20.7</v>
      </c>
      <c r="F378" s="5">
        <v>0</v>
      </c>
      <c r="G378" s="5">
        <v>174.98</v>
      </c>
      <c r="H378" s="5">
        <v>24.66</v>
      </c>
      <c r="I378" s="5">
        <v>319.75</v>
      </c>
      <c r="J378" s="5">
        <v>169.23</v>
      </c>
      <c r="K378" s="6">
        <f t="shared" si="102"/>
        <v>22.68</v>
      </c>
      <c r="L378" s="6">
        <f t="shared" si="103"/>
        <v>-3.9600000000000009</v>
      </c>
      <c r="M378" s="6">
        <f t="shared" si="104"/>
        <v>159.875</v>
      </c>
      <c r="N378" s="5">
        <f t="shared" si="105"/>
        <v>121.71359137335484</v>
      </c>
      <c r="O378" s="6">
        <f t="shared" si="106"/>
        <v>-319.75</v>
      </c>
      <c r="P378" s="6">
        <f t="shared" si="107"/>
        <v>243.42718274670969</v>
      </c>
      <c r="Q378" s="6">
        <f t="shared" si="108"/>
        <v>3.3400516460279008E-2</v>
      </c>
      <c r="R378" s="9">
        <f t="shared" si="109"/>
        <v>1.2972667901619892</v>
      </c>
      <c r="S378" s="9">
        <f t="shared" si="110"/>
        <v>315.79000000000002</v>
      </c>
      <c r="T378">
        <f t="shared" si="111"/>
        <v>319.75</v>
      </c>
      <c r="U378" s="9">
        <f t="shared" si="112"/>
        <v>1.3135344885977898</v>
      </c>
      <c r="V378" s="9">
        <f t="shared" si="113"/>
        <v>1.1271953974240734</v>
      </c>
      <c r="W378" s="9">
        <f t="shared" si="114"/>
        <v>137.19499999999999</v>
      </c>
      <c r="X378">
        <f t="shared" si="115"/>
        <v>159.875</v>
      </c>
      <c r="Y378" s="9">
        <f t="shared" si="116"/>
        <v>1.3135344885977898</v>
      </c>
      <c r="Z378" s="10">
        <f t="shared" si="117"/>
        <v>0.51371198156165288</v>
      </c>
      <c r="AA378">
        <f t="shared" si="118"/>
        <v>3.9600000000000009</v>
      </c>
    </row>
    <row r="379" spans="1:27">
      <c r="A379" s="1">
        <f t="shared" si="101"/>
        <v>22003001</v>
      </c>
      <c r="B379" s="1">
        <v>1</v>
      </c>
      <c r="C379" s="1">
        <v>3</v>
      </c>
      <c r="D379" s="2">
        <v>22</v>
      </c>
      <c r="E379" s="5">
        <v>430.24</v>
      </c>
      <c r="F379" s="5">
        <v>319.2</v>
      </c>
      <c r="G379" s="5">
        <v>187.82</v>
      </c>
      <c r="H379" s="5">
        <v>426.15</v>
      </c>
      <c r="I379" s="5">
        <v>417.04</v>
      </c>
      <c r="J379" s="5">
        <v>185.05</v>
      </c>
      <c r="K379" s="6">
        <f t="shared" si="102"/>
        <v>428.19499999999999</v>
      </c>
      <c r="L379" s="6">
        <f t="shared" si="103"/>
        <v>4.0900000000000318</v>
      </c>
      <c r="M379" s="6">
        <f t="shared" si="104"/>
        <v>368.12</v>
      </c>
      <c r="N379" s="5">
        <f t="shared" si="105"/>
        <v>131.83309040222034</v>
      </c>
      <c r="O379" s="6">
        <f t="shared" si="106"/>
        <v>-97.840000000000032</v>
      </c>
      <c r="P379" s="6">
        <f t="shared" si="107"/>
        <v>263.66618080444067</v>
      </c>
      <c r="Q379" s="6">
        <f t="shared" si="108"/>
        <v>1.4856905289656951E-2</v>
      </c>
      <c r="R379" s="9">
        <f t="shared" si="109"/>
        <v>0.38658731161127113</v>
      </c>
      <c r="S379" s="9">
        <f t="shared" si="110"/>
        <v>101.93000000000006</v>
      </c>
      <c r="T379">
        <f t="shared" si="111"/>
        <v>97.840000000000032</v>
      </c>
      <c r="U379" s="9">
        <f t="shared" si="112"/>
        <v>0.37107527291324199</v>
      </c>
      <c r="V379" s="9">
        <f t="shared" si="113"/>
        <v>0.4556898409702167</v>
      </c>
      <c r="W379" s="9">
        <f t="shared" si="114"/>
        <v>60.074999999999989</v>
      </c>
      <c r="X379">
        <f t="shared" si="115"/>
        <v>368.12</v>
      </c>
      <c r="Y379" s="9">
        <f t="shared" si="116"/>
        <v>2.7923186726251554</v>
      </c>
      <c r="Z379" s="10">
        <f t="shared" si="117"/>
        <v>0.51420618432687093</v>
      </c>
      <c r="AA379">
        <f t="shared" si="118"/>
        <v>4.0900000000000318</v>
      </c>
    </row>
    <row r="380" spans="1:27">
      <c r="A380" s="1">
        <f t="shared" si="101"/>
        <v>20006001</v>
      </c>
      <c r="B380" s="1">
        <v>1</v>
      </c>
      <c r="C380" s="1">
        <v>6</v>
      </c>
      <c r="D380" s="2">
        <v>20</v>
      </c>
      <c r="E380" s="5">
        <v>1555.2</v>
      </c>
      <c r="F380" s="5">
        <v>1492.17</v>
      </c>
      <c r="G380" s="5">
        <v>224.46</v>
      </c>
      <c r="H380" s="5">
        <v>1559.67</v>
      </c>
      <c r="I380" s="5">
        <v>1446.79</v>
      </c>
      <c r="J380" s="5">
        <v>217.7</v>
      </c>
      <c r="K380" s="6">
        <f t="shared" si="102"/>
        <v>1557.4349999999999</v>
      </c>
      <c r="L380" s="6">
        <f t="shared" si="103"/>
        <v>-4.4700000000000273</v>
      </c>
      <c r="M380" s="6">
        <f t="shared" si="104"/>
        <v>1469.48</v>
      </c>
      <c r="N380" s="5">
        <f t="shared" si="105"/>
        <v>156.34543613422173</v>
      </c>
      <c r="O380" s="6">
        <f t="shared" si="106"/>
        <v>45.380000000000109</v>
      </c>
      <c r="P380" s="6">
        <f t="shared" si="107"/>
        <v>312.69087226844346</v>
      </c>
      <c r="Q380" s="6">
        <f t="shared" si="108"/>
        <v>3.057002117592119E-2</v>
      </c>
      <c r="R380" s="9">
        <f t="shared" si="109"/>
        <v>0.15942262605351709</v>
      </c>
      <c r="S380" s="9">
        <f t="shared" si="110"/>
        <v>49.850000000000136</v>
      </c>
      <c r="T380">
        <f t="shared" si="111"/>
        <v>45.380000000000109</v>
      </c>
      <c r="U380" s="9">
        <f t="shared" si="112"/>
        <v>0.14512735747860789</v>
      </c>
      <c r="V380" s="9">
        <f t="shared" si="113"/>
        <v>0.56256838814591958</v>
      </c>
      <c r="W380" s="9">
        <f t="shared" si="114"/>
        <v>87.954999999999927</v>
      </c>
      <c r="X380">
        <f t="shared" si="115"/>
        <v>1469.48</v>
      </c>
      <c r="Y380" s="9">
        <f t="shared" si="116"/>
        <v>9.3989312149697746</v>
      </c>
      <c r="Z380" s="10">
        <f t="shared" si="117"/>
        <v>0.51688296547671209</v>
      </c>
      <c r="AA380">
        <f t="shared" si="118"/>
        <v>4.4700000000000273</v>
      </c>
    </row>
    <row r="381" spans="1:27">
      <c r="A381" s="1">
        <f t="shared" si="101"/>
        <v>11011001</v>
      </c>
      <c r="B381" s="1">
        <v>1</v>
      </c>
      <c r="C381" s="1">
        <v>11</v>
      </c>
      <c r="D381" s="2">
        <v>11</v>
      </c>
      <c r="E381" s="5">
        <v>1002.86</v>
      </c>
      <c r="F381" s="5">
        <v>1438.27</v>
      </c>
      <c r="G381" s="5">
        <v>209.96</v>
      </c>
      <c r="H381" s="5">
        <v>1027.3599999999999</v>
      </c>
      <c r="I381" s="5">
        <v>606.96</v>
      </c>
      <c r="J381" s="5">
        <v>189.92</v>
      </c>
      <c r="K381" s="6">
        <f t="shared" si="102"/>
        <v>1015.1099999999999</v>
      </c>
      <c r="L381" s="6">
        <f t="shared" si="103"/>
        <v>-24.499999999999886</v>
      </c>
      <c r="M381" s="6">
        <f t="shared" si="104"/>
        <v>1022.615</v>
      </c>
      <c r="N381" s="5">
        <f t="shared" si="105"/>
        <v>141.55635626844878</v>
      </c>
      <c r="O381" s="6">
        <f t="shared" si="106"/>
        <v>831.31</v>
      </c>
      <c r="P381" s="6">
        <f t="shared" si="107"/>
        <v>283.11271253689756</v>
      </c>
      <c r="Q381" s="6">
        <f t="shared" si="108"/>
        <v>9.9978970169080097E-2</v>
      </c>
      <c r="R381" s="9">
        <f t="shared" si="109"/>
        <v>3.0228596672022054</v>
      </c>
      <c r="S381" s="9">
        <f t="shared" si="110"/>
        <v>855.80999999999983</v>
      </c>
      <c r="T381">
        <f t="shared" si="111"/>
        <v>831.31</v>
      </c>
      <c r="U381" s="9">
        <f t="shared" si="112"/>
        <v>2.9363216951681634</v>
      </c>
      <c r="V381" s="9">
        <f t="shared" si="113"/>
        <v>5.3017753478816293E-2</v>
      </c>
      <c r="W381" s="9">
        <f t="shared" si="114"/>
        <v>7.5050000000001091</v>
      </c>
      <c r="X381">
        <f t="shared" si="115"/>
        <v>1022.615</v>
      </c>
      <c r="Y381" s="9">
        <f t="shared" si="116"/>
        <v>7.2240839405381658</v>
      </c>
      <c r="Z381" s="10">
        <f t="shared" si="117"/>
        <v>0.51809169072665118</v>
      </c>
      <c r="AA381">
        <f t="shared" si="118"/>
        <v>24.499999999999886</v>
      </c>
    </row>
    <row r="382" spans="1:27">
      <c r="A382" s="1">
        <f t="shared" si="101"/>
        <v>19007001</v>
      </c>
      <c r="B382" s="1">
        <v>1</v>
      </c>
      <c r="C382" s="1">
        <v>7</v>
      </c>
      <c r="D382" s="2">
        <v>19</v>
      </c>
      <c r="E382" s="5">
        <v>350.17</v>
      </c>
      <c r="F382" s="5">
        <v>937.89</v>
      </c>
      <c r="G382" s="5">
        <v>191.58</v>
      </c>
      <c r="H382" s="5">
        <v>325.74</v>
      </c>
      <c r="I382" s="5">
        <v>630.53</v>
      </c>
      <c r="J382" s="5">
        <v>189.15</v>
      </c>
      <c r="K382" s="6">
        <f t="shared" si="102"/>
        <v>337.95500000000004</v>
      </c>
      <c r="L382" s="6">
        <f t="shared" si="103"/>
        <v>24.430000000000007</v>
      </c>
      <c r="M382" s="6">
        <f t="shared" si="104"/>
        <v>784.21</v>
      </c>
      <c r="N382" s="5">
        <f t="shared" si="105"/>
        <v>134.61112407598415</v>
      </c>
      <c r="O382" s="6">
        <f t="shared" si="106"/>
        <v>307.36</v>
      </c>
      <c r="P382" s="6">
        <f t="shared" si="107"/>
        <v>269.2222481519683</v>
      </c>
      <c r="Q382" s="6">
        <f t="shared" si="108"/>
        <v>1.2764431568616222E-2</v>
      </c>
      <c r="R382" s="9">
        <f t="shared" si="109"/>
        <v>1.050916118345071</v>
      </c>
      <c r="S382" s="9">
        <f t="shared" si="110"/>
        <v>282.93</v>
      </c>
      <c r="T382">
        <f t="shared" si="111"/>
        <v>307.36</v>
      </c>
      <c r="U382" s="9">
        <f t="shared" si="112"/>
        <v>1.1416589903316758</v>
      </c>
      <c r="V382" s="9">
        <f t="shared" si="113"/>
        <v>3.3151420661794768</v>
      </c>
      <c r="W382" s="9">
        <f t="shared" si="114"/>
        <v>446.255</v>
      </c>
      <c r="X382">
        <f t="shared" si="115"/>
        <v>784.21</v>
      </c>
      <c r="Y382" s="9">
        <f t="shared" si="116"/>
        <v>5.8257443831858637</v>
      </c>
      <c r="Z382" s="10">
        <f t="shared" si="117"/>
        <v>0.51887859851799634</v>
      </c>
      <c r="AA382">
        <f t="shared" si="118"/>
        <v>24.430000000000007</v>
      </c>
    </row>
    <row r="383" spans="1:27">
      <c r="A383" s="1">
        <f t="shared" si="101"/>
        <v>21005001</v>
      </c>
      <c r="B383" s="1">
        <v>1</v>
      </c>
      <c r="C383" s="1">
        <v>5</v>
      </c>
      <c r="D383" s="2">
        <v>21</v>
      </c>
      <c r="E383" s="5">
        <v>5290.95</v>
      </c>
      <c r="F383" s="5">
        <v>5163.59</v>
      </c>
      <c r="G383" s="5">
        <v>286.77</v>
      </c>
      <c r="H383" s="5">
        <v>5293.97</v>
      </c>
      <c r="I383" s="5">
        <v>5460.98</v>
      </c>
      <c r="J383" s="5">
        <v>290.97000000000003</v>
      </c>
      <c r="K383" s="6">
        <f t="shared" si="102"/>
        <v>5292.46</v>
      </c>
      <c r="L383" s="6">
        <f t="shared" si="103"/>
        <v>-3.0200000000004366</v>
      </c>
      <c r="M383" s="6">
        <f t="shared" si="104"/>
        <v>5312.2849999999999</v>
      </c>
      <c r="N383" s="5">
        <f t="shared" si="105"/>
        <v>204.26733329144923</v>
      </c>
      <c r="O383" s="6">
        <f t="shared" si="106"/>
        <v>-297.38999999999942</v>
      </c>
      <c r="P383" s="6">
        <f t="shared" si="107"/>
        <v>408.53466658289847</v>
      </c>
      <c r="Q383" s="6">
        <f t="shared" si="108"/>
        <v>-1.453864384497419E-2</v>
      </c>
      <c r="R383" s="9">
        <f t="shared" si="109"/>
        <v>0.72055084691390914</v>
      </c>
      <c r="S383" s="9">
        <f t="shared" si="110"/>
        <v>294.36999999999898</v>
      </c>
      <c r="T383">
        <f t="shared" si="111"/>
        <v>297.38999999999942</v>
      </c>
      <c r="U383" s="9">
        <f t="shared" si="112"/>
        <v>0.7279431204393374</v>
      </c>
      <c r="V383" s="9">
        <f t="shared" si="113"/>
        <v>9.7054187179863208E-2</v>
      </c>
      <c r="W383" s="9">
        <f t="shared" si="114"/>
        <v>19.824999999999818</v>
      </c>
      <c r="X383">
        <f t="shared" si="115"/>
        <v>5312.2849999999999</v>
      </c>
      <c r="Y383" s="9">
        <f t="shared" si="116"/>
        <v>26.006532294717999</v>
      </c>
      <c r="Z383" s="10">
        <f t="shared" si="117"/>
        <v>0.51914063605154237</v>
      </c>
      <c r="AA383">
        <f t="shared" si="118"/>
        <v>3.0200000000004366</v>
      </c>
    </row>
    <row r="384" spans="1:27">
      <c r="A384" s="1">
        <f t="shared" si="101"/>
        <v>16009001</v>
      </c>
      <c r="B384" s="1">
        <v>1</v>
      </c>
      <c r="C384" s="1">
        <v>9</v>
      </c>
      <c r="D384" s="2">
        <v>16</v>
      </c>
      <c r="E384" s="5">
        <v>790.82</v>
      </c>
      <c r="F384" s="5">
        <v>714.65</v>
      </c>
      <c r="G384" s="5">
        <v>199.89</v>
      </c>
      <c r="H384" s="5">
        <v>816.96</v>
      </c>
      <c r="I384" s="5">
        <v>511.56</v>
      </c>
      <c r="J384" s="5">
        <v>203.32</v>
      </c>
      <c r="K384" s="6">
        <f t="shared" si="102"/>
        <v>803.8900000000001</v>
      </c>
      <c r="L384" s="6">
        <f t="shared" si="103"/>
        <v>-26.139999999999986</v>
      </c>
      <c r="M384" s="6">
        <f t="shared" si="104"/>
        <v>613.10500000000002</v>
      </c>
      <c r="N384" s="5">
        <f t="shared" si="105"/>
        <v>142.56142053515038</v>
      </c>
      <c r="O384" s="6">
        <f t="shared" si="106"/>
        <v>203.08999999999997</v>
      </c>
      <c r="P384" s="6">
        <f t="shared" si="107"/>
        <v>285.12284107030075</v>
      </c>
      <c r="Q384" s="6">
        <f t="shared" si="108"/>
        <v>-1.7012235845720713E-2</v>
      </c>
      <c r="R384" s="9">
        <f t="shared" si="109"/>
        <v>0.80396926159795212</v>
      </c>
      <c r="S384" s="9">
        <f t="shared" si="110"/>
        <v>229.22999999999996</v>
      </c>
      <c r="T384">
        <f t="shared" si="111"/>
        <v>203.08999999999997</v>
      </c>
      <c r="U384" s="9">
        <f t="shared" si="112"/>
        <v>0.71228947929122766</v>
      </c>
      <c r="V384" s="9">
        <f t="shared" si="113"/>
        <v>1.338265284421458</v>
      </c>
      <c r="W384" s="9">
        <f t="shared" si="114"/>
        <v>190.78500000000008</v>
      </c>
      <c r="X384">
        <f t="shared" si="115"/>
        <v>613.10500000000002</v>
      </c>
      <c r="Y384" s="9">
        <f t="shared" si="116"/>
        <v>4.3006375616805181</v>
      </c>
      <c r="Z384" s="10">
        <f t="shared" si="117"/>
        <v>0.51934959324139263</v>
      </c>
      <c r="AA384">
        <f t="shared" si="118"/>
        <v>26.139999999999986</v>
      </c>
    </row>
    <row r="385" spans="1:27">
      <c r="A385" s="1">
        <f t="shared" si="101"/>
        <v>22003002</v>
      </c>
      <c r="B385" s="1">
        <v>2</v>
      </c>
      <c r="C385" s="1">
        <v>3</v>
      </c>
      <c r="D385" s="2">
        <v>22</v>
      </c>
      <c r="E385" s="5">
        <v>1596.8</v>
      </c>
      <c r="F385" s="5">
        <v>1891.83</v>
      </c>
      <c r="G385" s="5">
        <v>214.61</v>
      </c>
      <c r="H385" s="5">
        <v>1588.16</v>
      </c>
      <c r="I385" s="5">
        <v>1381.82</v>
      </c>
      <c r="J385" s="5">
        <v>220.36</v>
      </c>
      <c r="K385" s="6">
        <f t="shared" si="102"/>
        <v>1592.48</v>
      </c>
      <c r="L385" s="6">
        <f t="shared" si="103"/>
        <v>8.6399999999998727</v>
      </c>
      <c r="M385" s="6">
        <f t="shared" si="104"/>
        <v>1636.8249999999998</v>
      </c>
      <c r="N385" s="5">
        <f t="shared" si="105"/>
        <v>153.79855469086829</v>
      </c>
      <c r="O385" s="6">
        <f t="shared" si="106"/>
        <v>510.01</v>
      </c>
      <c r="P385" s="6">
        <f t="shared" si="107"/>
        <v>307.59710938173657</v>
      </c>
      <c r="Q385" s="6">
        <f t="shared" si="108"/>
        <v>-2.6433985623382339E-2</v>
      </c>
      <c r="R385" s="9">
        <f t="shared" si="109"/>
        <v>1.6299567996843105</v>
      </c>
      <c r="S385" s="9">
        <f t="shared" si="110"/>
        <v>501.37000000000012</v>
      </c>
      <c r="T385">
        <f t="shared" si="111"/>
        <v>510.01</v>
      </c>
      <c r="U385" s="9">
        <f t="shared" si="112"/>
        <v>1.6580454901709216</v>
      </c>
      <c r="V385" s="9">
        <f t="shared" si="113"/>
        <v>0.28833170824740373</v>
      </c>
      <c r="W385" s="9">
        <f t="shared" si="114"/>
        <v>44.3449999999998</v>
      </c>
      <c r="X385">
        <f t="shared" si="115"/>
        <v>1636.8249999999998</v>
      </c>
      <c r="Y385" s="9">
        <f t="shared" si="116"/>
        <v>10.642655279108325</v>
      </c>
      <c r="Z385" s="10">
        <f t="shared" si="117"/>
        <v>0.51959214774667251</v>
      </c>
      <c r="AA385">
        <f t="shared" si="118"/>
        <v>8.6399999999998727</v>
      </c>
    </row>
    <row r="386" spans="1:27">
      <c r="A386" s="1">
        <f t="shared" si="101"/>
        <v>7012001</v>
      </c>
      <c r="B386" s="1">
        <v>1</v>
      </c>
      <c r="C386" s="1">
        <v>12</v>
      </c>
      <c r="D386" s="2">
        <v>7</v>
      </c>
      <c r="E386" s="5">
        <v>666.89</v>
      </c>
      <c r="F386" s="5">
        <v>511.11</v>
      </c>
      <c r="G386" s="5">
        <v>186.16</v>
      </c>
      <c r="H386" s="5">
        <v>643.9</v>
      </c>
      <c r="I386" s="5">
        <v>686.43</v>
      </c>
      <c r="J386" s="5">
        <v>188.15</v>
      </c>
      <c r="K386" s="6">
        <f t="shared" si="102"/>
        <v>655.39499999999998</v>
      </c>
      <c r="L386" s="6">
        <f t="shared" si="103"/>
        <v>22.990000000000009</v>
      </c>
      <c r="M386" s="6">
        <f t="shared" si="104"/>
        <v>598.77</v>
      </c>
      <c r="N386" s="5">
        <f t="shared" si="105"/>
        <v>132.34043987005634</v>
      </c>
      <c r="O386" s="6">
        <f t="shared" si="106"/>
        <v>-175.31999999999994</v>
      </c>
      <c r="P386" s="6">
        <f t="shared" si="107"/>
        <v>264.68087974011269</v>
      </c>
      <c r="Q386" s="6">
        <f t="shared" si="108"/>
        <v>-1.0632597338983928E-2</v>
      </c>
      <c r="R386" s="9">
        <f t="shared" si="109"/>
        <v>0.74924188023977556</v>
      </c>
      <c r="S386" s="9">
        <f t="shared" si="110"/>
        <v>198.30999999999995</v>
      </c>
      <c r="T386">
        <f t="shared" si="111"/>
        <v>175.31999999999994</v>
      </c>
      <c r="U386" s="9">
        <f t="shared" si="112"/>
        <v>0.66238256489152059</v>
      </c>
      <c r="V386" s="9">
        <f t="shared" si="113"/>
        <v>0.42787374785514903</v>
      </c>
      <c r="W386" s="9">
        <f t="shared" si="114"/>
        <v>56.625</v>
      </c>
      <c r="X386">
        <f t="shared" si="115"/>
        <v>598.77</v>
      </c>
      <c r="Y386" s="9">
        <f t="shared" si="116"/>
        <v>4.5244673554653874</v>
      </c>
      <c r="Z386" s="10">
        <f t="shared" si="117"/>
        <v>0.52013748182571884</v>
      </c>
      <c r="AA386">
        <f t="shared" si="118"/>
        <v>22.990000000000009</v>
      </c>
    </row>
    <row r="387" spans="1:27">
      <c r="A387" s="1">
        <f t="shared" si="101"/>
        <v>14010001</v>
      </c>
      <c r="B387" s="1">
        <v>1</v>
      </c>
      <c r="C387" s="1">
        <v>10</v>
      </c>
      <c r="D387" s="2">
        <v>14</v>
      </c>
      <c r="E387" s="5">
        <v>70.790000000000006</v>
      </c>
      <c r="F387" s="5">
        <v>98.28</v>
      </c>
      <c r="G387" s="5">
        <v>184.72</v>
      </c>
      <c r="H387" s="5">
        <v>73.72</v>
      </c>
      <c r="I387" s="5">
        <v>88.21</v>
      </c>
      <c r="J387" s="5">
        <v>176.53</v>
      </c>
      <c r="K387" s="6">
        <f t="shared" si="102"/>
        <v>72.254999999999995</v>
      </c>
      <c r="L387" s="6">
        <f t="shared" si="103"/>
        <v>-2.9299999999999926</v>
      </c>
      <c r="M387" s="6">
        <f t="shared" si="104"/>
        <v>93.245000000000005</v>
      </c>
      <c r="N387" s="5">
        <f t="shared" si="105"/>
        <v>127.75398164049527</v>
      </c>
      <c r="O387" s="6">
        <f t="shared" si="106"/>
        <v>10.070000000000007</v>
      </c>
      <c r="P387" s="6">
        <f t="shared" si="107"/>
        <v>255.50796328099054</v>
      </c>
      <c r="Q387" s="6">
        <f t="shared" si="108"/>
        <v>4.5319267041817816E-2</v>
      </c>
      <c r="R387" s="9">
        <f t="shared" si="109"/>
        <v>5.0879040453637336E-2</v>
      </c>
      <c r="S387" s="9">
        <f t="shared" si="110"/>
        <v>13</v>
      </c>
      <c r="T387">
        <f t="shared" si="111"/>
        <v>10.070000000000007</v>
      </c>
      <c r="U387" s="9">
        <f t="shared" si="112"/>
        <v>3.9411687489856025E-2</v>
      </c>
      <c r="V387" s="9">
        <f t="shared" si="113"/>
        <v>0.16430016294182279</v>
      </c>
      <c r="W387" s="9">
        <f t="shared" si="114"/>
        <v>20.990000000000009</v>
      </c>
      <c r="X387">
        <f t="shared" si="115"/>
        <v>93.245000000000005</v>
      </c>
      <c r="Y387" s="9">
        <f t="shared" si="116"/>
        <v>0.72987940416914054</v>
      </c>
      <c r="Z387" s="10">
        <f t="shared" si="117"/>
        <v>0.52078018395480441</v>
      </c>
      <c r="AA387">
        <f t="shared" si="118"/>
        <v>2.9299999999999926</v>
      </c>
    </row>
    <row r="388" spans="1:27">
      <c r="A388" s="1">
        <f t="shared" si="101"/>
        <v>23001001</v>
      </c>
      <c r="B388" s="1">
        <v>1</v>
      </c>
      <c r="C388" s="1">
        <v>1</v>
      </c>
      <c r="D388" s="2">
        <v>23</v>
      </c>
      <c r="E388" s="5">
        <v>1257.8800000000001</v>
      </c>
      <c r="F388" s="5">
        <v>1739.53</v>
      </c>
      <c r="G388" s="5">
        <v>224.79</v>
      </c>
      <c r="H388" s="5">
        <v>1262.3900000000001</v>
      </c>
      <c r="I388" s="5">
        <v>1378.72</v>
      </c>
      <c r="J388" s="5">
        <v>201.77</v>
      </c>
      <c r="K388" s="6">
        <f t="shared" si="102"/>
        <v>1260.1350000000002</v>
      </c>
      <c r="L388" s="6">
        <f t="shared" si="103"/>
        <v>-4.5099999999999909</v>
      </c>
      <c r="M388" s="6">
        <f t="shared" si="104"/>
        <v>1559.125</v>
      </c>
      <c r="N388" s="5">
        <f t="shared" si="105"/>
        <v>151.03118634904513</v>
      </c>
      <c r="O388" s="6">
        <f t="shared" si="106"/>
        <v>360.80999999999995</v>
      </c>
      <c r="P388" s="6">
        <f t="shared" si="107"/>
        <v>302.06237269809026</v>
      </c>
      <c r="Q388" s="6">
        <f t="shared" si="108"/>
        <v>0.10761980185874921</v>
      </c>
      <c r="R388" s="9">
        <f t="shared" si="109"/>
        <v>1.2094190902921078</v>
      </c>
      <c r="S388" s="9">
        <f t="shared" si="110"/>
        <v>365.31999999999994</v>
      </c>
      <c r="T388">
        <f t="shared" si="111"/>
        <v>360.80999999999995</v>
      </c>
      <c r="U388" s="9">
        <f t="shared" si="112"/>
        <v>1.1944883991248643</v>
      </c>
      <c r="V388" s="9">
        <f t="shared" si="113"/>
        <v>1.979657362347734</v>
      </c>
      <c r="W388" s="9">
        <f t="shared" si="114"/>
        <v>298.98999999999978</v>
      </c>
      <c r="X388">
        <f t="shared" si="115"/>
        <v>1559.125</v>
      </c>
      <c r="Y388" s="9">
        <f t="shared" si="116"/>
        <v>10.323199053715554</v>
      </c>
      <c r="Z388" s="10">
        <f t="shared" si="117"/>
        <v>0.52332303599211072</v>
      </c>
      <c r="AA388">
        <f t="shared" si="118"/>
        <v>4.5099999999999909</v>
      </c>
    </row>
    <row r="389" spans="1:27">
      <c r="A389" s="1">
        <f t="shared" si="101"/>
        <v>21005002</v>
      </c>
      <c r="B389" s="1">
        <v>2</v>
      </c>
      <c r="C389" s="1">
        <v>5</v>
      </c>
      <c r="D389" s="2">
        <v>21</v>
      </c>
      <c r="E389" s="5">
        <v>332.29</v>
      </c>
      <c r="F389" s="5">
        <v>157.61000000000001</v>
      </c>
      <c r="G389" s="5">
        <v>185.28</v>
      </c>
      <c r="H389" s="5">
        <v>354.91</v>
      </c>
      <c r="I389" s="5">
        <v>-174.21</v>
      </c>
      <c r="J389" s="5">
        <v>171.66</v>
      </c>
      <c r="K389" s="6">
        <f t="shared" si="102"/>
        <v>343.6</v>
      </c>
      <c r="L389" s="6">
        <f t="shared" si="103"/>
        <v>-22.620000000000005</v>
      </c>
      <c r="M389" s="6">
        <f t="shared" si="104"/>
        <v>-8.2999999999999972</v>
      </c>
      <c r="N389" s="5">
        <f t="shared" si="105"/>
        <v>126.28918599785176</v>
      </c>
      <c r="O389" s="6">
        <f t="shared" si="106"/>
        <v>331.82000000000005</v>
      </c>
      <c r="P389" s="6">
        <f t="shared" si="107"/>
        <v>252.57837199570352</v>
      </c>
      <c r="Q389" s="6">
        <f t="shared" si="108"/>
        <v>7.6204392907536861E-2</v>
      </c>
      <c r="R389" s="9">
        <f t="shared" si="109"/>
        <v>1.4032872141801169</v>
      </c>
      <c r="S389" s="9">
        <f t="shared" si="110"/>
        <v>354.44000000000005</v>
      </c>
      <c r="T389">
        <f t="shared" si="111"/>
        <v>331.82000000000005</v>
      </c>
      <c r="U389" s="9">
        <f t="shared" si="112"/>
        <v>1.3137308526386593</v>
      </c>
      <c r="V389" s="9">
        <f t="shared" si="113"/>
        <v>2.7864618591015864</v>
      </c>
      <c r="W389" s="9">
        <f t="shared" si="114"/>
        <v>351.90000000000003</v>
      </c>
      <c r="X389">
        <f t="shared" si="115"/>
        <v>8.2999999999999972</v>
      </c>
      <c r="Y389" s="9">
        <f t="shared" si="116"/>
        <v>6.5722175136525021E-2</v>
      </c>
      <c r="Z389" s="10">
        <f t="shared" si="117"/>
        <v>0.52447592890427297</v>
      </c>
      <c r="AA389">
        <f t="shared" si="118"/>
        <v>22.620000000000005</v>
      </c>
    </row>
    <row r="390" spans="1:27">
      <c r="A390" s="1">
        <f t="shared" si="101"/>
        <v>18008001</v>
      </c>
      <c r="B390" s="1">
        <v>1</v>
      </c>
      <c r="C390" s="1">
        <v>8</v>
      </c>
      <c r="D390" s="2">
        <v>18</v>
      </c>
      <c r="E390" s="5">
        <v>556.76</v>
      </c>
      <c r="F390" s="5">
        <v>132.69999999999999</v>
      </c>
      <c r="G390" s="5">
        <v>193.69</v>
      </c>
      <c r="H390" s="5">
        <v>546.84</v>
      </c>
      <c r="I390" s="5">
        <v>461.53</v>
      </c>
      <c r="J390" s="5">
        <v>185.94</v>
      </c>
      <c r="K390" s="6">
        <f t="shared" si="102"/>
        <v>551.79999999999995</v>
      </c>
      <c r="L390" s="6">
        <f t="shared" si="103"/>
        <v>9.9199999999999591</v>
      </c>
      <c r="M390" s="6">
        <f t="shared" si="104"/>
        <v>297.11500000000001</v>
      </c>
      <c r="N390" s="5">
        <f t="shared" si="105"/>
        <v>134.24743917483119</v>
      </c>
      <c r="O390" s="6">
        <f t="shared" si="106"/>
        <v>-328.83</v>
      </c>
      <c r="P390" s="6">
        <f t="shared" si="107"/>
        <v>268.49487834966237</v>
      </c>
      <c r="Q390" s="6">
        <f t="shared" si="108"/>
        <v>4.0812219702504059E-2</v>
      </c>
      <c r="R390" s="9">
        <f t="shared" si="109"/>
        <v>1.2616627999840053</v>
      </c>
      <c r="S390" s="9">
        <f t="shared" si="110"/>
        <v>338.74999999999994</v>
      </c>
      <c r="T390">
        <f t="shared" si="111"/>
        <v>328.83</v>
      </c>
      <c r="U390" s="9">
        <f t="shared" si="112"/>
        <v>1.2247160989483117</v>
      </c>
      <c r="V390" s="9">
        <f t="shared" si="113"/>
        <v>1.8971311599346208</v>
      </c>
      <c r="W390" s="9">
        <f t="shared" si="114"/>
        <v>254.68499999999995</v>
      </c>
      <c r="X390">
        <f t="shared" si="115"/>
        <v>297.11500000000001</v>
      </c>
      <c r="Y390" s="9">
        <f t="shared" si="116"/>
        <v>2.2131893302863341</v>
      </c>
      <c r="Z390" s="10">
        <f t="shared" si="117"/>
        <v>0.52507904166896624</v>
      </c>
      <c r="AA390">
        <f t="shared" si="118"/>
        <v>9.9199999999999591</v>
      </c>
    </row>
    <row r="391" spans="1:27">
      <c r="A391" s="1">
        <f t="shared" si="101"/>
        <v>22004001</v>
      </c>
      <c r="B391" s="1">
        <v>1</v>
      </c>
      <c r="C391" s="1">
        <v>4</v>
      </c>
      <c r="D391" s="2">
        <v>22</v>
      </c>
      <c r="E391" s="5">
        <v>1217.82</v>
      </c>
      <c r="F391" s="5">
        <v>1029.6400000000001</v>
      </c>
      <c r="G391" s="5">
        <v>216.93</v>
      </c>
      <c r="H391" s="5">
        <v>1168.3</v>
      </c>
      <c r="I391" s="5">
        <v>1479.66</v>
      </c>
      <c r="J391" s="5">
        <v>203.32</v>
      </c>
      <c r="K391" s="6">
        <f t="shared" si="102"/>
        <v>1193.06</v>
      </c>
      <c r="L391" s="6">
        <f t="shared" si="103"/>
        <v>49.519999999999982</v>
      </c>
      <c r="M391" s="6">
        <f t="shared" si="104"/>
        <v>1254.6500000000001</v>
      </c>
      <c r="N391" s="5">
        <f t="shared" si="105"/>
        <v>148.65870921341946</v>
      </c>
      <c r="O391" s="6">
        <f t="shared" si="106"/>
        <v>-450.02</v>
      </c>
      <c r="P391" s="6">
        <f t="shared" si="107"/>
        <v>297.31741842683891</v>
      </c>
      <c r="Q391" s="6">
        <f t="shared" si="108"/>
        <v>6.4703107771512017E-2</v>
      </c>
      <c r="R391" s="9">
        <f t="shared" si="109"/>
        <v>1.680157195778027</v>
      </c>
      <c r="S391" s="9">
        <f t="shared" si="110"/>
        <v>499.53999999999996</v>
      </c>
      <c r="T391">
        <f t="shared" si="111"/>
        <v>450.02</v>
      </c>
      <c r="U391" s="9">
        <f t="shared" si="112"/>
        <v>1.5136011955879964</v>
      </c>
      <c r="V391" s="9">
        <f t="shared" si="113"/>
        <v>0.41430468706397461</v>
      </c>
      <c r="W391" s="9">
        <f t="shared" si="114"/>
        <v>61.590000000000146</v>
      </c>
      <c r="X391">
        <f t="shared" si="115"/>
        <v>1254.6500000000001</v>
      </c>
      <c r="Y391" s="9">
        <f t="shared" si="116"/>
        <v>8.4398015201301266</v>
      </c>
      <c r="Z391" s="10">
        <f t="shared" si="117"/>
        <v>0.5255968036432489</v>
      </c>
      <c r="AA391">
        <f t="shared" si="118"/>
        <v>49.519999999999982</v>
      </c>
    </row>
    <row r="392" spans="1:27">
      <c r="A392" s="1">
        <f t="shared" si="101"/>
        <v>8012001</v>
      </c>
      <c r="B392" s="1">
        <v>1</v>
      </c>
      <c r="C392" s="1">
        <v>12</v>
      </c>
      <c r="D392" s="2">
        <v>8</v>
      </c>
      <c r="E392" s="5">
        <v>575.54999999999995</v>
      </c>
      <c r="F392" s="5">
        <v>1229.19</v>
      </c>
      <c r="G392" s="5">
        <v>199.22</v>
      </c>
      <c r="H392" s="5">
        <v>568.28</v>
      </c>
      <c r="I392" s="5">
        <v>944.97</v>
      </c>
      <c r="J392" s="5">
        <v>197.34</v>
      </c>
      <c r="K392" s="6">
        <f t="shared" si="102"/>
        <v>571.91499999999996</v>
      </c>
      <c r="L392" s="6">
        <f t="shared" si="103"/>
        <v>7.2699999999999818</v>
      </c>
      <c r="M392" s="6">
        <f t="shared" si="104"/>
        <v>1087.08</v>
      </c>
      <c r="N392" s="5">
        <f t="shared" si="105"/>
        <v>140.20670811341375</v>
      </c>
      <c r="O392" s="6">
        <f t="shared" si="106"/>
        <v>284.22000000000003</v>
      </c>
      <c r="P392" s="6">
        <f t="shared" si="107"/>
        <v>280.41341622682751</v>
      </c>
      <c r="Q392" s="6">
        <f t="shared" si="108"/>
        <v>9.4813281628305639E-3</v>
      </c>
      <c r="R392" s="9">
        <f t="shared" si="109"/>
        <v>0.98764889257643118</v>
      </c>
      <c r="S392" s="9">
        <f t="shared" si="110"/>
        <v>276.95000000000005</v>
      </c>
      <c r="T392">
        <f t="shared" si="111"/>
        <v>284.22000000000003</v>
      </c>
      <c r="U392" s="9">
        <f t="shared" si="112"/>
        <v>1.0135748988917612</v>
      </c>
      <c r="V392" s="9">
        <f t="shared" si="113"/>
        <v>3.6743249087859691</v>
      </c>
      <c r="W392" s="9">
        <f t="shared" si="114"/>
        <v>515.16499999999996</v>
      </c>
      <c r="X392">
        <f t="shared" si="115"/>
        <v>1087.08</v>
      </c>
      <c r="Y392" s="9">
        <f t="shared" si="116"/>
        <v>7.7534093384508873</v>
      </c>
      <c r="Z392" s="10">
        <f t="shared" si="117"/>
        <v>0.52745426342006185</v>
      </c>
      <c r="AA392">
        <f t="shared" si="118"/>
        <v>7.2699999999999818</v>
      </c>
    </row>
    <row r="393" spans="1:27">
      <c r="A393" s="1">
        <f t="shared" si="101"/>
        <v>23002001</v>
      </c>
      <c r="B393" s="1">
        <v>1</v>
      </c>
      <c r="C393" s="1">
        <v>2</v>
      </c>
      <c r="D393" s="2">
        <v>23</v>
      </c>
      <c r="E393" s="5">
        <v>84.29</v>
      </c>
      <c r="F393" s="5">
        <v>435.41</v>
      </c>
      <c r="G393" s="5">
        <v>175.2</v>
      </c>
      <c r="H393" s="5">
        <v>82.47</v>
      </c>
      <c r="I393" s="5">
        <v>0</v>
      </c>
      <c r="J393" s="5">
        <v>169.01</v>
      </c>
      <c r="K393" s="6">
        <f t="shared" si="102"/>
        <v>83.38</v>
      </c>
      <c r="L393" s="6">
        <f t="shared" si="103"/>
        <v>1.8200000000000074</v>
      </c>
      <c r="M393" s="6">
        <f t="shared" si="104"/>
        <v>217.70500000000001</v>
      </c>
      <c r="N393" s="5">
        <f t="shared" si="105"/>
        <v>121.71628907011583</v>
      </c>
      <c r="O393" s="6">
        <f t="shared" si="106"/>
        <v>435.41</v>
      </c>
      <c r="P393" s="6">
        <f t="shared" si="107"/>
        <v>243.43257814023167</v>
      </c>
      <c r="Q393" s="6">
        <f t="shared" si="108"/>
        <v>3.595478822446322E-2</v>
      </c>
      <c r="R393" s="9">
        <f t="shared" si="109"/>
        <v>1.781150260628741</v>
      </c>
      <c r="S393" s="9">
        <f t="shared" si="110"/>
        <v>433.59000000000003</v>
      </c>
      <c r="T393">
        <f t="shared" si="111"/>
        <v>435.41</v>
      </c>
      <c r="U393" s="9">
        <f t="shared" si="112"/>
        <v>1.7886266633925141</v>
      </c>
      <c r="V393" s="9">
        <f t="shared" si="113"/>
        <v>1.1035909903778023</v>
      </c>
      <c r="W393" s="9">
        <f t="shared" si="114"/>
        <v>134.32500000000002</v>
      </c>
      <c r="X393">
        <f t="shared" si="115"/>
        <v>217.70500000000001</v>
      </c>
      <c r="Y393" s="9">
        <f t="shared" si="116"/>
        <v>1.7886266633925141</v>
      </c>
      <c r="Z393" s="10">
        <f t="shared" si="117"/>
        <v>0.52815054671939898</v>
      </c>
      <c r="AA393">
        <f t="shared" si="118"/>
        <v>1.8200000000000074</v>
      </c>
    </row>
    <row r="394" spans="1:27">
      <c r="A394" s="1">
        <f t="shared" si="101"/>
        <v>23001002</v>
      </c>
      <c r="B394" s="1">
        <v>2</v>
      </c>
      <c r="C394" s="1">
        <v>1</v>
      </c>
      <c r="D394" s="2">
        <v>23</v>
      </c>
      <c r="E394" s="5">
        <v>581.01</v>
      </c>
      <c r="F394" s="5">
        <v>434.97</v>
      </c>
      <c r="G394" s="5">
        <v>181.4</v>
      </c>
      <c r="H394" s="5">
        <v>620.21</v>
      </c>
      <c r="I394" s="5">
        <v>590.14</v>
      </c>
      <c r="J394" s="5">
        <v>190.37</v>
      </c>
      <c r="K394" s="6">
        <f t="shared" si="102"/>
        <v>600.61</v>
      </c>
      <c r="L394" s="6">
        <f t="shared" si="103"/>
        <v>-39.200000000000045</v>
      </c>
      <c r="M394" s="6">
        <f t="shared" si="104"/>
        <v>512.55500000000006</v>
      </c>
      <c r="N394" s="5">
        <f t="shared" si="105"/>
        <v>131.47879762532057</v>
      </c>
      <c r="O394" s="6">
        <f t="shared" si="106"/>
        <v>-155.16999999999996</v>
      </c>
      <c r="P394" s="6">
        <f t="shared" si="107"/>
        <v>262.95759525064113</v>
      </c>
      <c r="Q394" s="6">
        <f t="shared" si="108"/>
        <v>-4.8227566167372546E-2</v>
      </c>
      <c r="R394" s="9">
        <f t="shared" si="109"/>
        <v>0.44102167837921447</v>
      </c>
      <c r="S394" s="9">
        <f t="shared" si="110"/>
        <v>115.96999999999991</v>
      </c>
      <c r="T394">
        <f t="shared" si="111"/>
        <v>155.16999999999996</v>
      </c>
      <c r="U394" s="9">
        <f t="shared" si="112"/>
        <v>0.59009514386567863</v>
      </c>
      <c r="V394" s="9">
        <f t="shared" si="113"/>
        <v>0.66972775527604966</v>
      </c>
      <c r="W394" s="9">
        <f t="shared" si="114"/>
        <v>88.05499999999995</v>
      </c>
      <c r="X394">
        <f t="shared" si="115"/>
        <v>512.55500000000006</v>
      </c>
      <c r="Y394" s="9">
        <f t="shared" si="116"/>
        <v>3.8983852093068636</v>
      </c>
      <c r="Z394" s="10">
        <f t="shared" si="117"/>
        <v>0.52861611780194517</v>
      </c>
      <c r="AA394">
        <f t="shared" si="118"/>
        <v>39.200000000000045</v>
      </c>
    </row>
    <row r="395" spans="1:27">
      <c r="A395" s="1">
        <f t="shared" si="101"/>
        <v>12011001</v>
      </c>
      <c r="B395" s="1">
        <v>1</v>
      </c>
      <c r="C395" s="1">
        <v>11</v>
      </c>
      <c r="D395" s="2">
        <v>12</v>
      </c>
      <c r="E395" s="5">
        <v>493.16</v>
      </c>
      <c r="F395" s="5">
        <v>510.56</v>
      </c>
      <c r="G395" s="5">
        <v>186.6</v>
      </c>
      <c r="H395" s="5">
        <v>475.63</v>
      </c>
      <c r="I395" s="5">
        <v>296.73</v>
      </c>
      <c r="J395" s="5">
        <v>189.92</v>
      </c>
      <c r="K395" s="6">
        <f t="shared" si="102"/>
        <v>484.39499999999998</v>
      </c>
      <c r="L395" s="6">
        <f t="shared" si="103"/>
        <v>17.53000000000003</v>
      </c>
      <c r="M395" s="6">
        <f t="shared" si="104"/>
        <v>403.64499999999998</v>
      </c>
      <c r="N395" s="5">
        <f t="shared" si="105"/>
        <v>133.12509755864968</v>
      </c>
      <c r="O395" s="6">
        <f t="shared" si="106"/>
        <v>213.82999999999998</v>
      </c>
      <c r="P395" s="6">
        <f t="shared" si="107"/>
        <v>266.25019511729937</v>
      </c>
      <c r="Q395" s="6">
        <f t="shared" si="108"/>
        <v>-1.76338143538954E-2</v>
      </c>
      <c r="R395" s="9">
        <f t="shared" si="109"/>
        <v>0.73727645500322692</v>
      </c>
      <c r="S395" s="9">
        <f t="shared" si="110"/>
        <v>196.29999999999995</v>
      </c>
      <c r="T395">
        <f t="shared" si="111"/>
        <v>213.82999999999998</v>
      </c>
      <c r="U395" s="9">
        <f t="shared" si="112"/>
        <v>0.80311678233998995</v>
      </c>
      <c r="V395" s="9">
        <f t="shared" si="113"/>
        <v>0.60657232543566564</v>
      </c>
      <c r="W395" s="9">
        <f t="shared" si="114"/>
        <v>80.75</v>
      </c>
      <c r="X395">
        <f t="shared" si="115"/>
        <v>403.64499999999998</v>
      </c>
      <c r="Y395" s="9">
        <f t="shared" si="116"/>
        <v>3.0320728953619724</v>
      </c>
      <c r="Z395" s="10">
        <f t="shared" si="117"/>
        <v>0.52931276198482125</v>
      </c>
      <c r="AA395">
        <f t="shared" si="118"/>
        <v>17.53000000000003</v>
      </c>
    </row>
    <row r="396" spans="1:27">
      <c r="A396" s="1">
        <f t="shared" si="101"/>
        <v>22004002</v>
      </c>
      <c r="B396" s="1">
        <v>2</v>
      </c>
      <c r="C396" s="1">
        <v>4</v>
      </c>
      <c r="D396" s="2">
        <v>22</v>
      </c>
      <c r="E396" s="5">
        <v>2128.6</v>
      </c>
      <c r="F396" s="5">
        <v>2451.19</v>
      </c>
      <c r="G396" s="5">
        <v>235.86</v>
      </c>
      <c r="H396" s="5">
        <v>2136.23</v>
      </c>
      <c r="I396" s="5">
        <v>2057.0700000000002</v>
      </c>
      <c r="J396" s="5">
        <v>222.57</v>
      </c>
      <c r="K396" s="6">
        <f t="shared" si="102"/>
        <v>2132.415</v>
      </c>
      <c r="L396" s="6">
        <f t="shared" si="103"/>
        <v>-7.6300000000001091</v>
      </c>
      <c r="M396" s="6">
        <f t="shared" si="104"/>
        <v>2254.13</v>
      </c>
      <c r="N396" s="5">
        <f t="shared" si="105"/>
        <v>162.147575143756</v>
      </c>
      <c r="O396" s="6">
        <f t="shared" si="106"/>
        <v>394.11999999999989</v>
      </c>
      <c r="P396" s="6">
        <f t="shared" si="107"/>
        <v>324.295150287512</v>
      </c>
      <c r="Q396" s="6">
        <f t="shared" si="108"/>
        <v>5.7931810762798241E-2</v>
      </c>
      <c r="R396" s="9">
        <f t="shared" si="109"/>
        <v>1.2388406044426457</v>
      </c>
      <c r="S396" s="9">
        <f t="shared" si="110"/>
        <v>401.75</v>
      </c>
      <c r="T396">
        <f t="shared" si="111"/>
        <v>394.11999999999989</v>
      </c>
      <c r="U396" s="9">
        <f t="shared" si="112"/>
        <v>1.2153126546930564</v>
      </c>
      <c r="V396" s="9">
        <f t="shared" si="113"/>
        <v>0.75064335616546007</v>
      </c>
      <c r="W396" s="9">
        <f t="shared" si="114"/>
        <v>121.71500000000015</v>
      </c>
      <c r="X396">
        <f t="shared" si="115"/>
        <v>2254.13</v>
      </c>
      <c r="Y396" s="9">
        <f t="shared" si="116"/>
        <v>13.90171883854288</v>
      </c>
      <c r="Z396" s="10">
        <f t="shared" si="117"/>
        <v>0.53086721503592582</v>
      </c>
      <c r="AA396">
        <f t="shared" si="118"/>
        <v>7.6300000000001091</v>
      </c>
    </row>
    <row r="397" spans="1:27">
      <c r="A397" s="1">
        <f t="shared" si="101"/>
        <v>23002002</v>
      </c>
      <c r="B397" s="1">
        <v>2</v>
      </c>
      <c r="C397" s="1">
        <v>2</v>
      </c>
      <c r="D397" s="2">
        <v>23</v>
      </c>
      <c r="E397" s="5">
        <v>96.75</v>
      </c>
      <c r="F397" s="5">
        <v>332.81</v>
      </c>
      <c r="G397" s="5">
        <v>177.53</v>
      </c>
      <c r="H397" s="5">
        <v>99.81</v>
      </c>
      <c r="I397" s="5">
        <v>19.260000000000002</v>
      </c>
      <c r="J397" s="5">
        <v>180.85</v>
      </c>
      <c r="K397" s="6">
        <f t="shared" si="102"/>
        <v>98.28</v>
      </c>
      <c r="L397" s="6">
        <f t="shared" si="103"/>
        <v>-3.0600000000000023</v>
      </c>
      <c r="M397" s="6">
        <f t="shared" si="104"/>
        <v>176.035</v>
      </c>
      <c r="N397" s="5">
        <f t="shared" si="105"/>
        <v>126.71190098013682</v>
      </c>
      <c r="O397" s="6">
        <f t="shared" si="106"/>
        <v>313.55</v>
      </c>
      <c r="P397" s="6">
        <f t="shared" si="107"/>
        <v>253.42380196027364</v>
      </c>
      <c r="Q397" s="6">
        <f t="shared" si="108"/>
        <v>-1.8526229711293363E-2</v>
      </c>
      <c r="R397" s="9">
        <f t="shared" si="109"/>
        <v>1.2493301637453587</v>
      </c>
      <c r="S397" s="9">
        <f t="shared" si="110"/>
        <v>316.61</v>
      </c>
      <c r="T397">
        <f t="shared" si="111"/>
        <v>313.55</v>
      </c>
      <c r="U397" s="9">
        <f t="shared" si="112"/>
        <v>1.2372555283862077</v>
      </c>
      <c r="V397" s="9">
        <f t="shared" si="113"/>
        <v>0.6136361257194678</v>
      </c>
      <c r="W397" s="9">
        <f t="shared" si="114"/>
        <v>77.754999999999995</v>
      </c>
      <c r="X397">
        <f t="shared" si="115"/>
        <v>176.035</v>
      </c>
      <c r="Y397" s="9">
        <f t="shared" si="116"/>
        <v>1.389253879377873</v>
      </c>
      <c r="Z397" s="10">
        <f t="shared" si="117"/>
        <v>0.53339572551718106</v>
      </c>
      <c r="AA397">
        <f t="shared" si="118"/>
        <v>3.0600000000000023</v>
      </c>
    </row>
    <row r="398" spans="1:27">
      <c r="A398" s="1">
        <f t="shared" si="101"/>
        <v>15010001</v>
      </c>
      <c r="B398" s="1">
        <v>1</v>
      </c>
      <c r="C398" s="1">
        <v>10</v>
      </c>
      <c r="D398" s="2">
        <v>15</v>
      </c>
      <c r="E398" s="5">
        <v>930.04</v>
      </c>
      <c r="F398" s="5">
        <v>1320.28</v>
      </c>
      <c r="G398" s="5">
        <v>216.82</v>
      </c>
      <c r="H398" s="5">
        <v>951.46</v>
      </c>
      <c r="I398" s="5">
        <v>1154.71</v>
      </c>
      <c r="J398" s="5">
        <v>201.21</v>
      </c>
      <c r="K398" s="6">
        <f t="shared" si="102"/>
        <v>940.75</v>
      </c>
      <c r="L398" s="6">
        <f t="shared" si="103"/>
        <v>-21.420000000000073</v>
      </c>
      <c r="M398" s="6">
        <f t="shared" si="104"/>
        <v>1237.4949999999999</v>
      </c>
      <c r="N398" s="5">
        <f t="shared" si="105"/>
        <v>147.89893212934297</v>
      </c>
      <c r="O398" s="6">
        <f t="shared" si="106"/>
        <v>165.56999999999994</v>
      </c>
      <c r="P398" s="6">
        <f t="shared" si="107"/>
        <v>295.79786425868593</v>
      </c>
      <c r="Q398" s="6">
        <f t="shared" si="108"/>
        <v>7.4579640449453227E-2</v>
      </c>
      <c r="R398" s="9">
        <f t="shared" si="109"/>
        <v>0.63215466571614765</v>
      </c>
      <c r="S398" s="9">
        <f t="shared" si="110"/>
        <v>186.99</v>
      </c>
      <c r="T398">
        <f t="shared" si="111"/>
        <v>165.56999999999994</v>
      </c>
      <c r="U398" s="9">
        <f t="shared" si="112"/>
        <v>0.55974034976534848</v>
      </c>
      <c r="V398" s="9">
        <f t="shared" si="113"/>
        <v>2.0064039390121198</v>
      </c>
      <c r="W398" s="9">
        <f t="shared" si="114"/>
        <v>296.74499999999989</v>
      </c>
      <c r="X398">
        <f t="shared" si="115"/>
        <v>1237.4949999999999</v>
      </c>
      <c r="Y398" s="9">
        <f t="shared" si="116"/>
        <v>8.3671665655960634</v>
      </c>
      <c r="Z398" s="10">
        <f t="shared" si="117"/>
        <v>0.53481866085618213</v>
      </c>
      <c r="AA398">
        <f t="shared" si="118"/>
        <v>21.420000000000073</v>
      </c>
    </row>
    <row r="399" spans="1:27">
      <c r="A399" s="1">
        <f t="shared" si="101"/>
        <v>17009001</v>
      </c>
      <c r="B399" s="1">
        <v>1</v>
      </c>
      <c r="C399" s="1">
        <v>9</v>
      </c>
      <c r="D399" s="2">
        <v>17</v>
      </c>
      <c r="E399" s="5">
        <v>3.75</v>
      </c>
      <c r="F399" s="5">
        <v>-356.83</v>
      </c>
      <c r="G399" s="5">
        <v>178.41</v>
      </c>
      <c r="H399" s="5">
        <v>4.99</v>
      </c>
      <c r="I399" s="5">
        <v>-318.98</v>
      </c>
      <c r="J399" s="5">
        <v>182.07</v>
      </c>
      <c r="K399" s="6">
        <f t="shared" si="102"/>
        <v>4.37</v>
      </c>
      <c r="L399" s="6">
        <f t="shared" si="103"/>
        <v>-1.2400000000000002</v>
      </c>
      <c r="M399" s="6">
        <f t="shared" si="104"/>
        <v>-337.90499999999997</v>
      </c>
      <c r="N399" s="5">
        <f t="shared" si="105"/>
        <v>127.45549517380567</v>
      </c>
      <c r="O399" s="6">
        <f t="shared" si="106"/>
        <v>-37.849999999999966</v>
      </c>
      <c r="P399" s="6">
        <f t="shared" si="107"/>
        <v>254.91099034761135</v>
      </c>
      <c r="Q399" s="6">
        <f t="shared" si="108"/>
        <v>-2.0304165246413482E-2</v>
      </c>
      <c r="R399" s="9">
        <f t="shared" si="109"/>
        <v>0.14361875865013296</v>
      </c>
      <c r="S399" s="9">
        <f t="shared" si="110"/>
        <v>36.609999999999964</v>
      </c>
      <c r="T399">
        <f t="shared" si="111"/>
        <v>37.849999999999966</v>
      </c>
      <c r="U399" s="9">
        <f t="shared" si="112"/>
        <v>0.14848320171831556</v>
      </c>
      <c r="V399" s="9">
        <f t="shared" si="113"/>
        <v>2.6854471792938708</v>
      </c>
      <c r="W399" s="9">
        <f t="shared" si="114"/>
        <v>342.27499999999998</v>
      </c>
      <c r="X399">
        <f t="shared" si="115"/>
        <v>337.90499999999997</v>
      </c>
      <c r="Y399" s="9">
        <f t="shared" si="116"/>
        <v>2.6511607015390997</v>
      </c>
      <c r="Z399" s="10">
        <f t="shared" si="117"/>
        <v>0.53533821085366207</v>
      </c>
      <c r="AA399">
        <f t="shared" si="118"/>
        <v>1.2400000000000002</v>
      </c>
    </row>
    <row r="400" spans="1:27">
      <c r="A400" s="1">
        <f t="shared" si="101"/>
        <v>9012001</v>
      </c>
      <c r="B400" s="1">
        <v>1</v>
      </c>
      <c r="C400" s="1">
        <v>12</v>
      </c>
      <c r="D400" s="2">
        <v>9</v>
      </c>
      <c r="E400" s="5">
        <v>206.88</v>
      </c>
      <c r="F400" s="5">
        <v>20.14</v>
      </c>
      <c r="G400" s="5">
        <v>172.1</v>
      </c>
      <c r="H400" s="5">
        <v>191.18</v>
      </c>
      <c r="I400" s="5">
        <v>370.44</v>
      </c>
      <c r="J400" s="5">
        <v>169.23</v>
      </c>
      <c r="K400" s="6">
        <f t="shared" si="102"/>
        <v>199.03</v>
      </c>
      <c r="L400" s="6">
        <f t="shared" si="103"/>
        <v>15.699999999999989</v>
      </c>
      <c r="M400" s="6">
        <f t="shared" si="104"/>
        <v>195.29</v>
      </c>
      <c r="N400" s="5">
        <f t="shared" si="105"/>
        <v>120.68264467188312</v>
      </c>
      <c r="O400" s="6">
        <f t="shared" si="106"/>
        <v>-350.3</v>
      </c>
      <c r="P400" s="6">
        <f t="shared" si="107"/>
        <v>241.36528934376625</v>
      </c>
      <c r="Q400" s="6">
        <f t="shared" si="108"/>
        <v>1.6815381639271994E-2</v>
      </c>
      <c r="R400" s="9">
        <f t="shared" si="109"/>
        <v>1.516373795897064</v>
      </c>
      <c r="S400" s="9">
        <f t="shared" si="110"/>
        <v>366</v>
      </c>
      <c r="T400">
        <f t="shared" si="111"/>
        <v>350.3</v>
      </c>
      <c r="U400" s="9">
        <f t="shared" si="112"/>
        <v>1.4513271603900042</v>
      </c>
      <c r="V400" s="9">
        <f t="shared" si="113"/>
        <v>3.0990371566420948E-2</v>
      </c>
      <c r="W400" s="9">
        <f t="shared" si="114"/>
        <v>3.7400000000000091</v>
      </c>
      <c r="X400">
        <f t="shared" si="115"/>
        <v>195.29</v>
      </c>
      <c r="Y400" s="9">
        <f t="shared" si="116"/>
        <v>1.618211139894741</v>
      </c>
      <c r="Z400" s="10">
        <f t="shared" si="117"/>
        <v>0.53562580221643541</v>
      </c>
      <c r="AA400">
        <f t="shared" si="118"/>
        <v>15.699999999999989</v>
      </c>
    </row>
    <row r="401" spans="1:27">
      <c r="A401" s="1">
        <f t="shared" si="101"/>
        <v>23003001</v>
      </c>
      <c r="B401" s="1">
        <v>1</v>
      </c>
      <c r="C401" s="1">
        <v>3</v>
      </c>
      <c r="D401" s="2">
        <v>23</v>
      </c>
      <c r="E401" s="5">
        <v>1822.59</v>
      </c>
      <c r="F401" s="5">
        <v>1841.36</v>
      </c>
      <c r="G401" s="5">
        <v>223.9</v>
      </c>
      <c r="H401" s="5">
        <v>1860.79</v>
      </c>
      <c r="I401" s="5">
        <v>1264.06</v>
      </c>
      <c r="J401" s="5">
        <v>218.04</v>
      </c>
      <c r="K401" s="6">
        <f t="shared" si="102"/>
        <v>1841.69</v>
      </c>
      <c r="L401" s="6">
        <f t="shared" si="103"/>
        <v>-38.200000000000045</v>
      </c>
      <c r="M401" s="6">
        <f t="shared" si="104"/>
        <v>1552.71</v>
      </c>
      <c r="N401" s="5">
        <f t="shared" si="105"/>
        <v>156.26312072910869</v>
      </c>
      <c r="O401" s="6">
        <f t="shared" si="106"/>
        <v>577.29999999999995</v>
      </c>
      <c r="P401" s="6">
        <f t="shared" si="107"/>
        <v>312.52624145821738</v>
      </c>
      <c r="Q401" s="6">
        <f t="shared" si="108"/>
        <v>2.6514775196294568E-2</v>
      </c>
      <c r="R401" s="9">
        <f t="shared" si="109"/>
        <v>1.9694346213237526</v>
      </c>
      <c r="S401" s="9">
        <f t="shared" si="110"/>
        <v>615.5</v>
      </c>
      <c r="T401">
        <f t="shared" si="111"/>
        <v>577.29999999999995</v>
      </c>
      <c r="U401" s="9">
        <f t="shared" si="112"/>
        <v>1.8472048852805885</v>
      </c>
      <c r="V401" s="9">
        <f t="shared" si="113"/>
        <v>1.8493167079452089</v>
      </c>
      <c r="W401" s="9">
        <f t="shared" si="114"/>
        <v>288.98</v>
      </c>
      <c r="X401">
        <f t="shared" si="115"/>
        <v>1552.71</v>
      </c>
      <c r="Y401" s="9">
        <f t="shared" si="116"/>
        <v>9.9365096047948143</v>
      </c>
      <c r="Z401" s="10">
        <f t="shared" si="117"/>
        <v>0.53609980414098268</v>
      </c>
      <c r="AA401">
        <f t="shared" si="118"/>
        <v>38.200000000000045</v>
      </c>
    </row>
    <row r="402" spans="1:27">
      <c r="A402" s="1">
        <f t="shared" si="101"/>
        <v>21006001</v>
      </c>
      <c r="B402" s="1">
        <v>1</v>
      </c>
      <c r="C402" s="1">
        <v>6</v>
      </c>
      <c r="D402" s="2">
        <v>21</v>
      </c>
      <c r="E402" s="5">
        <v>813.2</v>
      </c>
      <c r="F402" s="5">
        <v>521.96</v>
      </c>
      <c r="G402" s="5">
        <v>196.23</v>
      </c>
      <c r="H402" s="5">
        <v>822.28</v>
      </c>
      <c r="I402" s="5">
        <v>878.34</v>
      </c>
      <c r="J402" s="5">
        <v>192.36</v>
      </c>
      <c r="K402" s="6">
        <f t="shared" si="102"/>
        <v>817.74</v>
      </c>
      <c r="L402" s="6">
        <f t="shared" si="103"/>
        <v>-9.0799999999999272</v>
      </c>
      <c r="M402" s="6">
        <f t="shared" si="104"/>
        <v>700.15000000000009</v>
      </c>
      <c r="N402" s="5">
        <f t="shared" si="105"/>
        <v>137.39412514732936</v>
      </c>
      <c r="O402" s="6">
        <f t="shared" si="106"/>
        <v>-356.38</v>
      </c>
      <c r="P402" s="6">
        <f t="shared" si="107"/>
        <v>274.78825029465872</v>
      </c>
      <c r="Q402" s="6">
        <f t="shared" si="108"/>
        <v>1.9916190321808691E-2</v>
      </c>
      <c r="R402" s="9">
        <f t="shared" si="109"/>
        <v>1.2638822789096191</v>
      </c>
      <c r="S402" s="9">
        <f t="shared" si="110"/>
        <v>347.30000000000007</v>
      </c>
      <c r="T402">
        <f t="shared" si="111"/>
        <v>356.38</v>
      </c>
      <c r="U402" s="9">
        <f t="shared" si="112"/>
        <v>1.296925904283933</v>
      </c>
      <c r="V402" s="9">
        <f t="shared" si="113"/>
        <v>0.85585901052105939</v>
      </c>
      <c r="W402" s="9">
        <f t="shared" si="114"/>
        <v>117.58999999999992</v>
      </c>
      <c r="X402">
        <f t="shared" si="115"/>
        <v>700.15000000000009</v>
      </c>
      <c r="Y402" s="9">
        <f t="shared" si="116"/>
        <v>5.095923855908838</v>
      </c>
      <c r="Z402" s="10">
        <f t="shared" si="117"/>
        <v>0.53676717485330638</v>
      </c>
      <c r="AA402">
        <f t="shared" si="118"/>
        <v>9.0799999999999272</v>
      </c>
    </row>
    <row r="403" spans="1:27">
      <c r="A403" s="1">
        <f t="shared" si="101"/>
        <v>1013001</v>
      </c>
      <c r="B403" s="1">
        <v>1</v>
      </c>
      <c r="C403" s="1">
        <v>13</v>
      </c>
      <c r="D403" s="2">
        <v>1</v>
      </c>
      <c r="E403" s="5">
        <v>97.35</v>
      </c>
      <c r="F403" s="5">
        <v>-329.6</v>
      </c>
      <c r="G403" s="5">
        <v>164.8</v>
      </c>
      <c r="H403" s="5">
        <v>92.08</v>
      </c>
      <c r="I403" s="5">
        <v>352.18</v>
      </c>
      <c r="J403" s="5">
        <v>173.54</v>
      </c>
      <c r="K403" s="6">
        <f t="shared" si="102"/>
        <v>94.715000000000003</v>
      </c>
      <c r="L403" s="6">
        <f t="shared" si="103"/>
        <v>5.269999999999996</v>
      </c>
      <c r="M403" s="6">
        <f t="shared" si="104"/>
        <v>11.289999999999992</v>
      </c>
      <c r="N403" s="5">
        <f t="shared" si="105"/>
        <v>119.66115869403906</v>
      </c>
      <c r="O403" s="6">
        <f t="shared" si="106"/>
        <v>-681.78</v>
      </c>
      <c r="P403" s="6">
        <f t="shared" si="107"/>
        <v>239.32231738807812</v>
      </c>
      <c r="Q403" s="6">
        <f t="shared" si="108"/>
        <v>-5.1629554611408487E-2</v>
      </c>
      <c r="R403" s="9">
        <f t="shared" si="109"/>
        <v>2.870814588034845</v>
      </c>
      <c r="S403" s="9">
        <f t="shared" si="110"/>
        <v>687.05</v>
      </c>
      <c r="T403">
        <f t="shared" si="111"/>
        <v>681.78</v>
      </c>
      <c r="U403" s="9">
        <f t="shared" si="112"/>
        <v>2.8487940758756958</v>
      </c>
      <c r="V403" s="9">
        <f t="shared" si="113"/>
        <v>0.69717693619622156</v>
      </c>
      <c r="W403" s="9">
        <f t="shared" si="114"/>
        <v>83.425000000000011</v>
      </c>
      <c r="X403">
        <f t="shared" si="115"/>
        <v>11.289999999999992</v>
      </c>
      <c r="Y403" s="9">
        <f t="shared" si="116"/>
        <v>9.4349746594609943E-2</v>
      </c>
      <c r="Z403" s="10">
        <f t="shared" si="117"/>
        <v>0.53694971831634286</v>
      </c>
      <c r="AA403">
        <f t="shared" si="118"/>
        <v>5.269999999999996</v>
      </c>
    </row>
    <row r="404" spans="1:27">
      <c r="A404" s="1">
        <f t="shared" si="101"/>
        <v>20007001</v>
      </c>
      <c r="B404" s="1">
        <v>1</v>
      </c>
      <c r="C404" s="1">
        <v>7</v>
      </c>
      <c r="D404" s="2">
        <v>20</v>
      </c>
      <c r="E404" s="5">
        <v>96.91</v>
      </c>
      <c r="F404" s="5">
        <v>-41.84</v>
      </c>
      <c r="G404" s="5">
        <v>186.71</v>
      </c>
      <c r="H404" s="5">
        <v>95.8</v>
      </c>
      <c r="I404" s="5">
        <v>185.16</v>
      </c>
      <c r="J404" s="5">
        <v>181.07</v>
      </c>
      <c r="K404" s="6">
        <f t="shared" si="102"/>
        <v>96.35499999999999</v>
      </c>
      <c r="L404" s="6">
        <f t="shared" si="103"/>
        <v>1.1099999999999994</v>
      </c>
      <c r="M404" s="6">
        <f t="shared" si="104"/>
        <v>71.66</v>
      </c>
      <c r="N404" s="5">
        <f t="shared" si="105"/>
        <v>130.04515465791104</v>
      </c>
      <c r="O404" s="6">
        <f t="shared" si="106"/>
        <v>-227</v>
      </c>
      <c r="P404" s="6">
        <f t="shared" si="107"/>
        <v>260.09030931582208</v>
      </c>
      <c r="Q404" s="6">
        <f t="shared" si="108"/>
        <v>3.0663298454658101E-2</v>
      </c>
      <c r="R404" s="9">
        <f t="shared" si="109"/>
        <v>0.8770415191556058</v>
      </c>
      <c r="S404" s="9">
        <f t="shared" si="110"/>
        <v>228.11</v>
      </c>
      <c r="T404">
        <f t="shared" si="111"/>
        <v>227</v>
      </c>
      <c r="U404" s="9">
        <f t="shared" si="112"/>
        <v>0.87277377076113505</v>
      </c>
      <c r="V404" s="9">
        <f t="shared" si="113"/>
        <v>0.18989557946208127</v>
      </c>
      <c r="W404" s="9">
        <f t="shared" si="114"/>
        <v>24.694999999999993</v>
      </c>
      <c r="X404">
        <f t="shared" si="115"/>
        <v>71.66</v>
      </c>
      <c r="Y404" s="9">
        <f t="shared" si="116"/>
        <v>0.55103936927526809</v>
      </c>
      <c r="Z404" s="10">
        <f t="shared" si="117"/>
        <v>0.53773971398809661</v>
      </c>
      <c r="AA404">
        <f t="shared" si="118"/>
        <v>1.1099999999999994</v>
      </c>
    </row>
    <row r="405" spans="1:27">
      <c r="A405" s="1">
        <f t="shared" si="101"/>
        <v>2013001</v>
      </c>
      <c r="B405" s="1">
        <v>1</v>
      </c>
      <c r="C405" s="1">
        <v>13</v>
      </c>
      <c r="D405" s="2">
        <v>2</v>
      </c>
      <c r="E405" s="5">
        <v>290.08</v>
      </c>
      <c r="F405" s="5">
        <v>340.11</v>
      </c>
      <c r="G405" s="5">
        <v>176.09</v>
      </c>
      <c r="H405" s="5">
        <v>303.01</v>
      </c>
      <c r="I405" s="5">
        <v>169.01</v>
      </c>
      <c r="J405" s="5">
        <v>190.03</v>
      </c>
      <c r="K405" s="6">
        <f t="shared" si="102"/>
        <v>296.54499999999996</v>
      </c>
      <c r="L405" s="6">
        <f t="shared" si="103"/>
        <v>-12.930000000000007</v>
      </c>
      <c r="M405" s="6">
        <f t="shared" si="104"/>
        <v>254.56</v>
      </c>
      <c r="N405" s="5">
        <f t="shared" si="105"/>
        <v>129.53676022658587</v>
      </c>
      <c r="O405" s="6">
        <f t="shared" si="106"/>
        <v>171.10000000000002</v>
      </c>
      <c r="P405" s="6">
        <f t="shared" si="107"/>
        <v>259.07352045317174</v>
      </c>
      <c r="Q405" s="6">
        <f t="shared" si="108"/>
        <v>-7.6039661384557838E-2</v>
      </c>
      <c r="R405" s="9">
        <f t="shared" si="109"/>
        <v>0.71033890178392034</v>
      </c>
      <c r="S405" s="9">
        <f t="shared" si="110"/>
        <v>184.03000000000003</v>
      </c>
      <c r="T405">
        <f t="shared" si="111"/>
        <v>171.10000000000002</v>
      </c>
      <c r="U405" s="9">
        <f t="shared" si="112"/>
        <v>0.66043028905737522</v>
      </c>
      <c r="V405" s="9">
        <f t="shared" si="113"/>
        <v>0.32411648960927958</v>
      </c>
      <c r="W405" s="9">
        <f t="shared" si="114"/>
        <v>41.984999999999957</v>
      </c>
      <c r="X405">
        <f t="shared" si="115"/>
        <v>254.56</v>
      </c>
      <c r="Y405" s="9">
        <f t="shared" si="116"/>
        <v>1.9651564509929329</v>
      </c>
      <c r="Z405" s="10">
        <f t="shared" si="117"/>
        <v>0.53837533375889357</v>
      </c>
      <c r="AA405">
        <f t="shared" si="118"/>
        <v>12.930000000000007</v>
      </c>
    </row>
    <row r="406" spans="1:27">
      <c r="A406" s="1">
        <f t="shared" si="101"/>
        <v>22005001</v>
      </c>
      <c r="B406" s="1">
        <v>1</v>
      </c>
      <c r="C406" s="1">
        <v>5</v>
      </c>
      <c r="D406" s="2">
        <v>22</v>
      </c>
      <c r="E406" s="5">
        <v>760.89</v>
      </c>
      <c r="F406" s="5">
        <v>523.62</v>
      </c>
      <c r="G406" s="5">
        <v>195.46</v>
      </c>
      <c r="H406" s="5">
        <v>784.03</v>
      </c>
      <c r="I406" s="5">
        <v>628.1</v>
      </c>
      <c r="J406" s="5">
        <v>199.89</v>
      </c>
      <c r="K406" s="6">
        <f t="shared" si="102"/>
        <v>772.46</v>
      </c>
      <c r="L406" s="6">
        <f t="shared" si="103"/>
        <v>-23.139999999999986</v>
      </c>
      <c r="M406" s="6">
        <f t="shared" si="104"/>
        <v>575.86</v>
      </c>
      <c r="N406" s="5">
        <f t="shared" si="105"/>
        <v>139.78610776826145</v>
      </c>
      <c r="O406" s="6">
        <f t="shared" si="106"/>
        <v>-104.48000000000002</v>
      </c>
      <c r="P406" s="6">
        <f t="shared" si="107"/>
        <v>279.57221553652289</v>
      </c>
      <c r="Q406" s="6">
        <f t="shared" si="108"/>
        <v>-2.2407708857625056E-2</v>
      </c>
      <c r="R406" s="9">
        <f t="shared" si="109"/>
        <v>0.29094450549709183</v>
      </c>
      <c r="S406" s="9">
        <f t="shared" si="110"/>
        <v>81.340000000000032</v>
      </c>
      <c r="T406">
        <f t="shared" si="111"/>
        <v>104.48000000000002</v>
      </c>
      <c r="U406" s="9">
        <f t="shared" si="112"/>
        <v>0.3737138177321877</v>
      </c>
      <c r="V406" s="9">
        <f t="shared" si="113"/>
        <v>1.4064344671927278</v>
      </c>
      <c r="W406" s="9">
        <f t="shared" si="114"/>
        <v>196.60000000000002</v>
      </c>
      <c r="X406">
        <f t="shared" si="115"/>
        <v>575.86</v>
      </c>
      <c r="Y406" s="9">
        <f t="shared" si="116"/>
        <v>4.1195796148403065</v>
      </c>
      <c r="Z406" s="10">
        <f t="shared" si="117"/>
        <v>0.53988887745535186</v>
      </c>
      <c r="AA406">
        <f t="shared" si="118"/>
        <v>23.139999999999986</v>
      </c>
    </row>
    <row r="407" spans="1:27">
      <c r="A407" s="1">
        <f t="shared" si="101"/>
        <v>3013001</v>
      </c>
      <c r="B407" s="1">
        <v>1</v>
      </c>
      <c r="C407" s="1">
        <v>13</v>
      </c>
      <c r="D407" s="2">
        <v>3</v>
      </c>
      <c r="E407" s="5">
        <v>130.46</v>
      </c>
      <c r="F407" s="5">
        <v>-91.97</v>
      </c>
      <c r="G407" s="5">
        <v>179.85</v>
      </c>
      <c r="H407" s="5">
        <v>124.35</v>
      </c>
      <c r="I407" s="5">
        <v>220.69</v>
      </c>
      <c r="J407" s="5">
        <v>181.96</v>
      </c>
      <c r="K407" s="6">
        <f t="shared" si="102"/>
        <v>127.405</v>
      </c>
      <c r="L407" s="6">
        <f t="shared" si="103"/>
        <v>6.1100000000000136</v>
      </c>
      <c r="M407" s="6">
        <f t="shared" si="104"/>
        <v>64.36</v>
      </c>
      <c r="N407" s="5">
        <f t="shared" si="105"/>
        <v>127.92132748294947</v>
      </c>
      <c r="O407" s="6">
        <f t="shared" si="106"/>
        <v>-312.65999999999997</v>
      </c>
      <c r="P407" s="6">
        <f t="shared" si="107"/>
        <v>255.84265496589893</v>
      </c>
      <c r="Q407" s="6">
        <f t="shared" si="108"/>
        <v>-1.1663183669948287E-2</v>
      </c>
      <c r="R407" s="9">
        <f t="shared" si="109"/>
        <v>1.2459611163841642</v>
      </c>
      <c r="S407" s="9">
        <f t="shared" si="110"/>
        <v>318.77</v>
      </c>
      <c r="T407">
        <f t="shared" si="111"/>
        <v>312.65999999999997</v>
      </c>
      <c r="U407" s="9">
        <f t="shared" si="112"/>
        <v>1.2220792503958113</v>
      </c>
      <c r="V407" s="9">
        <f t="shared" si="113"/>
        <v>0.49284197749122971</v>
      </c>
      <c r="W407" s="9">
        <f t="shared" si="114"/>
        <v>63.045000000000002</v>
      </c>
      <c r="X407">
        <f t="shared" si="115"/>
        <v>64.36</v>
      </c>
      <c r="Y407" s="9">
        <f t="shared" si="116"/>
        <v>0.50312173322762377</v>
      </c>
      <c r="Z407" s="10">
        <f t="shared" si="117"/>
        <v>0.54074300735192127</v>
      </c>
      <c r="AA407">
        <f t="shared" si="118"/>
        <v>6.1100000000000136</v>
      </c>
    </row>
    <row r="408" spans="1:27">
      <c r="A408" s="1">
        <f t="shared" si="101"/>
        <v>13011001</v>
      </c>
      <c r="B408" s="1">
        <v>1</v>
      </c>
      <c r="C408" s="1">
        <v>11</v>
      </c>
      <c r="D408" s="2">
        <v>13</v>
      </c>
      <c r="E408" s="5">
        <v>704.15</v>
      </c>
      <c r="F408" s="5">
        <v>1111.8800000000001</v>
      </c>
      <c r="G408" s="5">
        <v>207.3</v>
      </c>
      <c r="H408" s="5">
        <v>736.11</v>
      </c>
      <c r="I408" s="5">
        <v>855.65</v>
      </c>
      <c r="J408" s="5">
        <v>192.8</v>
      </c>
      <c r="K408" s="6">
        <f t="shared" si="102"/>
        <v>720.13</v>
      </c>
      <c r="L408" s="6">
        <f t="shared" si="103"/>
        <v>-31.960000000000036</v>
      </c>
      <c r="M408" s="6">
        <f t="shared" si="104"/>
        <v>983.7650000000001</v>
      </c>
      <c r="N408" s="5">
        <f t="shared" si="105"/>
        <v>141.54957612087716</v>
      </c>
      <c r="O408" s="6">
        <f t="shared" si="106"/>
        <v>256.23000000000013</v>
      </c>
      <c r="P408" s="6">
        <f t="shared" si="107"/>
        <v>283.09915224175433</v>
      </c>
      <c r="Q408" s="6">
        <f t="shared" si="108"/>
        <v>7.2386806285048191E-2</v>
      </c>
      <c r="R408" s="9">
        <f t="shared" si="109"/>
        <v>1.0179825609435187</v>
      </c>
      <c r="S408" s="9">
        <f t="shared" si="110"/>
        <v>288.19000000000017</v>
      </c>
      <c r="T408">
        <f t="shared" si="111"/>
        <v>256.23000000000013</v>
      </c>
      <c r="U408" s="9">
        <f t="shared" si="112"/>
        <v>0.90508925219666814</v>
      </c>
      <c r="V408" s="9">
        <f t="shared" si="113"/>
        <v>1.8624923311311601</v>
      </c>
      <c r="W408" s="9">
        <f t="shared" si="114"/>
        <v>263.6350000000001</v>
      </c>
      <c r="X408">
        <f t="shared" si="115"/>
        <v>983.7650000000001</v>
      </c>
      <c r="Y408" s="9">
        <f t="shared" si="116"/>
        <v>6.9499678272431398</v>
      </c>
      <c r="Z408" s="10">
        <f t="shared" si="117"/>
        <v>0.54124578520298883</v>
      </c>
      <c r="AA408">
        <f t="shared" si="118"/>
        <v>31.960000000000036</v>
      </c>
    </row>
    <row r="409" spans="1:27">
      <c r="A409" s="1">
        <f t="shared" si="101"/>
        <v>23003002</v>
      </c>
      <c r="B409" s="1">
        <v>2</v>
      </c>
      <c r="C409" s="1">
        <v>3</v>
      </c>
      <c r="D409" s="2">
        <v>23</v>
      </c>
      <c r="E409" s="5">
        <v>1241.05</v>
      </c>
      <c r="F409" s="5">
        <v>1838.81</v>
      </c>
      <c r="G409" s="5">
        <v>210.73</v>
      </c>
      <c r="H409" s="5">
        <v>1230.02</v>
      </c>
      <c r="I409" s="5">
        <v>1274.46</v>
      </c>
      <c r="J409" s="5">
        <v>208.08</v>
      </c>
      <c r="K409" s="6">
        <f t="shared" si="102"/>
        <v>1235.5349999999999</v>
      </c>
      <c r="L409" s="6">
        <f t="shared" si="103"/>
        <v>11.029999999999973</v>
      </c>
      <c r="M409" s="6">
        <f t="shared" si="104"/>
        <v>1556.635</v>
      </c>
      <c r="N409" s="5">
        <f t="shared" si="105"/>
        <v>148.07465963155209</v>
      </c>
      <c r="O409" s="6">
        <f t="shared" si="106"/>
        <v>564.34999999999991</v>
      </c>
      <c r="P409" s="6">
        <f t="shared" si="107"/>
        <v>296.14931926310419</v>
      </c>
      <c r="Q409" s="6">
        <f t="shared" si="108"/>
        <v>1.2654396538487682E-2</v>
      </c>
      <c r="R409" s="9">
        <f t="shared" si="109"/>
        <v>1.8683818060997157</v>
      </c>
      <c r="S409" s="9">
        <f t="shared" si="110"/>
        <v>553.31999999999994</v>
      </c>
      <c r="T409">
        <f t="shared" si="111"/>
        <v>564.34999999999991</v>
      </c>
      <c r="U409" s="9">
        <f t="shared" si="112"/>
        <v>1.9056265312520324</v>
      </c>
      <c r="V409" s="9">
        <f t="shared" si="113"/>
        <v>2.1685006793125825</v>
      </c>
      <c r="W409" s="9">
        <f t="shared" si="114"/>
        <v>321.10000000000014</v>
      </c>
      <c r="X409">
        <f t="shared" si="115"/>
        <v>1556.635</v>
      </c>
      <c r="Y409" s="9">
        <f t="shared" si="116"/>
        <v>10.512500949678419</v>
      </c>
      <c r="Z409" s="10">
        <f t="shared" si="117"/>
        <v>0.54126795582225262</v>
      </c>
      <c r="AA409">
        <f t="shared" si="118"/>
        <v>11.029999999999973</v>
      </c>
    </row>
    <row r="410" spans="1:27">
      <c r="A410" s="1">
        <f t="shared" si="101"/>
        <v>19008001</v>
      </c>
      <c r="B410" s="1">
        <v>1</v>
      </c>
      <c r="C410" s="1">
        <v>8</v>
      </c>
      <c r="D410" s="2">
        <v>19</v>
      </c>
      <c r="E410" s="5">
        <v>541.27</v>
      </c>
      <c r="F410" s="5">
        <v>668.17</v>
      </c>
      <c r="G410" s="5">
        <v>196.34</v>
      </c>
      <c r="H410" s="5">
        <v>530.23</v>
      </c>
      <c r="I410" s="5">
        <v>732.58</v>
      </c>
      <c r="J410" s="5">
        <v>198.11</v>
      </c>
      <c r="K410" s="6">
        <f t="shared" si="102"/>
        <v>535.75</v>
      </c>
      <c r="L410" s="6">
        <f t="shared" si="103"/>
        <v>11.039999999999964</v>
      </c>
      <c r="M410" s="6">
        <f t="shared" si="104"/>
        <v>700.375</v>
      </c>
      <c r="N410" s="5">
        <f t="shared" si="105"/>
        <v>139.4605389527805</v>
      </c>
      <c r="O410" s="6">
        <f t="shared" si="106"/>
        <v>-64.410000000000082</v>
      </c>
      <c r="P410" s="6">
        <f t="shared" si="107"/>
        <v>278.92107790556099</v>
      </c>
      <c r="Q410" s="6">
        <f t="shared" si="108"/>
        <v>-8.9743407826935306E-3</v>
      </c>
      <c r="R410" s="9">
        <f t="shared" si="109"/>
        <v>0.27050662705938067</v>
      </c>
      <c r="S410" s="9">
        <f t="shared" si="110"/>
        <v>75.450000000000045</v>
      </c>
      <c r="T410">
        <f t="shared" si="111"/>
        <v>64.410000000000082</v>
      </c>
      <c r="U410" s="9">
        <f t="shared" si="112"/>
        <v>0.23092553809005592</v>
      </c>
      <c r="V410" s="9">
        <f t="shared" si="113"/>
        <v>1.1804414441259248</v>
      </c>
      <c r="W410" s="9">
        <f t="shared" si="114"/>
        <v>164.625</v>
      </c>
      <c r="X410">
        <f t="shared" si="115"/>
        <v>700.375</v>
      </c>
      <c r="Y410" s="9">
        <f t="shared" si="116"/>
        <v>5.0220299251613945</v>
      </c>
      <c r="Z410" s="10">
        <f t="shared" si="117"/>
        <v>0.54278448761916542</v>
      </c>
      <c r="AA410">
        <f t="shared" si="118"/>
        <v>11.039999999999964</v>
      </c>
    </row>
    <row r="411" spans="1:27">
      <c r="A411" s="1">
        <f t="shared" si="101"/>
        <v>4013001</v>
      </c>
      <c r="B411" s="1">
        <v>1</v>
      </c>
      <c r="C411" s="1">
        <v>13</v>
      </c>
      <c r="D411" s="2">
        <v>4</v>
      </c>
      <c r="E411" s="5">
        <v>108.33</v>
      </c>
      <c r="F411" s="5">
        <v>381.18</v>
      </c>
      <c r="G411" s="5">
        <v>183.73</v>
      </c>
      <c r="H411" s="5">
        <v>104.41</v>
      </c>
      <c r="I411" s="5">
        <v>-183.17</v>
      </c>
      <c r="J411" s="5">
        <v>185.83</v>
      </c>
      <c r="K411" s="6">
        <f t="shared" si="102"/>
        <v>106.37</v>
      </c>
      <c r="L411" s="6">
        <f t="shared" si="103"/>
        <v>3.9200000000000017</v>
      </c>
      <c r="M411" s="6">
        <f t="shared" si="104"/>
        <v>99.00500000000001</v>
      </c>
      <c r="N411" s="5">
        <f t="shared" si="105"/>
        <v>130.66130050630906</v>
      </c>
      <c r="O411" s="6">
        <f t="shared" si="106"/>
        <v>564.35</v>
      </c>
      <c r="P411" s="6">
        <f t="shared" si="107"/>
        <v>261.32260101261812</v>
      </c>
      <c r="Q411" s="6">
        <f t="shared" si="108"/>
        <v>-1.13644993673099E-2</v>
      </c>
      <c r="R411" s="9">
        <f t="shared" si="109"/>
        <v>2.1445906241111512</v>
      </c>
      <c r="S411" s="9">
        <f t="shared" si="110"/>
        <v>560.43000000000006</v>
      </c>
      <c r="T411">
        <f t="shared" si="111"/>
        <v>564.35</v>
      </c>
      <c r="U411" s="9">
        <f t="shared" si="112"/>
        <v>2.1595912401497568</v>
      </c>
      <c r="V411" s="9">
        <f t="shared" si="113"/>
        <v>5.6367110777719311E-2</v>
      </c>
      <c r="W411" s="9">
        <f t="shared" si="114"/>
        <v>7.3649999999999949</v>
      </c>
      <c r="X411">
        <f t="shared" si="115"/>
        <v>99.00500000000001</v>
      </c>
      <c r="Y411" s="9">
        <f t="shared" si="116"/>
        <v>0.7577224443378282</v>
      </c>
      <c r="Z411" s="10">
        <f t="shared" si="117"/>
        <v>0.54404043967337579</v>
      </c>
      <c r="AA411">
        <f t="shared" si="118"/>
        <v>3.9200000000000017</v>
      </c>
    </row>
    <row r="412" spans="1:27">
      <c r="A412" s="1">
        <f t="shared" si="101"/>
        <v>10012001</v>
      </c>
      <c r="B412" s="1">
        <v>1</v>
      </c>
      <c r="C412" s="1">
        <v>12</v>
      </c>
      <c r="D412" s="2">
        <v>10</v>
      </c>
      <c r="E412" s="5">
        <v>1492.13</v>
      </c>
      <c r="F412" s="5">
        <v>1088.4100000000001</v>
      </c>
      <c r="G412" s="5">
        <v>229.33</v>
      </c>
      <c r="H412" s="5">
        <v>1498.8</v>
      </c>
      <c r="I412" s="5">
        <v>1504.34</v>
      </c>
      <c r="J412" s="5">
        <v>221.58</v>
      </c>
      <c r="K412" s="6">
        <f t="shared" si="102"/>
        <v>1495.4650000000001</v>
      </c>
      <c r="L412" s="6">
        <f t="shared" si="103"/>
        <v>-6.6699999999998454</v>
      </c>
      <c r="M412" s="6">
        <f t="shared" si="104"/>
        <v>1296.375</v>
      </c>
      <c r="N412" s="5">
        <f t="shared" si="105"/>
        <v>159.44430477442586</v>
      </c>
      <c r="O412" s="6">
        <f t="shared" si="106"/>
        <v>-415.92999999999984</v>
      </c>
      <c r="P412" s="6">
        <f t="shared" si="107"/>
        <v>318.88860954885172</v>
      </c>
      <c r="Q412" s="6">
        <f t="shared" si="108"/>
        <v>3.4364779031895075E-2</v>
      </c>
      <c r="R412" s="9">
        <f t="shared" si="109"/>
        <v>1.2833948524502063</v>
      </c>
      <c r="S412" s="9">
        <f t="shared" si="110"/>
        <v>409.26</v>
      </c>
      <c r="T412">
        <f t="shared" si="111"/>
        <v>415.92999999999984</v>
      </c>
      <c r="U412" s="9">
        <f t="shared" si="112"/>
        <v>1.3043112470791529</v>
      </c>
      <c r="V412" s="9">
        <f t="shared" si="113"/>
        <v>1.2486491774144151</v>
      </c>
      <c r="W412" s="9">
        <f t="shared" si="114"/>
        <v>199.09000000000015</v>
      </c>
      <c r="X412">
        <f t="shared" si="115"/>
        <v>1296.375</v>
      </c>
      <c r="Y412" s="9">
        <f t="shared" si="116"/>
        <v>8.1305820351128197</v>
      </c>
      <c r="Z412" s="10">
        <f t="shared" si="117"/>
        <v>0.54461362450823791</v>
      </c>
      <c r="AA412">
        <f t="shared" si="118"/>
        <v>6.6699999999998454</v>
      </c>
    </row>
    <row r="413" spans="1:27">
      <c r="A413" s="1">
        <f t="shared" si="101"/>
        <v>22005002</v>
      </c>
      <c r="B413" s="1">
        <v>2</v>
      </c>
      <c r="C413" s="1">
        <v>5</v>
      </c>
      <c r="D413" s="2">
        <v>22</v>
      </c>
      <c r="E413" s="5">
        <v>246.73</v>
      </c>
      <c r="F413" s="5">
        <v>882.33</v>
      </c>
      <c r="G413" s="5">
        <v>196.34</v>
      </c>
      <c r="H413" s="5">
        <v>257.88</v>
      </c>
      <c r="I413" s="5">
        <v>-275.92</v>
      </c>
      <c r="J413" s="5">
        <v>186.16</v>
      </c>
      <c r="K413" s="6">
        <f t="shared" si="102"/>
        <v>252.30500000000001</v>
      </c>
      <c r="L413" s="6">
        <f t="shared" si="103"/>
        <v>-11.150000000000006</v>
      </c>
      <c r="M413" s="6">
        <f t="shared" si="104"/>
        <v>303.20500000000004</v>
      </c>
      <c r="N413" s="5">
        <f t="shared" si="105"/>
        <v>135.28205830781849</v>
      </c>
      <c r="O413" s="6">
        <f t="shared" si="106"/>
        <v>1158.25</v>
      </c>
      <c r="P413" s="6">
        <f t="shared" si="107"/>
        <v>270.56411661563698</v>
      </c>
      <c r="Q413" s="6">
        <f t="shared" si="108"/>
        <v>5.3191081587809622E-2</v>
      </c>
      <c r="R413" s="9">
        <f t="shared" si="109"/>
        <v>4.3220808975982878</v>
      </c>
      <c r="S413" s="9">
        <f t="shared" si="110"/>
        <v>1169.4000000000001</v>
      </c>
      <c r="T413">
        <f t="shared" si="111"/>
        <v>1158.25</v>
      </c>
      <c r="U413" s="9">
        <f t="shared" si="112"/>
        <v>4.2808707026194774</v>
      </c>
      <c r="V413" s="9">
        <f t="shared" si="113"/>
        <v>0.37625092814734562</v>
      </c>
      <c r="W413" s="9">
        <f t="shared" si="114"/>
        <v>50.900000000000034</v>
      </c>
      <c r="X413">
        <f t="shared" si="115"/>
        <v>303.20500000000004</v>
      </c>
      <c r="Y413" s="9">
        <f t="shared" si="116"/>
        <v>2.2412802096054198</v>
      </c>
      <c r="Z413" s="10">
        <f t="shared" si="117"/>
        <v>0.54502110050896191</v>
      </c>
      <c r="AA413">
        <f t="shared" si="118"/>
        <v>11.150000000000006</v>
      </c>
    </row>
    <row r="414" spans="1:27">
      <c r="A414" s="1">
        <f t="shared" si="101"/>
        <v>24001001</v>
      </c>
      <c r="B414" s="1">
        <v>1</v>
      </c>
      <c r="C414" s="1">
        <v>1</v>
      </c>
      <c r="D414" s="2">
        <v>24</v>
      </c>
      <c r="E414" s="5">
        <v>708.92</v>
      </c>
      <c r="F414" s="5">
        <v>1068.82</v>
      </c>
      <c r="G414" s="5">
        <v>201.66</v>
      </c>
      <c r="H414" s="5">
        <v>730.98</v>
      </c>
      <c r="I414" s="5">
        <v>437.84</v>
      </c>
      <c r="J414" s="5">
        <v>193.69</v>
      </c>
      <c r="K414" s="6">
        <f t="shared" si="102"/>
        <v>719.95</v>
      </c>
      <c r="L414" s="6">
        <f t="shared" si="103"/>
        <v>-22.060000000000059</v>
      </c>
      <c r="M414" s="6">
        <f t="shared" si="104"/>
        <v>753.32999999999993</v>
      </c>
      <c r="N414" s="5">
        <f t="shared" si="105"/>
        <v>139.8057328044884</v>
      </c>
      <c r="O414" s="6">
        <f t="shared" si="106"/>
        <v>630.98</v>
      </c>
      <c r="P414" s="6">
        <f t="shared" si="107"/>
        <v>279.6114656089768</v>
      </c>
      <c r="Q414" s="6">
        <f t="shared" si="108"/>
        <v>4.030232610012751E-2</v>
      </c>
      <c r="R414" s="9">
        <f t="shared" si="109"/>
        <v>2.3355265442270707</v>
      </c>
      <c r="S414" s="9">
        <f t="shared" si="110"/>
        <v>653.04000000000008</v>
      </c>
      <c r="T414">
        <f t="shared" si="111"/>
        <v>630.98</v>
      </c>
      <c r="U414" s="9">
        <f t="shared" si="112"/>
        <v>2.2566313531734612</v>
      </c>
      <c r="V414" s="9">
        <f t="shared" si="113"/>
        <v>0.23875988008789459</v>
      </c>
      <c r="W414" s="9">
        <f t="shared" si="114"/>
        <v>33.379999999999882</v>
      </c>
      <c r="X414">
        <f t="shared" si="115"/>
        <v>753.32999999999993</v>
      </c>
      <c r="Y414" s="9">
        <f t="shared" si="116"/>
        <v>5.3884056460938963</v>
      </c>
      <c r="Z414" s="10">
        <f t="shared" si="117"/>
        <v>0.54578750443739543</v>
      </c>
      <c r="AA414">
        <f t="shared" si="118"/>
        <v>22.060000000000059</v>
      </c>
    </row>
    <row r="415" spans="1:27">
      <c r="A415" s="1">
        <f t="shared" si="101"/>
        <v>23004001</v>
      </c>
      <c r="B415" s="1">
        <v>1</v>
      </c>
      <c r="C415" s="1">
        <v>4</v>
      </c>
      <c r="D415" s="2">
        <v>23</v>
      </c>
      <c r="E415" s="5">
        <v>26.79</v>
      </c>
      <c r="F415" s="5">
        <v>-363.69</v>
      </c>
      <c r="G415" s="5">
        <v>181.84</v>
      </c>
      <c r="H415" s="5">
        <v>29.92</v>
      </c>
      <c r="I415" s="5">
        <v>295.95</v>
      </c>
      <c r="J415" s="5">
        <v>184.61</v>
      </c>
      <c r="K415" s="6">
        <f t="shared" si="102"/>
        <v>28.355</v>
      </c>
      <c r="L415" s="6">
        <f t="shared" si="103"/>
        <v>-3.1300000000000026</v>
      </c>
      <c r="M415" s="6">
        <f t="shared" si="104"/>
        <v>-33.870000000000005</v>
      </c>
      <c r="N415" s="5">
        <f t="shared" si="105"/>
        <v>129.56334136243942</v>
      </c>
      <c r="O415" s="6">
        <f t="shared" si="106"/>
        <v>-659.64</v>
      </c>
      <c r="P415" s="6">
        <f t="shared" si="107"/>
        <v>259.12668272487883</v>
      </c>
      <c r="Q415" s="6">
        <f t="shared" si="108"/>
        <v>-1.5117160512714707E-2</v>
      </c>
      <c r="R415" s="9">
        <f t="shared" si="109"/>
        <v>2.5335484292716886</v>
      </c>
      <c r="S415" s="9">
        <f t="shared" si="110"/>
        <v>656.51</v>
      </c>
      <c r="T415">
        <f t="shared" si="111"/>
        <v>659.64</v>
      </c>
      <c r="U415" s="9">
        <f t="shared" si="112"/>
        <v>2.545627463229466</v>
      </c>
      <c r="V415" s="9">
        <f t="shared" si="113"/>
        <v>0.48026702110076269</v>
      </c>
      <c r="W415" s="9">
        <f t="shared" si="114"/>
        <v>62.225000000000009</v>
      </c>
      <c r="X415">
        <f t="shared" si="115"/>
        <v>33.870000000000005</v>
      </c>
      <c r="Y415" s="9">
        <f t="shared" si="116"/>
        <v>0.26141653683700816</v>
      </c>
      <c r="Z415" s="10">
        <f t="shared" si="117"/>
        <v>0.54703473381495615</v>
      </c>
      <c r="AA415">
        <f t="shared" si="118"/>
        <v>3.1300000000000026</v>
      </c>
    </row>
    <row r="416" spans="1:27">
      <c r="A416" s="1">
        <f t="shared" si="101"/>
        <v>5013001</v>
      </c>
      <c r="B416" s="1">
        <v>1</v>
      </c>
      <c r="C416" s="1">
        <v>13</v>
      </c>
      <c r="D416" s="2">
        <v>5</v>
      </c>
      <c r="E416" s="5">
        <v>54.96</v>
      </c>
      <c r="F416" s="5">
        <v>1129.3599999999999</v>
      </c>
      <c r="G416" s="5">
        <v>193.8</v>
      </c>
      <c r="H416" s="5">
        <v>52.52</v>
      </c>
      <c r="I416" s="5">
        <v>-103.48</v>
      </c>
      <c r="J416" s="5">
        <v>194.57</v>
      </c>
      <c r="K416" s="6">
        <f t="shared" si="102"/>
        <v>53.74</v>
      </c>
      <c r="L416" s="6">
        <f t="shared" si="103"/>
        <v>2.4399999999999977</v>
      </c>
      <c r="M416" s="6">
        <f t="shared" si="104"/>
        <v>512.93999999999994</v>
      </c>
      <c r="N416" s="5">
        <f t="shared" si="105"/>
        <v>137.30980017828298</v>
      </c>
      <c r="O416" s="6">
        <f t="shared" si="106"/>
        <v>1232.8399999999999</v>
      </c>
      <c r="P416" s="6">
        <f t="shared" si="107"/>
        <v>274.61960035656597</v>
      </c>
      <c r="Q416" s="6">
        <f t="shared" si="108"/>
        <v>-3.9652752438761579E-3</v>
      </c>
      <c r="R416" s="9">
        <f t="shared" si="109"/>
        <v>4.4803793990030174</v>
      </c>
      <c r="S416" s="9">
        <f t="shared" si="110"/>
        <v>1230.3999999999999</v>
      </c>
      <c r="T416">
        <f t="shared" si="111"/>
        <v>1232.8399999999999</v>
      </c>
      <c r="U416" s="9">
        <f t="shared" si="112"/>
        <v>4.4892644166668401</v>
      </c>
      <c r="V416" s="9">
        <f t="shared" si="113"/>
        <v>3.344262386251927</v>
      </c>
      <c r="W416" s="9">
        <f t="shared" si="114"/>
        <v>459.19999999999993</v>
      </c>
      <c r="X416">
        <f t="shared" si="115"/>
        <v>512.93999999999994</v>
      </c>
      <c r="Y416" s="9">
        <f t="shared" si="116"/>
        <v>3.7356401315419503</v>
      </c>
      <c r="Z416" s="10">
        <f t="shared" si="117"/>
        <v>0.54825085499249337</v>
      </c>
      <c r="AA416">
        <f t="shared" si="118"/>
        <v>2.4399999999999977</v>
      </c>
    </row>
    <row r="417" spans="1:27">
      <c r="A417" s="1">
        <f t="shared" si="101"/>
        <v>16010001</v>
      </c>
      <c r="B417" s="1">
        <v>1</v>
      </c>
      <c r="C417" s="1">
        <v>10</v>
      </c>
      <c r="D417" s="2">
        <v>16</v>
      </c>
      <c r="E417" s="5">
        <v>591.80999999999995</v>
      </c>
      <c r="F417" s="5">
        <v>799.65</v>
      </c>
      <c r="G417" s="5">
        <v>193.13</v>
      </c>
      <c r="H417" s="5">
        <v>612.27</v>
      </c>
      <c r="I417" s="5">
        <v>843.92</v>
      </c>
      <c r="J417" s="5">
        <v>199.77</v>
      </c>
      <c r="K417" s="6">
        <f t="shared" si="102"/>
        <v>602.04</v>
      </c>
      <c r="L417" s="6">
        <f t="shared" si="103"/>
        <v>-20.460000000000036</v>
      </c>
      <c r="M417" s="6">
        <f t="shared" si="104"/>
        <v>821.78499999999997</v>
      </c>
      <c r="N417" s="5">
        <f t="shared" si="105"/>
        <v>138.93096289164629</v>
      </c>
      <c r="O417" s="6">
        <f t="shared" si="106"/>
        <v>-44.269999999999982</v>
      </c>
      <c r="P417" s="6">
        <f t="shared" si="107"/>
        <v>277.86192578329258</v>
      </c>
      <c r="Q417" s="6">
        <f t="shared" si="108"/>
        <v>-3.3790298278439747E-2</v>
      </c>
      <c r="R417" s="9">
        <f t="shared" si="109"/>
        <v>8.5690041674042136E-2</v>
      </c>
      <c r="S417" s="9">
        <f t="shared" si="110"/>
        <v>23.809999999999945</v>
      </c>
      <c r="T417">
        <f t="shared" si="111"/>
        <v>44.269999999999982</v>
      </c>
      <c r="U417" s="9">
        <f t="shared" si="112"/>
        <v>0.15932373561150159</v>
      </c>
      <c r="V417" s="9">
        <f t="shared" si="113"/>
        <v>1.5816848557465295</v>
      </c>
      <c r="W417" s="9">
        <f t="shared" si="114"/>
        <v>219.745</v>
      </c>
      <c r="X417">
        <f t="shared" si="115"/>
        <v>821.78499999999997</v>
      </c>
      <c r="Y417" s="9">
        <f t="shared" si="116"/>
        <v>5.9150601341539586</v>
      </c>
      <c r="Z417" s="10">
        <f t="shared" si="117"/>
        <v>0.54942879429458369</v>
      </c>
      <c r="AA417">
        <f t="shared" si="118"/>
        <v>20.460000000000036</v>
      </c>
    </row>
    <row r="418" spans="1:27">
      <c r="A418" s="1">
        <f t="shared" si="101"/>
        <v>24002001</v>
      </c>
      <c r="B418" s="1">
        <v>1</v>
      </c>
      <c r="C418" s="1">
        <v>2</v>
      </c>
      <c r="D418" s="2">
        <v>24</v>
      </c>
      <c r="E418" s="5">
        <v>755.47</v>
      </c>
      <c r="F418" s="5">
        <v>665.4</v>
      </c>
      <c r="G418" s="5">
        <v>208.63</v>
      </c>
      <c r="H418" s="5">
        <v>772.98</v>
      </c>
      <c r="I418" s="5">
        <v>1028.6500000000001</v>
      </c>
      <c r="J418" s="5">
        <v>204.42</v>
      </c>
      <c r="K418" s="6">
        <f t="shared" si="102"/>
        <v>764.22500000000002</v>
      </c>
      <c r="L418" s="6">
        <f t="shared" si="103"/>
        <v>-17.509999999999991</v>
      </c>
      <c r="M418" s="6">
        <f t="shared" si="104"/>
        <v>847.02500000000009</v>
      </c>
      <c r="N418" s="5">
        <f t="shared" si="105"/>
        <v>146.04281332883176</v>
      </c>
      <c r="O418" s="6">
        <f t="shared" si="106"/>
        <v>-363.25000000000011</v>
      </c>
      <c r="P418" s="6">
        <f t="shared" si="107"/>
        <v>292.08562665766351</v>
      </c>
      <c r="Q418" s="6">
        <f t="shared" si="108"/>
        <v>2.0382823791036033E-2</v>
      </c>
      <c r="R418" s="9">
        <f t="shared" si="109"/>
        <v>1.1836939871239258</v>
      </c>
      <c r="S418" s="9">
        <f t="shared" si="110"/>
        <v>345.74000000000012</v>
      </c>
      <c r="T418">
        <f t="shared" si="111"/>
        <v>363.25000000000011</v>
      </c>
      <c r="U418" s="9">
        <f t="shared" si="112"/>
        <v>1.2436421612274136</v>
      </c>
      <c r="V418" s="9">
        <f t="shared" si="113"/>
        <v>0.5669570320695384</v>
      </c>
      <c r="W418" s="9">
        <f t="shared" si="114"/>
        <v>82.800000000000068</v>
      </c>
      <c r="X418">
        <f t="shared" si="115"/>
        <v>847.02500000000009</v>
      </c>
      <c r="Y418" s="9">
        <f t="shared" si="116"/>
        <v>5.7998403392355122</v>
      </c>
      <c r="Z418" s="10">
        <f t="shared" si="117"/>
        <v>0.55041802296073117</v>
      </c>
      <c r="AA418">
        <f t="shared" si="118"/>
        <v>17.509999999999991</v>
      </c>
    </row>
    <row r="419" spans="1:27">
      <c r="A419" s="1">
        <f t="shared" si="101"/>
        <v>24001002</v>
      </c>
      <c r="B419" s="1">
        <v>2</v>
      </c>
      <c r="C419" s="1">
        <v>1</v>
      </c>
      <c r="D419" s="2">
        <v>24</v>
      </c>
      <c r="E419" s="5">
        <v>201.93</v>
      </c>
      <c r="F419" s="5">
        <v>51.69</v>
      </c>
      <c r="G419" s="5">
        <v>183.84</v>
      </c>
      <c r="H419" s="5">
        <v>206.45</v>
      </c>
      <c r="I419" s="5">
        <v>433.64</v>
      </c>
      <c r="J419" s="5">
        <v>181.18</v>
      </c>
      <c r="K419" s="6">
        <f t="shared" si="102"/>
        <v>204.19</v>
      </c>
      <c r="L419" s="6">
        <f t="shared" si="103"/>
        <v>-4.5199999999999818</v>
      </c>
      <c r="M419" s="6">
        <f t="shared" si="104"/>
        <v>242.66499999999999</v>
      </c>
      <c r="N419" s="5">
        <f t="shared" si="105"/>
        <v>129.05748525366516</v>
      </c>
      <c r="O419" s="6">
        <f t="shared" si="106"/>
        <v>-381.95</v>
      </c>
      <c r="P419" s="6">
        <f t="shared" si="107"/>
        <v>258.11497050733033</v>
      </c>
      <c r="Q419" s="6">
        <f t="shared" si="108"/>
        <v>1.4573769930290846E-2</v>
      </c>
      <c r="R419" s="9">
        <f t="shared" si="109"/>
        <v>1.4622553634070643</v>
      </c>
      <c r="S419" s="9">
        <f t="shared" si="110"/>
        <v>377.43</v>
      </c>
      <c r="T419">
        <f t="shared" si="111"/>
        <v>381.95</v>
      </c>
      <c r="U419" s="9">
        <f t="shared" si="112"/>
        <v>1.4797669397062454</v>
      </c>
      <c r="V419" s="9">
        <f t="shared" si="113"/>
        <v>0.29812296376592634</v>
      </c>
      <c r="W419" s="9">
        <f t="shared" si="114"/>
        <v>38.474999999999994</v>
      </c>
      <c r="X419">
        <f t="shared" si="115"/>
        <v>242.66499999999999</v>
      </c>
      <c r="Y419" s="9">
        <f t="shared" si="116"/>
        <v>1.8802861339118526</v>
      </c>
      <c r="Z419" s="10">
        <f t="shared" si="117"/>
        <v>0.55086477469520589</v>
      </c>
      <c r="AA419">
        <f t="shared" si="118"/>
        <v>4.5199999999999818</v>
      </c>
    </row>
    <row r="420" spans="1:27">
      <c r="A420" s="1">
        <f t="shared" si="101"/>
        <v>18009001</v>
      </c>
      <c r="B420" s="1">
        <v>1</v>
      </c>
      <c r="C420" s="1">
        <v>9</v>
      </c>
      <c r="D420" s="2">
        <v>18</v>
      </c>
      <c r="E420" s="5">
        <v>978.33</v>
      </c>
      <c r="F420" s="5">
        <v>702.37</v>
      </c>
      <c r="G420" s="5">
        <v>204.42</v>
      </c>
      <c r="H420" s="5">
        <v>988.24</v>
      </c>
      <c r="I420" s="5">
        <v>640.61</v>
      </c>
      <c r="J420" s="5">
        <v>210.73</v>
      </c>
      <c r="K420" s="6">
        <f t="shared" si="102"/>
        <v>983.28500000000008</v>
      </c>
      <c r="L420" s="6">
        <f t="shared" si="103"/>
        <v>-9.9099999999999682</v>
      </c>
      <c r="M420" s="6">
        <f t="shared" si="104"/>
        <v>671.49</v>
      </c>
      <c r="N420" s="5">
        <f t="shared" si="105"/>
        <v>146.79464337979093</v>
      </c>
      <c r="O420" s="6">
        <f t="shared" si="106"/>
        <v>61.759999999999991</v>
      </c>
      <c r="P420" s="6">
        <f t="shared" si="107"/>
        <v>293.58928675958185</v>
      </c>
      <c r="Q420" s="6">
        <f t="shared" si="108"/>
        <v>-3.0391630030884055E-2</v>
      </c>
      <c r="R420" s="9">
        <f t="shared" si="109"/>
        <v>0.24411653705433062</v>
      </c>
      <c r="S420" s="9">
        <f t="shared" si="110"/>
        <v>71.669999999999959</v>
      </c>
      <c r="T420">
        <f t="shared" si="111"/>
        <v>61.759999999999991</v>
      </c>
      <c r="U420" s="9">
        <f t="shared" si="112"/>
        <v>0.21036189937875632</v>
      </c>
      <c r="V420" s="9">
        <f t="shared" si="113"/>
        <v>2.1240216456217405</v>
      </c>
      <c r="W420" s="9">
        <f t="shared" si="114"/>
        <v>311.79500000000007</v>
      </c>
      <c r="X420">
        <f t="shared" si="115"/>
        <v>671.49</v>
      </c>
      <c r="Y420" s="9">
        <f t="shared" si="116"/>
        <v>4.5743494758368231</v>
      </c>
      <c r="Z420" s="10">
        <f t="shared" si="117"/>
        <v>0.55178981505642166</v>
      </c>
      <c r="AA420">
        <f t="shared" si="118"/>
        <v>9.9099999999999682</v>
      </c>
    </row>
    <row r="421" spans="1:27">
      <c r="A421" s="1">
        <f t="shared" si="101"/>
        <v>23004002</v>
      </c>
      <c r="B421" s="1">
        <v>2</v>
      </c>
      <c r="C421" s="1">
        <v>4</v>
      </c>
      <c r="D421" s="2">
        <v>23</v>
      </c>
      <c r="E421" s="5">
        <v>70.37</v>
      </c>
      <c r="F421" s="5">
        <v>94.85</v>
      </c>
      <c r="G421" s="5">
        <v>177.2</v>
      </c>
      <c r="H421" s="5">
        <v>79.8</v>
      </c>
      <c r="I421" s="5">
        <v>0</v>
      </c>
      <c r="J421" s="5">
        <v>178.75</v>
      </c>
      <c r="K421" s="6">
        <f t="shared" si="102"/>
        <v>75.085000000000008</v>
      </c>
      <c r="L421" s="6">
        <f t="shared" si="103"/>
        <v>-9.4299999999999926</v>
      </c>
      <c r="M421" s="6">
        <f t="shared" si="104"/>
        <v>47.424999999999997</v>
      </c>
      <c r="N421" s="5">
        <f t="shared" si="105"/>
        <v>125.84852253800996</v>
      </c>
      <c r="O421" s="6">
        <f t="shared" si="106"/>
        <v>94.85</v>
      </c>
      <c r="P421" s="6">
        <f t="shared" si="107"/>
        <v>251.69704507601992</v>
      </c>
      <c r="Q421" s="6">
        <f t="shared" si="108"/>
        <v>-8.708923216025146E-3</v>
      </c>
      <c r="R421" s="9">
        <f t="shared" si="109"/>
        <v>0.41430760527404825</v>
      </c>
      <c r="S421" s="9">
        <f t="shared" si="110"/>
        <v>104.27999999999999</v>
      </c>
      <c r="T421">
        <f t="shared" si="111"/>
        <v>94.85</v>
      </c>
      <c r="U421" s="9">
        <f t="shared" si="112"/>
        <v>0.37684192903954239</v>
      </c>
      <c r="V421" s="9">
        <f t="shared" si="113"/>
        <v>0.21978803916149176</v>
      </c>
      <c r="W421" s="9">
        <f t="shared" si="114"/>
        <v>27.660000000000011</v>
      </c>
      <c r="X421">
        <f t="shared" si="115"/>
        <v>47.424999999999997</v>
      </c>
      <c r="Y421" s="9">
        <f t="shared" si="116"/>
        <v>0.37684192903954239</v>
      </c>
      <c r="Z421" s="10">
        <f t="shared" si="117"/>
        <v>0.55210053432323347</v>
      </c>
      <c r="AA421">
        <f t="shared" si="118"/>
        <v>9.4299999999999926</v>
      </c>
    </row>
    <row r="422" spans="1:27">
      <c r="A422" s="1">
        <f t="shared" si="101"/>
        <v>6013001</v>
      </c>
      <c r="B422" s="1">
        <v>1</v>
      </c>
      <c r="C422" s="1">
        <v>13</v>
      </c>
      <c r="D422" s="2">
        <v>6</v>
      </c>
      <c r="E422" s="5">
        <v>242.98</v>
      </c>
      <c r="F422" s="5">
        <v>53.13</v>
      </c>
      <c r="G422" s="5">
        <v>186.05</v>
      </c>
      <c r="H422" s="5">
        <v>238.58</v>
      </c>
      <c r="I422" s="5">
        <v>-52.57</v>
      </c>
      <c r="J422" s="5">
        <v>181.29</v>
      </c>
      <c r="K422" s="6">
        <f t="shared" si="102"/>
        <v>240.78</v>
      </c>
      <c r="L422" s="6">
        <f t="shared" si="103"/>
        <v>4.3999999999999773</v>
      </c>
      <c r="M422" s="6">
        <f t="shared" si="104"/>
        <v>0.28000000000000114</v>
      </c>
      <c r="N422" s="5">
        <f t="shared" si="105"/>
        <v>129.88520566253879</v>
      </c>
      <c r="O422" s="6">
        <f t="shared" si="106"/>
        <v>105.7</v>
      </c>
      <c r="P422" s="6">
        <f t="shared" si="107"/>
        <v>259.77041132507759</v>
      </c>
      <c r="Q422" s="6">
        <f t="shared" si="108"/>
        <v>2.5911694239250521E-2</v>
      </c>
      <c r="R422" s="9">
        <f t="shared" si="109"/>
        <v>0.38995973206984247</v>
      </c>
      <c r="S422" s="9">
        <f t="shared" si="110"/>
        <v>101.30000000000003</v>
      </c>
      <c r="T422">
        <f t="shared" si="111"/>
        <v>105.7</v>
      </c>
      <c r="U422" s="9">
        <f t="shared" si="112"/>
        <v>0.40689776584187898</v>
      </c>
      <c r="V422" s="9">
        <f t="shared" si="113"/>
        <v>1.8516350555339998</v>
      </c>
      <c r="W422" s="9">
        <f t="shared" si="114"/>
        <v>240.5</v>
      </c>
      <c r="X422">
        <f t="shared" si="115"/>
        <v>0.28000000000000114</v>
      </c>
      <c r="Y422" s="9">
        <f t="shared" si="116"/>
        <v>2.1557497528046656E-3</v>
      </c>
      <c r="Z422" s="10">
        <f t="shared" si="117"/>
        <v>0.55335341329027687</v>
      </c>
      <c r="AA422">
        <f t="shared" si="118"/>
        <v>4.3999999999999773</v>
      </c>
    </row>
    <row r="423" spans="1:27">
      <c r="A423" s="1">
        <f t="shared" si="101"/>
        <v>14011001</v>
      </c>
      <c r="B423" s="1">
        <v>1</v>
      </c>
      <c r="C423" s="1">
        <v>11</v>
      </c>
      <c r="D423" s="2">
        <v>14</v>
      </c>
      <c r="E423" s="5">
        <v>610.24</v>
      </c>
      <c r="F423" s="5">
        <v>573.76</v>
      </c>
      <c r="G423" s="5">
        <v>202.65</v>
      </c>
      <c r="H423" s="5">
        <v>604.07000000000005</v>
      </c>
      <c r="I423" s="5">
        <v>452.9</v>
      </c>
      <c r="J423" s="5">
        <v>190.7</v>
      </c>
      <c r="K423" s="6">
        <f t="shared" si="102"/>
        <v>607.15499999999997</v>
      </c>
      <c r="L423" s="6">
        <f t="shared" si="103"/>
        <v>6.1699999999999591</v>
      </c>
      <c r="M423" s="6">
        <f t="shared" si="104"/>
        <v>513.32999999999993</v>
      </c>
      <c r="N423" s="5">
        <f t="shared" si="105"/>
        <v>139.13438872183971</v>
      </c>
      <c r="O423" s="6">
        <f t="shared" si="106"/>
        <v>120.86000000000001</v>
      </c>
      <c r="P423" s="6">
        <f t="shared" si="107"/>
        <v>278.26877744367943</v>
      </c>
      <c r="Q423" s="6">
        <f t="shared" si="108"/>
        <v>6.0704110510291023E-2</v>
      </c>
      <c r="R423" s="9">
        <f t="shared" si="109"/>
        <v>0.41215547447903272</v>
      </c>
      <c r="S423" s="9">
        <f t="shared" si="110"/>
        <v>114.69000000000005</v>
      </c>
      <c r="T423">
        <f t="shared" si="111"/>
        <v>120.86000000000001</v>
      </c>
      <c r="U423" s="9">
        <f t="shared" si="112"/>
        <v>0.43432828185138966</v>
      </c>
      <c r="V423" s="9">
        <f t="shared" si="113"/>
        <v>0.67434802324518694</v>
      </c>
      <c r="W423" s="9">
        <f t="shared" si="114"/>
        <v>93.825000000000045</v>
      </c>
      <c r="X423">
        <f t="shared" si="115"/>
        <v>513.32999999999993</v>
      </c>
      <c r="Y423" s="9">
        <f t="shared" si="116"/>
        <v>3.6894545246197881</v>
      </c>
      <c r="Z423" s="10">
        <f t="shared" si="117"/>
        <v>0.55384474358794811</v>
      </c>
      <c r="AA423">
        <f t="shared" si="118"/>
        <v>6.1699999999999591</v>
      </c>
    </row>
    <row r="424" spans="1:27">
      <c r="A424" s="1">
        <f t="shared" si="101"/>
        <v>11012001</v>
      </c>
      <c r="B424" s="1">
        <v>1</v>
      </c>
      <c r="C424" s="1">
        <v>12</v>
      </c>
      <c r="D424" s="2">
        <v>11</v>
      </c>
      <c r="E424" s="5">
        <v>96.32</v>
      </c>
      <c r="F424" s="5">
        <v>42.39</v>
      </c>
      <c r="G424" s="5">
        <v>190.59</v>
      </c>
      <c r="H424" s="5">
        <v>96.11</v>
      </c>
      <c r="I424" s="5">
        <v>11.18</v>
      </c>
      <c r="J424" s="5">
        <v>180.3</v>
      </c>
      <c r="K424" s="6">
        <f t="shared" si="102"/>
        <v>96.215000000000003</v>
      </c>
      <c r="L424" s="6">
        <f t="shared" si="103"/>
        <v>0.20999999999999375</v>
      </c>
      <c r="M424" s="6">
        <f t="shared" si="104"/>
        <v>26.785</v>
      </c>
      <c r="N424" s="5">
        <f t="shared" si="105"/>
        <v>131.17987469501563</v>
      </c>
      <c r="O424" s="6">
        <f t="shared" si="106"/>
        <v>31.21</v>
      </c>
      <c r="P424" s="6">
        <f t="shared" si="107"/>
        <v>262.35974939003125</v>
      </c>
      <c r="Q424" s="6">
        <f t="shared" si="108"/>
        <v>5.5445471877097731E-2</v>
      </c>
      <c r="R424" s="9">
        <f t="shared" si="109"/>
        <v>0.11815836869822036</v>
      </c>
      <c r="S424" s="9">
        <f t="shared" si="110"/>
        <v>31.000000000000007</v>
      </c>
      <c r="T424">
        <f t="shared" si="111"/>
        <v>31.21</v>
      </c>
      <c r="U424" s="9">
        <f t="shared" si="112"/>
        <v>0.11895879635714376</v>
      </c>
      <c r="V424" s="9">
        <f t="shared" si="113"/>
        <v>0.52927326056241542</v>
      </c>
      <c r="W424" s="9">
        <f t="shared" si="114"/>
        <v>69.430000000000007</v>
      </c>
      <c r="X424">
        <f t="shared" si="115"/>
        <v>26.785</v>
      </c>
      <c r="Y424" s="9">
        <f t="shared" si="116"/>
        <v>0.20418528423108592</v>
      </c>
      <c r="Z424" s="10">
        <f t="shared" si="117"/>
        <v>0.55437802986770679</v>
      </c>
      <c r="AA424">
        <f t="shared" si="118"/>
        <v>0.20999999999999375</v>
      </c>
    </row>
    <row r="425" spans="1:27">
      <c r="A425" s="1">
        <f t="shared" si="101"/>
        <v>24002002</v>
      </c>
      <c r="B425" s="1">
        <v>2</v>
      </c>
      <c r="C425" s="1">
        <v>2</v>
      </c>
      <c r="D425" s="2">
        <v>24</v>
      </c>
      <c r="E425" s="5">
        <v>862.58</v>
      </c>
      <c r="F425" s="5">
        <v>797.77</v>
      </c>
      <c r="G425" s="5">
        <v>201.55</v>
      </c>
      <c r="H425" s="5">
        <v>865.31</v>
      </c>
      <c r="I425" s="5">
        <v>661.75</v>
      </c>
      <c r="J425" s="5">
        <v>208.85</v>
      </c>
      <c r="K425" s="6">
        <f t="shared" si="102"/>
        <v>863.94499999999994</v>
      </c>
      <c r="L425" s="6">
        <f t="shared" si="103"/>
        <v>-2.7299999999999045</v>
      </c>
      <c r="M425" s="6">
        <f t="shared" si="104"/>
        <v>729.76</v>
      </c>
      <c r="N425" s="5">
        <f t="shared" si="105"/>
        <v>145.12126394846484</v>
      </c>
      <c r="O425" s="6">
        <f t="shared" si="106"/>
        <v>136.01999999999998</v>
      </c>
      <c r="P425" s="6">
        <f t="shared" si="107"/>
        <v>290.24252789692969</v>
      </c>
      <c r="Q425" s="6">
        <f t="shared" si="108"/>
        <v>-3.5563796489168284E-2</v>
      </c>
      <c r="R425" s="9">
        <f t="shared" si="109"/>
        <v>0.47804848243766845</v>
      </c>
      <c r="S425" s="9">
        <f t="shared" si="110"/>
        <v>138.74999999999989</v>
      </c>
      <c r="T425">
        <f t="shared" si="111"/>
        <v>136.01999999999998</v>
      </c>
      <c r="U425" s="9">
        <f t="shared" si="112"/>
        <v>0.46864255553997625</v>
      </c>
      <c r="V425" s="9">
        <f t="shared" si="113"/>
        <v>0.92464051338232167</v>
      </c>
      <c r="W425" s="9">
        <f t="shared" si="114"/>
        <v>134.18499999999995</v>
      </c>
      <c r="X425">
        <f t="shared" si="115"/>
        <v>729.76</v>
      </c>
      <c r="Y425" s="9">
        <f t="shared" si="116"/>
        <v>5.0286221339634336</v>
      </c>
      <c r="Z425" s="10">
        <f t="shared" si="117"/>
        <v>0.5554529683060484</v>
      </c>
      <c r="AA425">
        <f t="shared" si="118"/>
        <v>2.7299999999999045</v>
      </c>
    </row>
    <row r="426" spans="1:27">
      <c r="A426" s="1">
        <f t="shared" si="101"/>
        <v>22006001</v>
      </c>
      <c r="B426" s="1">
        <v>1</v>
      </c>
      <c r="C426" s="1">
        <v>6</v>
      </c>
      <c r="D426" s="2">
        <v>22</v>
      </c>
      <c r="E426" s="5">
        <v>378.15</v>
      </c>
      <c r="F426" s="5">
        <v>32.869999999999997</v>
      </c>
      <c r="G426" s="5">
        <v>196.12</v>
      </c>
      <c r="H426" s="5">
        <v>378.01</v>
      </c>
      <c r="I426" s="5">
        <v>710.67</v>
      </c>
      <c r="J426" s="5">
        <v>192.14</v>
      </c>
      <c r="K426" s="6">
        <f t="shared" si="102"/>
        <v>378.08</v>
      </c>
      <c r="L426" s="6">
        <f t="shared" si="103"/>
        <v>0.13999999999998636</v>
      </c>
      <c r="M426" s="6">
        <f t="shared" si="104"/>
        <v>371.77</v>
      </c>
      <c r="N426" s="5">
        <f t="shared" si="105"/>
        <v>137.27785145463196</v>
      </c>
      <c r="O426" s="6">
        <f t="shared" si="106"/>
        <v>-677.8</v>
      </c>
      <c r="P426" s="6">
        <f t="shared" si="107"/>
        <v>274.55570290926391</v>
      </c>
      <c r="Q426" s="6">
        <f t="shared" si="108"/>
        <v>2.0499571548916618E-2</v>
      </c>
      <c r="R426" s="9">
        <f t="shared" si="109"/>
        <v>2.469225708358525</v>
      </c>
      <c r="S426" s="9">
        <f t="shared" si="110"/>
        <v>677.93999999999994</v>
      </c>
      <c r="T426">
        <f t="shared" si="111"/>
        <v>677.8</v>
      </c>
      <c r="U426" s="9">
        <f t="shared" si="112"/>
        <v>2.4687157936180317</v>
      </c>
      <c r="V426" s="9">
        <f t="shared" si="113"/>
        <v>4.5965171607346665E-2</v>
      </c>
      <c r="W426" s="9">
        <f t="shared" si="114"/>
        <v>6.3100000000000023</v>
      </c>
      <c r="X426">
        <f t="shared" si="115"/>
        <v>371.77</v>
      </c>
      <c r="Y426" s="9">
        <f t="shared" si="116"/>
        <v>2.7081571867612144</v>
      </c>
      <c r="Z426" s="10">
        <f t="shared" si="117"/>
        <v>0.55685904859308866</v>
      </c>
      <c r="AA426">
        <f t="shared" si="118"/>
        <v>0.13999999999998636</v>
      </c>
    </row>
    <row r="427" spans="1:27">
      <c r="A427" s="1">
        <f t="shared" si="101"/>
        <v>21007001</v>
      </c>
      <c r="B427" s="1">
        <v>1</v>
      </c>
      <c r="C427" s="1">
        <v>7</v>
      </c>
      <c r="D427" s="2">
        <v>21</v>
      </c>
      <c r="E427" s="5">
        <v>2007.34</v>
      </c>
      <c r="F427" s="5">
        <v>1837.04</v>
      </c>
      <c r="G427" s="5">
        <v>244.93</v>
      </c>
      <c r="H427" s="5">
        <v>2000.64</v>
      </c>
      <c r="I427" s="5">
        <v>1648.67</v>
      </c>
      <c r="J427" s="5">
        <v>250.91</v>
      </c>
      <c r="K427" s="6">
        <f t="shared" si="102"/>
        <v>2003.99</v>
      </c>
      <c r="L427" s="6">
        <f t="shared" si="103"/>
        <v>6.6999999999998181</v>
      </c>
      <c r="M427" s="6">
        <f t="shared" si="104"/>
        <v>1742.855</v>
      </c>
      <c r="N427" s="5">
        <f t="shared" si="105"/>
        <v>175.31866201291862</v>
      </c>
      <c r="O427" s="6">
        <f t="shared" si="106"/>
        <v>188.36999999999989</v>
      </c>
      <c r="P427" s="6">
        <f t="shared" si="107"/>
        <v>350.63732402583724</v>
      </c>
      <c r="Q427" s="6">
        <f t="shared" si="108"/>
        <v>-2.4117176203740487E-2</v>
      </c>
      <c r="R427" s="9">
        <f t="shared" si="109"/>
        <v>0.51811369626644033</v>
      </c>
      <c r="S427" s="9">
        <f t="shared" si="110"/>
        <v>181.67000000000007</v>
      </c>
      <c r="T427">
        <f t="shared" si="111"/>
        <v>188.36999999999989</v>
      </c>
      <c r="U427" s="9">
        <f t="shared" si="112"/>
        <v>0.53722175904502267</v>
      </c>
      <c r="V427" s="9">
        <f t="shared" si="113"/>
        <v>1.4894877533388764</v>
      </c>
      <c r="W427" s="9">
        <f t="shared" si="114"/>
        <v>261.13499999999999</v>
      </c>
      <c r="X427">
        <f t="shared" si="115"/>
        <v>1742.855</v>
      </c>
      <c r="Y427" s="9">
        <f t="shared" si="116"/>
        <v>9.9410694787961305</v>
      </c>
      <c r="Z427" s="10">
        <f t="shared" si="117"/>
        <v>0.55687969975570129</v>
      </c>
      <c r="AA427">
        <f t="shared" si="118"/>
        <v>6.6999999999998181</v>
      </c>
    </row>
    <row r="428" spans="1:27">
      <c r="A428" s="1">
        <f t="shared" si="101"/>
        <v>24003001</v>
      </c>
      <c r="B428" s="1">
        <v>1</v>
      </c>
      <c r="C428" s="1">
        <v>3</v>
      </c>
      <c r="D428" s="2">
        <v>24</v>
      </c>
      <c r="E428" s="5">
        <v>84.62</v>
      </c>
      <c r="F428" s="5">
        <v>-383.83</v>
      </c>
      <c r="G428" s="5">
        <v>191.92</v>
      </c>
      <c r="H428" s="5">
        <v>89.51</v>
      </c>
      <c r="I428" s="5">
        <v>331.37</v>
      </c>
      <c r="J428" s="5">
        <v>184.94</v>
      </c>
      <c r="K428" s="6">
        <f t="shared" si="102"/>
        <v>87.064999999999998</v>
      </c>
      <c r="L428" s="6">
        <f t="shared" si="103"/>
        <v>-4.8900000000000006</v>
      </c>
      <c r="M428" s="6">
        <f t="shared" si="104"/>
        <v>-26.22999999999999</v>
      </c>
      <c r="N428" s="5">
        <f t="shared" si="105"/>
        <v>133.26298248200811</v>
      </c>
      <c r="O428" s="6">
        <f t="shared" si="106"/>
        <v>-715.2</v>
      </c>
      <c r="P428" s="6">
        <f t="shared" si="107"/>
        <v>266.52596496401623</v>
      </c>
      <c r="Q428" s="6">
        <f t="shared" si="108"/>
        <v>3.7030230689780334E-2</v>
      </c>
      <c r="R428" s="9">
        <f t="shared" si="109"/>
        <v>2.6650686738753548</v>
      </c>
      <c r="S428" s="9">
        <f t="shared" si="110"/>
        <v>710.31000000000006</v>
      </c>
      <c r="T428">
        <f t="shared" si="111"/>
        <v>715.2</v>
      </c>
      <c r="U428" s="9">
        <f t="shared" si="112"/>
        <v>2.6834158544236373</v>
      </c>
      <c r="V428" s="9">
        <f t="shared" si="113"/>
        <v>0.85016107166366317</v>
      </c>
      <c r="W428" s="9">
        <f t="shared" si="114"/>
        <v>113.29499999999999</v>
      </c>
      <c r="X428">
        <f t="shared" si="115"/>
        <v>26.22999999999999</v>
      </c>
      <c r="Y428" s="9">
        <f t="shared" si="116"/>
        <v>0.1968288530803467</v>
      </c>
      <c r="Z428" s="10">
        <f t="shared" si="117"/>
        <v>0.5580501769554419</v>
      </c>
      <c r="AA428">
        <f t="shared" si="118"/>
        <v>4.8900000000000006</v>
      </c>
    </row>
    <row r="429" spans="1:27">
      <c r="A429" s="1">
        <f t="shared" si="101"/>
        <v>7013001</v>
      </c>
      <c r="B429" s="1">
        <v>1</v>
      </c>
      <c r="C429" s="1">
        <v>13</v>
      </c>
      <c r="D429" s="2">
        <v>7</v>
      </c>
      <c r="E429" s="5">
        <v>552.12</v>
      </c>
      <c r="F429" s="5">
        <v>775.97</v>
      </c>
      <c r="G429" s="5">
        <v>203.87</v>
      </c>
      <c r="H429" s="5">
        <v>552.27</v>
      </c>
      <c r="I429" s="5">
        <v>273.38</v>
      </c>
      <c r="J429" s="5">
        <v>192.03</v>
      </c>
      <c r="K429" s="6">
        <f t="shared" si="102"/>
        <v>552.19499999999994</v>
      </c>
      <c r="L429" s="6">
        <f t="shared" si="103"/>
        <v>-0.14999999999997726</v>
      </c>
      <c r="M429" s="6">
        <f t="shared" si="104"/>
        <v>524.67499999999995</v>
      </c>
      <c r="N429" s="5">
        <f t="shared" si="105"/>
        <v>140.0343688170872</v>
      </c>
      <c r="O429" s="6">
        <f t="shared" si="106"/>
        <v>502.59000000000003</v>
      </c>
      <c r="P429" s="6">
        <f t="shared" si="107"/>
        <v>280.0687376341744</v>
      </c>
      <c r="Q429" s="6">
        <f t="shared" si="108"/>
        <v>5.9759635019425342E-2</v>
      </c>
      <c r="R429" s="9">
        <f t="shared" si="109"/>
        <v>1.7950593281020844</v>
      </c>
      <c r="S429" s="9">
        <f t="shared" si="110"/>
        <v>502.74</v>
      </c>
      <c r="T429">
        <f t="shared" si="111"/>
        <v>502.59000000000003</v>
      </c>
      <c r="U429" s="9">
        <f t="shared" si="112"/>
        <v>1.7945237452974232</v>
      </c>
      <c r="V429" s="9">
        <f t="shared" si="113"/>
        <v>0.19652318379030642</v>
      </c>
      <c r="W429" s="9">
        <f t="shared" si="114"/>
        <v>27.519999999999982</v>
      </c>
      <c r="X429">
        <f t="shared" si="115"/>
        <v>524.67499999999995</v>
      </c>
      <c r="Y429" s="9">
        <f t="shared" si="116"/>
        <v>3.7467587738073793</v>
      </c>
      <c r="Z429" s="10">
        <f t="shared" si="117"/>
        <v>0.55932369876485655</v>
      </c>
      <c r="AA429">
        <f t="shared" si="118"/>
        <v>0.14999999999997726</v>
      </c>
    </row>
    <row r="430" spans="1:27">
      <c r="A430" s="1">
        <f t="shared" si="101"/>
        <v>23005001</v>
      </c>
      <c r="B430" s="1">
        <v>1</v>
      </c>
      <c r="C430" s="1">
        <v>5</v>
      </c>
      <c r="D430" s="2">
        <v>23</v>
      </c>
      <c r="E430" s="5">
        <v>1112.54</v>
      </c>
      <c r="F430" s="5">
        <v>810.5</v>
      </c>
      <c r="G430" s="5">
        <v>215.93</v>
      </c>
      <c r="H430" s="5">
        <v>1104</v>
      </c>
      <c r="I430" s="5">
        <v>1291.51</v>
      </c>
      <c r="J430" s="5">
        <v>223.35</v>
      </c>
      <c r="K430" s="6">
        <f t="shared" si="102"/>
        <v>1108.27</v>
      </c>
      <c r="L430" s="6">
        <f t="shared" si="103"/>
        <v>8.5399999999999636</v>
      </c>
      <c r="M430" s="6">
        <f t="shared" si="104"/>
        <v>1051.0050000000001</v>
      </c>
      <c r="N430" s="5">
        <f t="shared" si="105"/>
        <v>155.33108784142343</v>
      </c>
      <c r="O430" s="6">
        <f t="shared" si="106"/>
        <v>-481.01</v>
      </c>
      <c r="P430" s="6">
        <f t="shared" si="107"/>
        <v>310.66217568284685</v>
      </c>
      <c r="Q430" s="6">
        <f t="shared" si="108"/>
        <v>-3.3772917341430023E-2</v>
      </c>
      <c r="R430" s="9">
        <f t="shared" si="109"/>
        <v>1.5758275011238529</v>
      </c>
      <c r="S430" s="9">
        <f t="shared" si="110"/>
        <v>489.54999999999995</v>
      </c>
      <c r="T430">
        <f t="shared" si="111"/>
        <v>481.01</v>
      </c>
      <c r="U430" s="9">
        <f t="shared" si="112"/>
        <v>1.5483378333481455</v>
      </c>
      <c r="V430" s="9">
        <f t="shared" si="113"/>
        <v>0.36866412767585433</v>
      </c>
      <c r="W430" s="9">
        <f t="shared" si="114"/>
        <v>57.264999999999873</v>
      </c>
      <c r="X430">
        <f t="shared" si="115"/>
        <v>1051.0050000000001</v>
      </c>
      <c r="Y430" s="9">
        <f t="shared" si="116"/>
        <v>6.7662244216879808</v>
      </c>
      <c r="Z430" s="10">
        <f t="shared" si="117"/>
        <v>0.56078070580218786</v>
      </c>
      <c r="AA430">
        <f t="shared" si="118"/>
        <v>8.5399999999999636</v>
      </c>
    </row>
    <row r="431" spans="1:27">
      <c r="A431" s="1">
        <f t="shared" si="101"/>
        <v>20008001</v>
      </c>
      <c r="B431" s="1">
        <v>1</v>
      </c>
      <c r="C431" s="1">
        <v>8</v>
      </c>
      <c r="D431" s="2">
        <v>20</v>
      </c>
      <c r="E431" s="5">
        <v>196.98</v>
      </c>
      <c r="F431" s="5">
        <v>552.73</v>
      </c>
      <c r="G431" s="5">
        <v>206.3</v>
      </c>
      <c r="H431" s="5">
        <v>201.58</v>
      </c>
      <c r="I431" s="5">
        <v>-55.34</v>
      </c>
      <c r="J431" s="5">
        <v>186.38</v>
      </c>
      <c r="K431" s="6">
        <f t="shared" si="102"/>
        <v>199.28</v>
      </c>
      <c r="L431" s="6">
        <f t="shared" si="103"/>
        <v>-4.6000000000000227</v>
      </c>
      <c r="M431" s="6">
        <f t="shared" si="104"/>
        <v>248.69499999999999</v>
      </c>
      <c r="N431" s="5">
        <f t="shared" si="105"/>
        <v>139.01186496123273</v>
      </c>
      <c r="O431" s="6">
        <f t="shared" si="106"/>
        <v>608.07000000000005</v>
      </c>
      <c r="P431" s="6">
        <f t="shared" si="107"/>
        <v>278.02372992246546</v>
      </c>
      <c r="Q431" s="6">
        <f t="shared" si="108"/>
        <v>0.10119624212389271</v>
      </c>
      <c r="R431" s="9">
        <f t="shared" si="109"/>
        <v>2.2036608176246677</v>
      </c>
      <c r="S431" s="9">
        <f t="shared" si="110"/>
        <v>612.67000000000007</v>
      </c>
      <c r="T431">
        <f t="shared" si="111"/>
        <v>608.07000000000005</v>
      </c>
      <c r="U431" s="9">
        <f t="shared" si="112"/>
        <v>2.1871154673364646</v>
      </c>
      <c r="V431" s="9">
        <f t="shared" si="113"/>
        <v>0.35547325412676622</v>
      </c>
      <c r="W431" s="9">
        <f t="shared" si="114"/>
        <v>49.414999999999992</v>
      </c>
      <c r="X431">
        <f t="shared" si="115"/>
        <v>248.69499999999999</v>
      </c>
      <c r="Y431" s="9">
        <f t="shared" si="116"/>
        <v>1.7890199521411745</v>
      </c>
      <c r="Z431" s="10">
        <f t="shared" si="117"/>
        <v>0.56084222380273763</v>
      </c>
      <c r="AA431">
        <f t="shared" si="118"/>
        <v>4.6000000000000227</v>
      </c>
    </row>
    <row r="432" spans="1:27">
      <c r="A432" s="1">
        <f t="shared" si="101"/>
        <v>24003002</v>
      </c>
      <c r="B432" s="1">
        <v>2</v>
      </c>
      <c r="C432" s="1">
        <v>3</v>
      </c>
      <c r="D432" s="2">
        <v>24</v>
      </c>
      <c r="E432" s="5">
        <v>190.57</v>
      </c>
      <c r="F432" s="5">
        <v>628.1</v>
      </c>
      <c r="G432" s="5">
        <v>185.72</v>
      </c>
      <c r="H432" s="5">
        <v>183.99</v>
      </c>
      <c r="I432" s="5">
        <v>324.07</v>
      </c>
      <c r="J432" s="5">
        <v>182.18</v>
      </c>
      <c r="K432" s="6">
        <f t="shared" si="102"/>
        <v>187.28</v>
      </c>
      <c r="L432" s="6">
        <f t="shared" si="103"/>
        <v>6.5799999999999841</v>
      </c>
      <c r="M432" s="6">
        <f t="shared" si="104"/>
        <v>476.08500000000004</v>
      </c>
      <c r="N432" s="5">
        <f t="shared" si="105"/>
        <v>130.07831371908233</v>
      </c>
      <c r="O432" s="6">
        <f t="shared" si="106"/>
        <v>304.03000000000003</v>
      </c>
      <c r="P432" s="6">
        <f t="shared" si="107"/>
        <v>260.15662743816466</v>
      </c>
      <c r="Q432" s="6">
        <f t="shared" si="108"/>
        <v>1.9242578280376284E-2</v>
      </c>
      <c r="R432" s="9">
        <f t="shared" si="109"/>
        <v>1.1433496925643358</v>
      </c>
      <c r="S432" s="9">
        <f t="shared" si="110"/>
        <v>297.45000000000005</v>
      </c>
      <c r="T432">
        <f t="shared" si="111"/>
        <v>304.03000000000003</v>
      </c>
      <c r="U432" s="9">
        <f t="shared" si="112"/>
        <v>1.1686421483621954</v>
      </c>
      <c r="V432" s="9">
        <f t="shared" si="113"/>
        <v>2.2202394214896155</v>
      </c>
      <c r="W432" s="9">
        <f t="shared" si="114"/>
        <v>288.80500000000006</v>
      </c>
      <c r="X432">
        <f t="shared" si="115"/>
        <v>476.08500000000004</v>
      </c>
      <c r="Y432" s="9">
        <f t="shared" si="116"/>
        <v>3.6599874828340346</v>
      </c>
      <c r="Z432" s="10">
        <f t="shared" si="117"/>
        <v>0.56301687363701636</v>
      </c>
      <c r="AA432">
        <f t="shared" si="118"/>
        <v>6.5799999999999841</v>
      </c>
    </row>
    <row r="433" spans="1:27">
      <c r="A433" s="1">
        <f t="shared" si="101"/>
        <v>17010001</v>
      </c>
      <c r="B433" s="1">
        <v>1</v>
      </c>
      <c r="C433" s="1">
        <v>10</v>
      </c>
      <c r="D433" s="2">
        <v>17</v>
      </c>
      <c r="E433" s="5">
        <v>1166.29</v>
      </c>
      <c r="F433" s="5">
        <v>1078.8900000000001</v>
      </c>
      <c r="G433" s="5">
        <v>225.23</v>
      </c>
      <c r="H433" s="5">
        <v>1204.57</v>
      </c>
      <c r="I433" s="5">
        <v>1002.75</v>
      </c>
      <c r="J433" s="5">
        <v>215.82</v>
      </c>
      <c r="K433" s="6">
        <f t="shared" si="102"/>
        <v>1185.4299999999998</v>
      </c>
      <c r="L433" s="6">
        <f t="shared" si="103"/>
        <v>-38.279999999999973</v>
      </c>
      <c r="M433" s="6">
        <f t="shared" si="104"/>
        <v>1040.8200000000002</v>
      </c>
      <c r="N433" s="5">
        <f t="shared" si="105"/>
        <v>155.97020973570562</v>
      </c>
      <c r="O433" s="6">
        <f t="shared" si="106"/>
        <v>76.1400000000001</v>
      </c>
      <c r="P433" s="6">
        <f t="shared" si="107"/>
        <v>311.94041947141125</v>
      </c>
      <c r="Q433" s="6">
        <f t="shared" si="108"/>
        <v>4.2651483975605572E-2</v>
      </c>
      <c r="R433" s="9">
        <f t="shared" si="109"/>
        <v>0.36680081470008552</v>
      </c>
      <c r="S433" s="9">
        <f t="shared" si="110"/>
        <v>114.42000000000007</v>
      </c>
      <c r="T433">
        <f t="shared" si="111"/>
        <v>76.1400000000001</v>
      </c>
      <c r="U433" s="9">
        <f t="shared" si="112"/>
        <v>0.24408507281300937</v>
      </c>
      <c r="V433" s="9">
        <f t="shared" si="113"/>
        <v>0.92716423376646073</v>
      </c>
      <c r="W433" s="9">
        <f t="shared" si="114"/>
        <v>144.60999999999967</v>
      </c>
      <c r="X433">
        <f t="shared" si="115"/>
        <v>1040.8200000000002</v>
      </c>
      <c r="Y433" s="9">
        <f t="shared" si="116"/>
        <v>6.6731974122730788</v>
      </c>
      <c r="Z433" s="10">
        <f t="shared" si="117"/>
        <v>0.56456620515223888</v>
      </c>
      <c r="AA433">
        <f t="shared" si="118"/>
        <v>38.279999999999973</v>
      </c>
    </row>
    <row r="434" spans="1:27">
      <c r="A434" s="1">
        <f t="shared" si="101"/>
        <v>12012001</v>
      </c>
      <c r="B434" s="1">
        <v>1</v>
      </c>
      <c r="C434" s="1">
        <v>12</v>
      </c>
      <c r="D434" s="2">
        <v>12</v>
      </c>
      <c r="E434" s="5">
        <v>1207.04</v>
      </c>
      <c r="F434" s="5">
        <v>803.86</v>
      </c>
      <c r="G434" s="5">
        <v>208.52</v>
      </c>
      <c r="H434" s="5">
        <v>1219.3699999999999</v>
      </c>
      <c r="I434" s="5">
        <v>1097.27</v>
      </c>
      <c r="J434" s="5">
        <v>210.84</v>
      </c>
      <c r="K434" s="6">
        <f t="shared" si="102"/>
        <v>1213.2049999999999</v>
      </c>
      <c r="L434" s="6">
        <f t="shared" si="103"/>
        <v>-12.329999999999927</v>
      </c>
      <c r="M434" s="6">
        <f t="shared" si="104"/>
        <v>950.56500000000005</v>
      </c>
      <c r="N434" s="5">
        <f t="shared" si="105"/>
        <v>148.26841875463569</v>
      </c>
      <c r="O434" s="6">
        <f t="shared" si="106"/>
        <v>-293.40999999999997</v>
      </c>
      <c r="P434" s="6">
        <f t="shared" si="107"/>
        <v>296.53683750927138</v>
      </c>
      <c r="Q434" s="6">
        <f t="shared" si="108"/>
        <v>-1.1064140580918726E-2</v>
      </c>
      <c r="R434" s="9">
        <f t="shared" si="109"/>
        <v>0.94787548947004574</v>
      </c>
      <c r="S434" s="9">
        <f t="shared" si="110"/>
        <v>281.08000000000004</v>
      </c>
      <c r="T434">
        <f t="shared" si="111"/>
        <v>293.40999999999997</v>
      </c>
      <c r="U434" s="9">
        <f t="shared" si="112"/>
        <v>0.98945548372493974</v>
      </c>
      <c r="V434" s="9">
        <f t="shared" si="113"/>
        <v>1.7713819450292634</v>
      </c>
      <c r="W434" s="9">
        <f t="shared" si="114"/>
        <v>262.63999999999987</v>
      </c>
      <c r="X434">
        <f t="shared" si="115"/>
        <v>950.56500000000005</v>
      </c>
      <c r="Y434" s="9">
        <f t="shared" si="116"/>
        <v>6.4111090411846732</v>
      </c>
      <c r="Z434" s="10">
        <f t="shared" si="117"/>
        <v>0.56487874805129634</v>
      </c>
      <c r="AA434">
        <f t="shared" si="118"/>
        <v>12.329999999999927</v>
      </c>
    </row>
    <row r="435" spans="1:27">
      <c r="A435" s="1">
        <f t="shared" si="101"/>
        <v>23005002</v>
      </c>
      <c r="B435" s="1">
        <v>2</v>
      </c>
      <c r="C435" s="1">
        <v>5</v>
      </c>
      <c r="D435" s="2">
        <v>23</v>
      </c>
      <c r="E435" s="5">
        <v>1372.13</v>
      </c>
      <c r="F435" s="5">
        <v>1299.48</v>
      </c>
      <c r="G435" s="5">
        <v>224.12</v>
      </c>
      <c r="H435" s="5">
        <v>1368.72</v>
      </c>
      <c r="I435" s="5">
        <v>1094.06</v>
      </c>
      <c r="J435" s="5">
        <v>217.37</v>
      </c>
      <c r="K435" s="6">
        <f t="shared" si="102"/>
        <v>1370.4250000000002</v>
      </c>
      <c r="L435" s="6">
        <f t="shared" si="103"/>
        <v>3.4100000000000819</v>
      </c>
      <c r="M435" s="6">
        <f t="shared" si="104"/>
        <v>1196.77</v>
      </c>
      <c r="N435" s="5">
        <f t="shared" si="105"/>
        <v>156.10852899505522</v>
      </c>
      <c r="O435" s="6">
        <f t="shared" si="106"/>
        <v>205.42000000000007</v>
      </c>
      <c r="P435" s="6">
        <f t="shared" si="107"/>
        <v>312.21705799011045</v>
      </c>
      <c r="Q435" s="6">
        <f t="shared" si="108"/>
        <v>3.0571122810116706E-2</v>
      </c>
      <c r="R435" s="9">
        <f t="shared" si="109"/>
        <v>0.64701781927110047</v>
      </c>
      <c r="S435" s="9">
        <f t="shared" si="110"/>
        <v>202.01</v>
      </c>
      <c r="T435">
        <f t="shared" si="111"/>
        <v>205.42000000000007</v>
      </c>
      <c r="U435" s="9">
        <f t="shared" si="112"/>
        <v>0.65793970810687352</v>
      </c>
      <c r="V435" s="9">
        <f t="shared" si="113"/>
        <v>1.1123991822733834</v>
      </c>
      <c r="W435" s="9">
        <f t="shared" si="114"/>
        <v>173.6550000000002</v>
      </c>
      <c r="X435">
        <f t="shared" si="115"/>
        <v>1196.77</v>
      </c>
      <c r="Y435" s="9">
        <f t="shared" si="116"/>
        <v>7.6662691507259542</v>
      </c>
      <c r="Z435" s="10">
        <f t="shared" si="117"/>
        <v>0.56572343066201525</v>
      </c>
      <c r="AA435">
        <f t="shared" si="118"/>
        <v>3.4100000000000819</v>
      </c>
    </row>
    <row r="436" spans="1:27">
      <c r="A436" s="1">
        <f t="shared" si="101"/>
        <v>8013001</v>
      </c>
      <c r="B436" s="1">
        <v>1</v>
      </c>
      <c r="C436" s="1">
        <v>13</v>
      </c>
      <c r="D436" s="2">
        <v>8</v>
      </c>
      <c r="E436" s="5">
        <v>86.39</v>
      </c>
      <c r="F436" s="5">
        <v>-237.85</v>
      </c>
      <c r="G436" s="5">
        <v>183.06</v>
      </c>
      <c r="H436" s="5">
        <v>86.01</v>
      </c>
      <c r="I436" s="5">
        <v>64.3</v>
      </c>
      <c r="J436" s="5">
        <v>182.73</v>
      </c>
      <c r="K436" s="6">
        <f t="shared" si="102"/>
        <v>86.2</v>
      </c>
      <c r="L436" s="6">
        <f t="shared" si="103"/>
        <v>0.37999999999999545</v>
      </c>
      <c r="M436" s="6">
        <f t="shared" si="104"/>
        <v>-86.775000000000006</v>
      </c>
      <c r="N436" s="5">
        <f t="shared" si="105"/>
        <v>129.32634737361138</v>
      </c>
      <c r="O436" s="6">
        <f t="shared" si="106"/>
        <v>-302.14999999999998</v>
      </c>
      <c r="P436" s="6">
        <f t="shared" si="107"/>
        <v>258.65269474722277</v>
      </c>
      <c r="Q436" s="6">
        <f t="shared" si="108"/>
        <v>1.8043124821206093E-3</v>
      </c>
      <c r="R436" s="9">
        <f t="shared" si="109"/>
        <v>1.1696379204386709</v>
      </c>
      <c r="S436" s="9">
        <f t="shared" si="110"/>
        <v>302.52999999999997</v>
      </c>
      <c r="T436">
        <f t="shared" si="111"/>
        <v>302.14999999999998</v>
      </c>
      <c r="U436" s="9">
        <f t="shared" si="112"/>
        <v>1.1681687689172791</v>
      </c>
      <c r="V436" s="9">
        <f t="shared" si="113"/>
        <v>1.3375078126987681</v>
      </c>
      <c r="W436" s="9">
        <f t="shared" si="114"/>
        <v>172.97500000000002</v>
      </c>
      <c r="X436">
        <f t="shared" si="115"/>
        <v>86.775000000000006</v>
      </c>
      <c r="Y436" s="9">
        <f t="shared" si="116"/>
        <v>0.67097696457254274</v>
      </c>
      <c r="Z436" s="10">
        <f t="shared" si="117"/>
        <v>0.56613425969464171</v>
      </c>
      <c r="AA436">
        <f t="shared" si="118"/>
        <v>0.37999999999999545</v>
      </c>
    </row>
    <row r="437" spans="1:27">
      <c r="A437" s="1">
        <f t="shared" si="101"/>
        <v>15011001</v>
      </c>
      <c r="B437" s="1">
        <v>1</v>
      </c>
      <c r="C437" s="1">
        <v>11</v>
      </c>
      <c r="D437" s="2">
        <v>15</v>
      </c>
      <c r="E437" s="5">
        <v>541.37</v>
      </c>
      <c r="F437" s="5">
        <v>605.74</v>
      </c>
      <c r="G437" s="5">
        <v>202.43</v>
      </c>
      <c r="H437" s="5">
        <v>546.9</v>
      </c>
      <c r="I437" s="5">
        <v>130.71</v>
      </c>
      <c r="J437" s="5">
        <v>197.45</v>
      </c>
      <c r="K437" s="6">
        <f t="shared" si="102"/>
        <v>544.13499999999999</v>
      </c>
      <c r="L437" s="6">
        <f t="shared" si="103"/>
        <v>-5.5299999999999727</v>
      </c>
      <c r="M437" s="6">
        <f t="shared" si="104"/>
        <v>368.22500000000002</v>
      </c>
      <c r="N437" s="5">
        <f t="shared" si="105"/>
        <v>141.38989302634047</v>
      </c>
      <c r="O437" s="6">
        <f t="shared" si="106"/>
        <v>475.03</v>
      </c>
      <c r="P437" s="6">
        <f t="shared" si="107"/>
        <v>282.77978605268095</v>
      </c>
      <c r="Q437" s="6">
        <f t="shared" si="108"/>
        <v>2.490360980277841E-2</v>
      </c>
      <c r="R437" s="9">
        <f t="shared" si="109"/>
        <v>1.6994142569669857</v>
      </c>
      <c r="S437" s="9">
        <f t="shared" si="110"/>
        <v>480.55999999999995</v>
      </c>
      <c r="T437">
        <f t="shared" si="111"/>
        <v>475.03</v>
      </c>
      <c r="U437" s="9">
        <f t="shared" si="112"/>
        <v>1.6798584037103113</v>
      </c>
      <c r="V437" s="9">
        <f t="shared" si="113"/>
        <v>1.2441483350385485</v>
      </c>
      <c r="W437" s="9">
        <f t="shared" si="114"/>
        <v>175.90999999999997</v>
      </c>
      <c r="X437">
        <f t="shared" si="115"/>
        <v>368.22500000000002</v>
      </c>
      <c r="Y437" s="9">
        <f t="shared" si="116"/>
        <v>2.6043233509724835</v>
      </c>
      <c r="Z437" s="10">
        <f t="shared" si="117"/>
        <v>0.56706525197723057</v>
      </c>
      <c r="AA437">
        <f t="shared" si="118"/>
        <v>5.5299999999999727</v>
      </c>
    </row>
    <row r="438" spans="1:27">
      <c r="A438" s="1">
        <f t="shared" ref="A438:A467" si="119">1000000*D438+1000*C438+ABS(B438)</f>
        <v>25001001</v>
      </c>
      <c r="B438" s="1">
        <v>1</v>
      </c>
      <c r="C438" s="1">
        <v>1</v>
      </c>
      <c r="D438" s="2">
        <v>25</v>
      </c>
      <c r="E438" s="5">
        <v>436.6</v>
      </c>
      <c r="F438" s="5">
        <v>779.29</v>
      </c>
      <c r="G438" s="5">
        <v>199.11</v>
      </c>
      <c r="H438" s="5">
        <v>429.88</v>
      </c>
      <c r="I438" s="5">
        <v>537.34</v>
      </c>
      <c r="J438" s="5">
        <v>192.25</v>
      </c>
      <c r="K438" s="6">
        <f t="shared" ref="K438:K467" si="120" xml:space="preserve"> 0.5*(E438+H438)</f>
        <v>433.24</v>
      </c>
      <c r="L438" s="6">
        <f t="shared" ref="L438:L467" si="121">E438-H438</f>
        <v>6.7200000000000273</v>
      </c>
      <c r="M438" s="6">
        <f t="shared" ref="M438:M467" si="122">0.5*(F438+I438)</f>
        <v>658.31500000000005</v>
      </c>
      <c r="N438" s="5">
        <f t="shared" ref="N438:N467" si="123">0.5*P438</f>
        <v>138.38791005720117</v>
      </c>
      <c r="O438" s="6">
        <f t="shared" ref="O438:O467" si="124">F438-I438</f>
        <v>241.94999999999993</v>
      </c>
      <c r="P438" s="6">
        <f t="shared" ref="P438:P467" si="125">SQRT(G438*G438+J438*J438)</f>
        <v>276.77582011440234</v>
      </c>
      <c r="Q438" s="6">
        <f t="shared" ref="Q438:Q467" si="126">(G438*G438-J438*J438)/(G438*G438+J438*J438)</f>
        <v>3.5046468190803225E-2</v>
      </c>
      <c r="R438" s="9">
        <f t="shared" ref="R438:R467" si="127">ABS(O438-L438)/P438</f>
        <v>0.84989360668417524</v>
      </c>
      <c r="S438" s="9">
        <f t="shared" ref="S438:S467" si="128">ABS(O438-L438)</f>
        <v>235.2299999999999</v>
      </c>
      <c r="T438">
        <f t="shared" ref="T438:T467" si="129">ABS(O438)</f>
        <v>241.94999999999993</v>
      </c>
      <c r="U438" s="9">
        <f t="shared" ref="U438:U467" si="130">ABS(O438)/P438</f>
        <v>0.87417318427596924</v>
      </c>
      <c r="V438" s="9">
        <f t="shared" ref="V438:V467" si="131">ABS(M438-K438)/N438</f>
        <v>1.6264065257360105</v>
      </c>
      <c r="W438" s="9">
        <f t="shared" ref="W438:W467" si="132">ABS(M438-K438)</f>
        <v>225.07500000000005</v>
      </c>
      <c r="X438">
        <f t="shared" ref="X438:X467" si="133">ABS(M438)</f>
        <v>658.31500000000005</v>
      </c>
      <c r="Y438" s="9">
        <f t="shared" ref="Y438:Y467" si="134">ABS(M438)/N438</f>
        <v>4.7570268221255203</v>
      </c>
      <c r="Z438" s="10">
        <f t="shared" ref="Z438:Z467" si="135">SQRT(0.001856*B438*B438+0.001692*C438*C438+0.000511*D438*D438)</f>
        <v>0.56826314327079142</v>
      </c>
      <c r="AA438">
        <f t="shared" si="118"/>
        <v>6.7200000000000273</v>
      </c>
    </row>
    <row r="439" spans="1:27">
      <c r="A439" s="1">
        <f t="shared" si="119"/>
        <v>24004001</v>
      </c>
      <c r="B439" s="1">
        <v>1</v>
      </c>
      <c r="C439" s="1">
        <v>4</v>
      </c>
      <c r="D439" s="2">
        <v>24</v>
      </c>
      <c r="E439" s="5">
        <v>1720.96</v>
      </c>
      <c r="F439" s="5">
        <v>1685.52</v>
      </c>
      <c r="G439" s="5">
        <v>230.99</v>
      </c>
      <c r="H439" s="5">
        <v>1704.04</v>
      </c>
      <c r="I439" s="5">
        <v>1904.55</v>
      </c>
      <c r="J439" s="5">
        <v>236.3</v>
      </c>
      <c r="K439" s="6">
        <f t="shared" si="120"/>
        <v>1712.5</v>
      </c>
      <c r="L439" s="6">
        <f t="shared" si="121"/>
        <v>16.920000000000073</v>
      </c>
      <c r="M439" s="6">
        <f t="shared" si="122"/>
        <v>1795.0349999999999</v>
      </c>
      <c r="N439" s="5">
        <f t="shared" si="123"/>
        <v>165.22263018424565</v>
      </c>
      <c r="O439" s="6">
        <f t="shared" si="124"/>
        <v>-219.02999999999997</v>
      </c>
      <c r="P439" s="6">
        <f t="shared" si="125"/>
        <v>330.44526036849129</v>
      </c>
      <c r="Q439" s="6">
        <f t="shared" si="126"/>
        <v>-2.2723852107789506E-2</v>
      </c>
      <c r="R439" s="9">
        <f t="shared" si="127"/>
        <v>0.71403656913367075</v>
      </c>
      <c r="S439" s="9">
        <f t="shared" si="128"/>
        <v>235.95000000000005</v>
      </c>
      <c r="T439">
        <f t="shared" si="129"/>
        <v>219.02999999999997</v>
      </c>
      <c r="U439" s="9">
        <f t="shared" si="130"/>
        <v>0.66283292959248929</v>
      </c>
      <c r="V439" s="9">
        <f t="shared" si="131"/>
        <v>0.4995381075096198</v>
      </c>
      <c r="W439" s="9">
        <f t="shared" si="132"/>
        <v>82.534999999999854</v>
      </c>
      <c r="X439">
        <f t="shared" si="133"/>
        <v>1795.0349999999999</v>
      </c>
      <c r="Y439" s="9">
        <f t="shared" si="134"/>
        <v>10.864341028818464</v>
      </c>
      <c r="Z439" s="10">
        <f t="shared" si="135"/>
        <v>0.56856310115940512</v>
      </c>
      <c r="AA439">
        <f t="shared" ref="AA439:AA467" si="136">ABS(L439)</f>
        <v>16.920000000000073</v>
      </c>
    </row>
    <row r="440" spans="1:27">
      <c r="A440" s="1">
        <f t="shared" si="119"/>
        <v>19009001</v>
      </c>
      <c r="B440" s="1">
        <v>1</v>
      </c>
      <c r="C440" s="1">
        <v>9</v>
      </c>
      <c r="D440" s="2">
        <v>19</v>
      </c>
      <c r="E440" s="5">
        <v>843.35</v>
      </c>
      <c r="F440" s="5">
        <v>1190.24</v>
      </c>
      <c r="G440" s="5">
        <v>217.04</v>
      </c>
      <c r="H440" s="5">
        <v>862.29</v>
      </c>
      <c r="I440" s="5">
        <v>900.15</v>
      </c>
      <c r="J440" s="5">
        <v>207.3</v>
      </c>
      <c r="K440" s="6">
        <f t="shared" si="120"/>
        <v>852.81999999999994</v>
      </c>
      <c r="L440" s="6">
        <f t="shared" si="121"/>
        <v>-18.939999999999941</v>
      </c>
      <c r="M440" s="6">
        <f t="shared" si="122"/>
        <v>1045.1949999999999</v>
      </c>
      <c r="N440" s="5">
        <f t="shared" si="123"/>
        <v>150.06636165376972</v>
      </c>
      <c r="O440" s="6">
        <f t="shared" si="124"/>
        <v>290.09000000000003</v>
      </c>
      <c r="P440" s="6">
        <f t="shared" si="125"/>
        <v>300.13272330753944</v>
      </c>
      <c r="Q440" s="6">
        <f t="shared" si="126"/>
        <v>4.5882411028330267E-2</v>
      </c>
      <c r="R440" s="9">
        <f t="shared" si="127"/>
        <v>1.0296444739327664</v>
      </c>
      <c r="S440" s="9">
        <f t="shared" si="128"/>
        <v>309.02999999999997</v>
      </c>
      <c r="T440">
        <f t="shared" si="129"/>
        <v>290.09000000000003</v>
      </c>
      <c r="U440" s="9">
        <f t="shared" si="130"/>
        <v>0.96653905913068716</v>
      </c>
      <c r="V440" s="9">
        <f t="shared" si="131"/>
        <v>1.281932858769802</v>
      </c>
      <c r="W440" s="9">
        <f t="shared" si="132"/>
        <v>192.375</v>
      </c>
      <c r="X440">
        <f t="shared" si="133"/>
        <v>1045.1949999999999</v>
      </c>
      <c r="Y440" s="9">
        <f t="shared" si="134"/>
        <v>6.9648853246102824</v>
      </c>
      <c r="Z440" s="10">
        <f t="shared" si="135"/>
        <v>0.56866422430112484</v>
      </c>
      <c r="AA440">
        <f t="shared" si="136"/>
        <v>18.939999999999941</v>
      </c>
    </row>
    <row r="441" spans="1:27">
      <c r="A441" s="1">
        <f t="shared" si="119"/>
        <v>25002001</v>
      </c>
      <c r="B441" s="1">
        <v>1</v>
      </c>
      <c r="C441" s="1">
        <v>2</v>
      </c>
      <c r="D441" s="2">
        <v>25</v>
      </c>
      <c r="E441" s="5">
        <v>227.57</v>
      </c>
      <c r="F441" s="5">
        <v>660.31</v>
      </c>
      <c r="G441" s="5">
        <v>193.13</v>
      </c>
      <c r="H441" s="5">
        <v>230.94</v>
      </c>
      <c r="I441" s="5">
        <v>618.47</v>
      </c>
      <c r="J441" s="5">
        <v>206.19</v>
      </c>
      <c r="K441" s="6">
        <f t="shared" si="120"/>
        <v>229.255</v>
      </c>
      <c r="L441" s="6">
        <f t="shared" si="121"/>
        <v>-3.3700000000000045</v>
      </c>
      <c r="M441" s="6">
        <f t="shared" si="122"/>
        <v>639.39</v>
      </c>
      <c r="N441" s="5">
        <f t="shared" si="123"/>
        <v>141.25642728739814</v>
      </c>
      <c r="O441" s="6">
        <f t="shared" si="124"/>
        <v>41.839999999999918</v>
      </c>
      <c r="P441" s="6">
        <f t="shared" si="125"/>
        <v>282.51285457479628</v>
      </c>
      <c r="Q441" s="6">
        <f t="shared" si="126"/>
        <v>-6.5341306302355115E-2</v>
      </c>
      <c r="R441" s="9">
        <f t="shared" si="127"/>
        <v>0.16002811648356488</v>
      </c>
      <c r="S441" s="9">
        <f t="shared" si="128"/>
        <v>45.209999999999923</v>
      </c>
      <c r="T441">
        <f t="shared" si="129"/>
        <v>41.839999999999918</v>
      </c>
      <c r="U441" s="9">
        <f t="shared" si="130"/>
        <v>0.14809945573263333</v>
      </c>
      <c r="V441" s="9">
        <f t="shared" si="131"/>
        <v>2.9034785027200614</v>
      </c>
      <c r="W441" s="9">
        <f t="shared" si="132"/>
        <v>410.13499999999999</v>
      </c>
      <c r="X441">
        <f t="shared" si="133"/>
        <v>639.39</v>
      </c>
      <c r="Y441" s="9">
        <f t="shared" si="134"/>
        <v>4.5264489006160904</v>
      </c>
      <c r="Z441" s="10">
        <f t="shared" si="135"/>
        <v>0.57271196949251901</v>
      </c>
      <c r="AA441">
        <f t="shared" si="136"/>
        <v>3.3700000000000045</v>
      </c>
    </row>
    <row r="442" spans="1:27">
      <c r="A442" s="1">
        <f t="shared" si="119"/>
        <v>25001002</v>
      </c>
      <c r="B442" s="1">
        <v>2</v>
      </c>
      <c r="C442" s="1">
        <v>1</v>
      </c>
      <c r="D442" s="2">
        <v>25</v>
      </c>
      <c r="E442" s="5">
        <v>113.79</v>
      </c>
      <c r="F442" s="5">
        <v>-374.09</v>
      </c>
      <c r="G442" s="5">
        <v>187.05</v>
      </c>
      <c r="H442" s="5">
        <v>111.44</v>
      </c>
      <c r="I442" s="5">
        <v>-276.58999999999997</v>
      </c>
      <c r="J442" s="5">
        <v>188.6</v>
      </c>
      <c r="K442" s="6">
        <f t="shared" si="120"/>
        <v>112.61500000000001</v>
      </c>
      <c r="L442" s="6">
        <f t="shared" si="121"/>
        <v>2.3500000000000085</v>
      </c>
      <c r="M442" s="6">
        <f t="shared" si="122"/>
        <v>-325.33999999999997</v>
      </c>
      <c r="N442" s="5">
        <f t="shared" si="123"/>
        <v>132.81346176122358</v>
      </c>
      <c r="O442" s="6">
        <f t="shared" si="124"/>
        <v>-97.5</v>
      </c>
      <c r="P442" s="6">
        <f t="shared" si="125"/>
        <v>265.62692352244716</v>
      </c>
      <c r="Q442" s="6">
        <f t="shared" si="126"/>
        <v>-8.2522220743918833E-3</v>
      </c>
      <c r="R442" s="9">
        <f t="shared" si="127"/>
        <v>0.37590316025160775</v>
      </c>
      <c r="S442" s="9">
        <f t="shared" si="128"/>
        <v>99.850000000000009</v>
      </c>
      <c r="T442">
        <f t="shared" si="129"/>
        <v>97.5</v>
      </c>
      <c r="U442" s="9">
        <f t="shared" si="130"/>
        <v>0.36705616549355785</v>
      </c>
      <c r="V442" s="9">
        <f t="shared" si="131"/>
        <v>3.2975196504355102</v>
      </c>
      <c r="W442" s="9">
        <f t="shared" si="132"/>
        <v>437.95499999999998</v>
      </c>
      <c r="X442">
        <f t="shared" si="133"/>
        <v>325.33999999999997</v>
      </c>
      <c r="Y442" s="9">
        <f t="shared" si="134"/>
        <v>2.4496010847522891</v>
      </c>
      <c r="Z442" s="10">
        <f t="shared" si="135"/>
        <v>0.57314134382366799</v>
      </c>
      <c r="AA442">
        <f t="shared" si="136"/>
        <v>2.3500000000000085</v>
      </c>
    </row>
    <row r="443" spans="1:27">
      <c r="A443" s="1">
        <f t="shared" si="119"/>
        <v>24004002</v>
      </c>
      <c r="B443" s="1">
        <v>2</v>
      </c>
      <c r="C443" s="1">
        <v>4</v>
      </c>
      <c r="D443" s="2">
        <v>24</v>
      </c>
      <c r="E443" s="5">
        <v>527.27</v>
      </c>
      <c r="F443" s="5">
        <v>497.06</v>
      </c>
      <c r="G443" s="5">
        <v>213.17</v>
      </c>
      <c r="H443" s="5">
        <v>525.46</v>
      </c>
      <c r="I443" s="5">
        <v>162.47999999999999</v>
      </c>
      <c r="J443" s="5">
        <v>189.81</v>
      </c>
      <c r="K443" s="6">
        <f t="shared" si="120"/>
        <v>526.36500000000001</v>
      </c>
      <c r="L443" s="6">
        <f t="shared" si="121"/>
        <v>1.8099999999999454</v>
      </c>
      <c r="M443" s="6">
        <f t="shared" si="122"/>
        <v>329.77</v>
      </c>
      <c r="N443" s="5">
        <f t="shared" si="123"/>
        <v>142.71412421340784</v>
      </c>
      <c r="O443" s="6">
        <f t="shared" si="124"/>
        <v>334.58000000000004</v>
      </c>
      <c r="P443" s="6">
        <f t="shared" si="125"/>
        <v>285.42824842681568</v>
      </c>
      <c r="Q443" s="6">
        <f t="shared" si="126"/>
        <v>0.11554799824252777</v>
      </c>
      <c r="R443" s="9">
        <f t="shared" si="127"/>
        <v>1.1658621801945539</v>
      </c>
      <c r="S443" s="9">
        <f t="shared" si="128"/>
        <v>332.7700000000001</v>
      </c>
      <c r="T443">
        <f t="shared" si="129"/>
        <v>334.58000000000004</v>
      </c>
      <c r="U443" s="9">
        <f t="shared" si="130"/>
        <v>1.1722035287120047</v>
      </c>
      <c r="V443" s="9">
        <f t="shared" si="131"/>
        <v>1.3775441014234955</v>
      </c>
      <c r="W443" s="9">
        <f t="shared" si="132"/>
        <v>196.59500000000003</v>
      </c>
      <c r="X443">
        <f t="shared" si="133"/>
        <v>329.77</v>
      </c>
      <c r="Y443" s="9">
        <f t="shared" si="134"/>
        <v>2.3107033155798775</v>
      </c>
      <c r="Z443" s="10">
        <f t="shared" si="135"/>
        <v>0.57343874999863764</v>
      </c>
      <c r="AA443">
        <f t="shared" si="136"/>
        <v>1.8099999999999454</v>
      </c>
    </row>
    <row r="444" spans="1:27">
      <c r="A444" s="1">
        <f t="shared" si="119"/>
        <v>9013001</v>
      </c>
      <c r="B444" s="1">
        <v>1</v>
      </c>
      <c r="C444" s="1">
        <v>13</v>
      </c>
      <c r="D444" s="2">
        <v>9</v>
      </c>
      <c r="E444" s="5">
        <v>990.41</v>
      </c>
      <c r="F444" s="5">
        <v>862.63</v>
      </c>
      <c r="G444" s="5">
        <v>216.71</v>
      </c>
      <c r="H444" s="5">
        <v>983.18</v>
      </c>
      <c r="I444" s="5">
        <v>1183.48</v>
      </c>
      <c r="J444" s="5">
        <v>213.28</v>
      </c>
      <c r="K444" s="6">
        <f t="shared" si="120"/>
        <v>986.79499999999996</v>
      </c>
      <c r="L444" s="6">
        <f t="shared" si="121"/>
        <v>7.2300000000000182</v>
      </c>
      <c r="M444" s="6">
        <f t="shared" si="122"/>
        <v>1023.0550000000001</v>
      </c>
      <c r="N444" s="5">
        <f t="shared" si="123"/>
        <v>152.02925910823876</v>
      </c>
      <c r="O444" s="6">
        <f t="shared" si="124"/>
        <v>-320.85000000000002</v>
      </c>
      <c r="P444" s="6">
        <f t="shared" si="125"/>
        <v>304.05851821647752</v>
      </c>
      <c r="Q444" s="6">
        <f t="shared" si="126"/>
        <v>1.5952844290145162E-2</v>
      </c>
      <c r="R444" s="9">
        <f t="shared" si="127"/>
        <v>1.0790028246024017</v>
      </c>
      <c r="S444" s="9">
        <f t="shared" si="128"/>
        <v>328.08000000000004</v>
      </c>
      <c r="T444">
        <f t="shared" si="129"/>
        <v>320.85000000000002</v>
      </c>
      <c r="U444" s="9">
        <f t="shared" si="130"/>
        <v>1.055224507052184</v>
      </c>
      <c r="V444" s="9">
        <f t="shared" si="131"/>
        <v>0.23850672043454763</v>
      </c>
      <c r="W444" s="9">
        <f t="shared" si="132"/>
        <v>36.260000000000105</v>
      </c>
      <c r="X444">
        <f t="shared" si="133"/>
        <v>1023.0550000000001</v>
      </c>
      <c r="Y444" s="9">
        <f t="shared" si="134"/>
        <v>6.7293296435235916</v>
      </c>
      <c r="Z444" s="10">
        <f t="shared" si="135"/>
        <v>0.57375517426860734</v>
      </c>
      <c r="AA444">
        <f t="shared" si="136"/>
        <v>7.2300000000000182</v>
      </c>
    </row>
    <row r="445" spans="1:27">
      <c r="A445" s="1">
        <f t="shared" si="119"/>
        <v>13012001</v>
      </c>
      <c r="B445" s="1">
        <v>1</v>
      </c>
      <c r="C445" s="1">
        <v>12</v>
      </c>
      <c r="D445" s="2">
        <v>13</v>
      </c>
      <c r="E445" s="5">
        <v>11.37</v>
      </c>
      <c r="F445" s="5">
        <v>213.06</v>
      </c>
      <c r="G445" s="5">
        <v>189.26</v>
      </c>
      <c r="H445" s="5">
        <v>10.23</v>
      </c>
      <c r="I445" s="5">
        <v>-199.22</v>
      </c>
      <c r="J445" s="5">
        <v>177.09</v>
      </c>
      <c r="K445" s="6">
        <f t="shared" si="120"/>
        <v>10.8</v>
      </c>
      <c r="L445" s="6">
        <f t="shared" si="121"/>
        <v>1.1399999999999988</v>
      </c>
      <c r="M445" s="6">
        <f t="shared" si="122"/>
        <v>6.9200000000000017</v>
      </c>
      <c r="N445" s="5">
        <f t="shared" si="123"/>
        <v>129.59573266508431</v>
      </c>
      <c r="O445" s="6">
        <f t="shared" si="124"/>
        <v>412.28</v>
      </c>
      <c r="P445" s="6">
        <f t="shared" si="125"/>
        <v>259.19146533016863</v>
      </c>
      <c r="Q445" s="6">
        <f t="shared" si="126"/>
        <v>6.6365959881846487E-2</v>
      </c>
      <c r="R445" s="9">
        <f t="shared" si="127"/>
        <v>1.5862405016934995</v>
      </c>
      <c r="S445" s="9">
        <f t="shared" si="128"/>
        <v>411.14</v>
      </c>
      <c r="T445">
        <f t="shared" si="129"/>
        <v>412.28</v>
      </c>
      <c r="U445" s="9">
        <f t="shared" si="130"/>
        <v>1.590638794664095</v>
      </c>
      <c r="V445" s="9">
        <f t="shared" si="131"/>
        <v>2.9939257413877398E-2</v>
      </c>
      <c r="W445" s="9">
        <f t="shared" si="132"/>
        <v>3.879999999999999</v>
      </c>
      <c r="X445">
        <f t="shared" si="133"/>
        <v>6.9200000000000017</v>
      </c>
      <c r="Y445" s="9">
        <f t="shared" si="134"/>
        <v>5.3396819923719516E-2</v>
      </c>
      <c r="Z445" s="10">
        <f t="shared" si="135"/>
        <v>0.57607551588311745</v>
      </c>
      <c r="AA445">
        <f t="shared" si="136"/>
        <v>1.1399999999999988</v>
      </c>
    </row>
    <row r="446" spans="1:27">
      <c r="A446" s="1">
        <f t="shared" si="119"/>
        <v>22007001</v>
      </c>
      <c r="B446" s="1">
        <v>1</v>
      </c>
      <c r="C446" s="1">
        <v>7</v>
      </c>
      <c r="D446" s="2">
        <v>22</v>
      </c>
      <c r="E446" s="5">
        <v>526.16999999999996</v>
      </c>
      <c r="F446" s="5">
        <v>309.35000000000002</v>
      </c>
      <c r="G446" s="5">
        <v>214.83</v>
      </c>
      <c r="H446" s="5">
        <v>548.69000000000005</v>
      </c>
      <c r="I446" s="5">
        <v>944.53</v>
      </c>
      <c r="J446" s="5">
        <v>209.96</v>
      </c>
      <c r="K446" s="6">
        <f t="shared" si="120"/>
        <v>537.43000000000006</v>
      </c>
      <c r="L446" s="6">
        <f t="shared" si="121"/>
        <v>-22.520000000000095</v>
      </c>
      <c r="M446" s="6">
        <f t="shared" si="122"/>
        <v>626.94000000000005</v>
      </c>
      <c r="N446" s="5">
        <f t="shared" si="123"/>
        <v>150.19581427256887</v>
      </c>
      <c r="O446" s="6">
        <f t="shared" si="124"/>
        <v>-635.17999999999995</v>
      </c>
      <c r="P446" s="6">
        <f t="shared" si="125"/>
        <v>300.39162854513773</v>
      </c>
      <c r="Q446" s="6">
        <f t="shared" si="126"/>
        <v>2.2925963408453275E-2</v>
      </c>
      <c r="R446" s="9">
        <f t="shared" si="127"/>
        <v>2.0395375296150764</v>
      </c>
      <c r="S446" s="9">
        <f t="shared" si="128"/>
        <v>612.65999999999985</v>
      </c>
      <c r="T446">
        <f t="shared" si="129"/>
        <v>635.17999999999995</v>
      </c>
      <c r="U446" s="9">
        <f t="shared" si="130"/>
        <v>2.1145063298744891</v>
      </c>
      <c r="V446" s="9">
        <f t="shared" si="131"/>
        <v>0.59595535623623386</v>
      </c>
      <c r="W446" s="9">
        <f t="shared" si="132"/>
        <v>89.509999999999991</v>
      </c>
      <c r="X446">
        <f t="shared" si="133"/>
        <v>626.94000000000005</v>
      </c>
      <c r="Y446" s="9">
        <f t="shared" si="134"/>
        <v>4.1741509444614513</v>
      </c>
      <c r="Z446" s="10">
        <f t="shared" si="135"/>
        <v>0.57627076969077651</v>
      </c>
      <c r="AA446">
        <f t="shared" si="136"/>
        <v>22.520000000000095</v>
      </c>
    </row>
    <row r="447" spans="1:27">
      <c r="A447" s="1">
        <f t="shared" si="119"/>
        <v>23006001</v>
      </c>
      <c r="B447" s="1">
        <v>1</v>
      </c>
      <c r="C447" s="1">
        <v>6</v>
      </c>
      <c r="D447" s="2">
        <v>23</v>
      </c>
      <c r="E447" s="5">
        <v>126.24</v>
      </c>
      <c r="F447" s="5">
        <v>135.25</v>
      </c>
      <c r="G447" s="5">
        <v>193.8</v>
      </c>
      <c r="H447" s="5">
        <v>117.87</v>
      </c>
      <c r="I447" s="5">
        <v>333.81</v>
      </c>
      <c r="J447" s="5">
        <v>188.37</v>
      </c>
      <c r="K447" s="6">
        <f t="shared" si="120"/>
        <v>122.05500000000001</v>
      </c>
      <c r="L447" s="6">
        <f t="shared" si="121"/>
        <v>8.3699999999999903</v>
      </c>
      <c r="M447" s="6">
        <f t="shared" si="122"/>
        <v>234.53</v>
      </c>
      <c r="N447" s="5">
        <f t="shared" si="123"/>
        <v>135.13113714092694</v>
      </c>
      <c r="O447" s="6">
        <f t="shared" si="124"/>
        <v>-198.56</v>
      </c>
      <c r="P447" s="6">
        <f t="shared" si="125"/>
        <v>270.26227428185388</v>
      </c>
      <c r="Q447" s="6">
        <f t="shared" si="126"/>
        <v>2.8410937698245094E-2</v>
      </c>
      <c r="R447" s="9">
        <f t="shared" si="127"/>
        <v>0.76566365227946964</v>
      </c>
      <c r="S447" s="9">
        <f t="shared" si="128"/>
        <v>206.93</v>
      </c>
      <c r="T447">
        <f t="shared" si="129"/>
        <v>198.56</v>
      </c>
      <c r="U447" s="9">
        <f t="shared" si="130"/>
        <v>0.73469373602963073</v>
      </c>
      <c r="V447" s="9">
        <f t="shared" si="131"/>
        <v>0.83233962489859703</v>
      </c>
      <c r="W447" s="9">
        <f t="shared" si="132"/>
        <v>112.47499999999999</v>
      </c>
      <c r="X447">
        <f t="shared" si="133"/>
        <v>234.53</v>
      </c>
      <c r="Y447" s="9">
        <f t="shared" si="134"/>
        <v>1.7355733472102064</v>
      </c>
      <c r="Z447" s="10">
        <f t="shared" si="135"/>
        <v>0.57713689883770203</v>
      </c>
      <c r="AA447">
        <f t="shared" si="136"/>
        <v>8.3699999999999903</v>
      </c>
    </row>
    <row r="448" spans="1:27">
      <c r="A448" s="1">
        <f t="shared" si="119"/>
        <v>25002002</v>
      </c>
      <c r="B448" s="1">
        <v>2</v>
      </c>
      <c r="C448" s="1">
        <v>2</v>
      </c>
      <c r="D448" s="2">
        <v>25</v>
      </c>
      <c r="E448" s="5">
        <v>178.23</v>
      </c>
      <c r="F448" s="5">
        <v>-252.24</v>
      </c>
      <c r="G448" s="5">
        <v>192.47</v>
      </c>
      <c r="H448" s="5">
        <v>175.71</v>
      </c>
      <c r="I448" s="5">
        <v>300.82</v>
      </c>
      <c r="J448" s="5">
        <v>187.6</v>
      </c>
      <c r="K448" s="6">
        <f t="shared" si="120"/>
        <v>176.97</v>
      </c>
      <c r="L448" s="6">
        <f t="shared" si="121"/>
        <v>2.5199999999999818</v>
      </c>
      <c r="M448" s="6">
        <f t="shared" si="122"/>
        <v>24.289999999999992</v>
      </c>
      <c r="N448" s="5">
        <f t="shared" si="123"/>
        <v>134.38606782326804</v>
      </c>
      <c r="O448" s="6">
        <f t="shared" si="124"/>
        <v>-553.05999999999995</v>
      </c>
      <c r="P448" s="6">
        <f t="shared" si="125"/>
        <v>268.77213564653607</v>
      </c>
      <c r="Q448" s="6">
        <f t="shared" si="126"/>
        <v>2.5622651381820922E-2</v>
      </c>
      <c r="R448" s="9">
        <f t="shared" si="127"/>
        <v>2.0671041611644099</v>
      </c>
      <c r="S448" s="9">
        <f t="shared" si="128"/>
        <v>555.57999999999993</v>
      </c>
      <c r="T448">
        <f t="shared" si="129"/>
        <v>553.05999999999995</v>
      </c>
      <c r="U448" s="9">
        <f t="shared" si="130"/>
        <v>2.0577281892321331</v>
      </c>
      <c r="V448" s="9">
        <f t="shared" si="131"/>
        <v>1.1361296782698518</v>
      </c>
      <c r="W448" s="9">
        <f t="shared" si="132"/>
        <v>152.68</v>
      </c>
      <c r="X448">
        <f t="shared" si="133"/>
        <v>24.289999999999992</v>
      </c>
      <c r="Y448" s="9">
        <f t="shared" si="134"/>
        <v>0.18074790336111274</v>
      </c>
      <c r="Z448" s="10">
        <f t="shared" si="135"/>
        <v>0.57755259500758882</v>
      </c>
      <c r="AA448">
        <f t="shared" si="136"/>
        <v>2.5199999999999818</v>
      </c>
    </row>
    <row r="449" spans="1:27">
      <c r="A449" s="1">
        <f t="shared" si="119"/>
        <v>1014001</v>
      </c>
      <c r="B449" s="1">
        <v>1</v>
      </c>
      <c r="C449" s="1">
        <v>14</v>
      </c>
      <c r="D449" s="2">
        <v>1</v>
      </c>
      <c r="E449" s="5">
        <v>322.91000000000003</v>
      </c>
      <c r="F449" s="5">
        <v>364.46</v>
      </c>
      <c r="G449" s="5">
        <v>194.02</v>
      </c>
      <c r="H449" s="5">
        <v>315.22000000000003</v>
      </c>
      <c r="I449" s="5">
        <v>491.41</v>
      </c>
      <c r="J449" s="5">
        <v>203.54</v>
      </c>
      <c r="K449" s="6">
        <f t="shared" si="120"/>
        <v>319.06500000000005</v>
      </c>
      <c r="L449" s="6">
        <f t="shared" si="121"/>
        <v>7.6899999999999977</v>
      </c>
      <c r="M449" s="6">
        <f t="shared" si="122"/>
        <v>427.935</v>
      </c>
      <c r="N449" s="5">
        <f t="shared" si="123"/>
        <v>140.59897937040654</v>
      </c>
      <c r="O449" s="6">
        <f t="shared" si="124"/>
        <v>-126.95000000000005</v>
      </c>
      <c r="P449" s="6">
        <f t="shared" si="125"/>
        <v>281.19795874081308</v>
      </c>
      <c r="Q449" s="6">
        <f t="shared" si="126"/>
        <v>-4.7864695764731194E-2</v>
      </c>
      <c r="R449" s="9">
        <f t="shared" si="127"/>
        <v>0.47880859663032249</v>
      </c>
      <c r="S449" s="9">
        <f t="shared" si="128"/>
        <v>134.64000000000004</v>
      </c>
      <c r="T449">
        <f t="shared" si="129"/>
        <v>126.95000000000005</v>
      </c>
      <c r="U449" s="9">
        <f t="shared" si="130"/>
        <v>0.45146131418760727</v>
      </c>
      <c r="V449" s="9">
        <f t="shared" si="131"/>
        <v>0.77432994526356458</v>
      </c>
      <c r="W449" s="9">
        <f t="shared" si="132"/>
        <v>108.86999999999995</v>
      </c>
      <c r="X449">
        <f t="shared" si="133"/>
        <v>427.935</v>
      </c>
      <c r="Y449" s="9">
        <f t="shared" si="134"/>
        <v>3.0436565181075017</v>
      </c>
      <c r="Z449" s="10">
        <f t="shared" si="135"/>
        <v>0.57792646591067276</v>
      </c>
      <c r="AA449">
        <f t="shared" si="136"/>
        <v>7.6899999999999977</v>
      </c>
    </row>
    <row r="450" spans="1:27">
      <c r="A450" s="1">
        <f t="shared" si="119"/>
        <v>21008001</v>
      </c>
      <c r="B450" s="1">
        <v>1</v>
      </c>
      <c r="C450" s="1">
        <v>8</v>
      </c>
      <c r="D450" s="2">
        <v>21</v>
      </c>
      <c r="E450" s="5">
        <v>451.23</v>
      </c>
      <c r="F450" s="5">
        <v>335.47</v>
      </c>
      <c r="G450" s="5">
        <v>203.09</v>
      </c>
      <c r="H450" s="5">
        <v>441.95</v>
      </c>
      <c r="I450" s="5">
        <v>559.48</v>
      </c>
      <c r="J450" s="5">
        <v>199.22</v>
      </c>
      <c r="K450" s="6">
        <f t="shared" si="120"/>
        <v>446.59000000000003</v>
      </c>
      <c r="L450" s="6">
        <f t="shared" si="121"/>
        <v>9.2800000000000296</v>
      </c>
      <c r="M450" s="6">
        <f t="shared" si="122"/>
        <v>447.47500000000002</v>
      </c>
      <c r="N450" s="5">
        <f t="shared" si="123"/>
        <v>142.24464532979792</v>
      </c>
      <c r="O450" s="6">
        <f t="shared" si="124"/>
        <v>-224.01</v>
      </c>
      <c r="P450" s="6">
        <f t="shared" si="125"/>
        <v>284.48929065959584</v>
      </c>
      <c r="Q450" s="6">
        <f t="shared" si="126"/>
        <v>1.9237115296308831E-2</v>
      </c>
      <c r="R450" s="9">
        <f t="shared" si="127"/>
        <v>0.82003086815363446</v>
      </c>
      <c r="S450" s="9">
        <f t="shared" si="128"/>
        <v>233.29000000000002</v>
      </c>
      <c r="T450">
        <f t="shared" si="129"/>
        <v>224.01</v>
      </c>
      <c r="U450" s="9">
        <f t="shared" si="130"/>
        <v>0.78741101108103917</v>
      </c>
      <c r="V450" s="9">
        <f t="shared" si="131"/>
        <v>6.2216753252686266E-3</v>
      </c>
      <c r="W450" s="9">
        <f t="shared" si="132"/>
        <v>0.88499999999999091</v>
      </c>
      <c r="X450">
        <f t="shared" si="133"/>
        <v>447.47500000000002</v>
      </c>
      <c r="Y450" s="9">
        <f t="shared" si="134"/>
        <v>3.1458126171464493</v>
      </c>
      <c r="Z450" s="10">
        <f t="shared" si="135"/>
        <v>0.57921930216456008</v>
      </c>
      <c r="AA450">
        <f t="shared" si="136"/>
        <v>9.2800000000000296</v>
      </c>
    </row>
    <row r="451" spans="1:27">
      <c r="A451" s="1">
        <f t="shared" si="119"/>
        <v>2014001</v>
      </c>
      <c r="B451" s="1">
        <v>1</v>
      </c>
      <c r="C451" s="1">
        <v>14</v>
      </c>
      <c r="D451" s="2">
        <v>2</v>
      </c>
      <c r="E451" s="5">
        <v>255.53</v>
      </c>
      <c r="F451" s="5">
        <v>557.27</v>
      </c>
      <c r="G451" s="5">
        <v>199.11</v>
      </c>
      <c r="H451" s="5">
        <v>242.79</v>
      </c>
      <c r="I451" s="5">
        <v>352.84</v>
      </c>
      <c r="J451" s="5">
        <v>185.28</v>
      </c>
      <c r="K451" s="6">
        <f t="shared" si="120"/>
        <v>249.16</v>
      </c>
      <c r="L451" s="6">
        <f t="shared" si="121"/>
        <v>12.740000000000009</v>
      </c>
      <c r="M451" s="6">
        <f t="shared" si="122"/>
        <v>455.05499999999995</v>
      </c>
      <c r="N451" s="5">
        <f t="shared" si="123"/>
        <v>135.99032180636974</v>
      </c>
      <c r="O451" s="6">
        <f t="shared" si="124"/>
        <v>204.43</v>
      </c>
      <c r="P451" s="6">
        <f t="shared" si="125"/>
        <v>271.98064361273947</v>
      </c>
      <c r="Q451" s="6">
        <f t="shared" si="126"/>
        <v>7.1865138462038347E-2</v>
      </c>
      <c r="R451" s="9">
        <f t="shared" si="127"/>
        <v>0.70479280236184172</v>
      </c>
      <c r="S451" s="9">
        <f t="shared" si="128"/>
        <v>191.69</v>
      </c>
      <c r="T451">
        <f t="shared" si="129"/>
        <v>204.43</v>
      </c>
      <c r="U451" s="9">
        <f t="shared" si="130"/>
        <v>0.75163437105133968</v>
      </c>
      <c r="V451" s="9">
        <f t="shared" si="131"/>
        <v>1.5140415675548162</v>
      </c>
      <c r="W451" s="9">
        <f t="shared" si="132"/>
        <v>205.89499999999995</v>
      </c>
      <c r="X451">
        <f t="shared" si="133"/>
        <v>455.05499999999995</v>
      </c>
      <c r="Y451" s="9">
        <f t="shared" si="134"/>
        <v>3.3462307755101244</v>
      </c>
      <c r="Z451" s="10">
        <f t="shared" si="135"/>
        <v>0.57925124082732882</v>
      </c>
      <c r="AA451">
        <f t="shared" si="136"/>
        <v>12.740000000000009</v>
      </c>
    </row>
    <row r="452" spans="1:27">
      <c r="A452" s="1">
        <f t="shared" si="119"/>
        <v>25003001</v>
      </c>
      <c r="B452" s="1">
        <v>1</v>
      </c>
      <c r="C452" s="1">
        <v>3</v>
      </c>
      <c r="D452" s="2">
        <v>25</v>
      </c>
      <c r="E452" s="5">
        <v>486.84</v>
      </c>
      <c r="F452" s="5">
        <v>544.21</v>
      </c>
      <c r="G452" s="5">
        <v>195.24</v>
      </c>
      <c r="H452" s="5">
        <v>495.38</v>
      </c>
      <c r="I452" s="5">
        <v>-142.78</v>
      </c>
      <c r="J452" s="5">
        <v>192.36</v>
      </c>
      <c r="K452" s="6">
        <f t="shared" si="120"/>
        <v>491.11</v>
      </c>
      <c r="L452" s="6">
        <f t="shared" si="121"/>
        <v>-8.5400000000000205</v>
      </c>
      <c r="M452" s="6">
        <f t="shared" si="122"/>
        <v>200.71500000000003</v>
      </c>
      <c r="N452" s="5">
        <f t="shared" si="123"/>
        <v>137.04107705356085</v>
      </c>
      <c r="O452" s="6">
        <f t="shared" si="124"/>
        <v>686.99</v>
      </c>
      <c r="P452" s="6">
        <f t="shared" si="125"/>
        <v>274.08215410712171</v>
      </c>
      <c r="Q452" s="6">
        <f t="shared" si="126"/>
        <v>1.4859860702224267E-2</v>
      </c>
      <c r="R452" s="9">
        <f t="shared" si="127"/>
        <v>2.5376697810400324</v>
      </c>
      <c r="S452" s="9">
        <f t="shared" si="128"/>
        <v>695.53</v>
      </c>
      <c r="T452">
        <f t="shared" si="129"/>
        <v>686.99</v>
      </c>
      <c r="U452" s="9">
        <f t="shared" si="130"/>
        <v>2.5065112401717999</v>
      </c>
      <c r="V452" s="9">
        <f t="shared" si="131"/>
        <v>2.1190361769157913</v>
      </c>
      <c r="W452" s="9">
        <f t="shared" si="132"/>
        <v>290.39499999999998</v>
      </c>
      <c r="X452">
        <f t="shared" si="133"/>
        <v>200.71500000000003</v>
      </c>
      <c r="Y452" s="9">
        <f t="shared" si="134"/>
        <v>1.4646338478612</v>
      </c>
      <c r="Z452" s="10">
        <f t="shared" si="135"/>
        <v>0.58005085983903171</v>
      </c>
      <c r="AA452">
        <f t="shared" si="136"/>
        <v>8.5400000000000205</v>
      </c>
    </row>
    <row r="453" spans="1:27">
      <c r="A453" s="1">
        <f t="shared" si="119"/>
        <v>18010001</v>
      </c>
      <c r="B453" s="1">
        <v>1</v>
      </c>
      <c r="C453" s="1">
        <v>10</v>
      </c>
      <c r="D453" s="2">
        <v>18</v>
      </c>
      <c r="E453" s="5">
        <v>820.4</v>
      </c>
      <c r="F453" s="5">
        <v>346.53</v>
      </c>
      <c r="G453" s="5">
        <v>204.87</v>
      </c>
      <c r="H453" s="5">
        <v>834.86</v>
      </c>
      <c r="I453" s="5">
        <v>822.56</v>
      </c>
      <c r="J453" s="5">
        <v>210.18</v>
      </c>
      <c r="K453" s="6">
        <f t="shared" si="120"/>
        <v>827.63</v>
      </c>
      <c r="L453" s="6">
        <f t="shared" si="121"/>
        <v>-14.460000000000036</v>
      </c>
      <c r="M453" s="6">
        <f t="shared" si="122"/>
        <v>584.54499999999996</v>
      </c>
      <c r="N453" s="5">
        <f t="shared" si="123"/>
        <v>146.75434346212722</v>
      </c>
      <c r="O453" s="6">
        <f t="shared" si="124"/>
        <v>-476.03</v>
      </c>
      <c r="P453" s="6">
        <f t="shared" si="125"/>
        <v>293.50868692425445</v>
      </c>
      <c r="Q453" s="6">
        <f t="shared" si="126"/>
        <v>-2.5583091272200091E-2</v>
      </c>
      <c r="R453" s="9">
        <f t="shared" si="127"/>
        <v>1.5725939999830973</v>
      </c>
      <c r="S453" s="9">
        <f t="shared" si="128"/>
        <v>461.56999999999994</v>
      </c>
      <c r="T453">
        <f t="shared" si="129"/>
        <v>476.03</v>
      </c>
      <c r="U453" s="9">
        <f t="shared" si="130"/>
        <v>1.6218600034923281</v>
      </c>
      <c r="V453" s="9">
        <f t="shared" si="131"/>
        <v>1.6564075329241126</v>
      </c>
      <c r="W453" s="9">
        <f t="shared" si="132"/>
        <v>243.08500000000004</v>
      </c>
      <c r="X453">
        <f t="shared" si="133"/>
        <v>584.54499999999996</v>
      </c>
      <c r="Y453" s="9">
        <f t="shared" si="134"/>
        <v>3.9831529766671134</v>
      </c>
      <c r="Z453" s="10">
        <f t="shared" si="135"/>
        <v>0.58018962417471753</v>
      </c>
      <c r="AA453">
        <f t="shared" si="136"/>
        <v>14.460000000000036</v>
      </c>
    </row>
    <row r="454" spans="1:27">
      <c r="A454" s="1">
        <f t="shared" si="119"/>
        <v>16011001</v>
      </c>
      <c r="B454" s="1">
        <v>1</v>
      </c>
      <c r="C454" s="1">
        <v>11</v>
      </c>
      <c r="D454" s="2">
        <v>16</v>
      </c>
      <c r="E454" s="5">
        <v>879.89</v>
      </c>
      <c r="F454" s="5">
        <v>902.69</v>
      </c>
      <c r="G454" s="5">
        <v>210.07</v>
      </c>
      <c r="H454" s="5">
        <v>891.17</v>
      </c>
      <c r="I454" s="5">
        <v>1424.98</v>
      </c>
      <c r="J454" s="5">
        <v>229.21</v>
      </c>
      <c r="K454" s="6">
        <f t="shared" si="120"/>
        <v>885.53</v>
      </c>
      <c r="L454" s="6">
        <f t="shared" si="121"/>
        <v>-11.279999999999973</v>
      </c>
      <c r="M454" s="6">
        <f t="shared" si="122"/>
        <v>1163.835</v>
      </c>
      <c r="N454" s="5">
        <f t="shared" si="123"/>
        <v>155.4562872642982</v>
      </c>
      <c r="O454" s="6">
        <f t="shared" si="124"/>
        <v>-522.29</v>
      </c>
      <c r="P454" s="6">
        <f t="shared" si="125"/>
        <v>310.91257452859639</v>
      </c>
      <c r="Q454" s="6">
        <f t="shared" si="126"/>
        <v>-8.697747389122272E-2</v>
      </c>
      <c r="R454" s="9">
        <f t="shared" si="127"/>
        <v>1.6435809994973345</v>
      </c>
      <c r="S454" s="9">
        <f t="shared" si="128"/>
        <v>511.01</v>
      </c>
      <c r="T454">
        <f t="shared" si="129"/>
        <v>522.29</v>
      </c>
      <c r="U454" s="9">
        <f t="shared" si="130"/>
        <v>1.6798612947446485</v>
      </c>
      <c r="V454" s="9">
        <f t="shared" si="131"/>
        <v>1.7902460228375405</v>
      </c>
      <c r="W454" s="9">
        <f t="shared" si="132"/>
        <v>278.30500000000006</v>
      </c>
      <c r="X454">
        <f t="shared" si="133"/>
        <v>1163.835</v>
      </c>
      <c r="Y454" s="9">
        <f t="shared" si="134"/>
        <v>7.4865740104889555</v>
      </c>
      <c r="Z454" s="10">
        <f t="shared" si="135"/>
        <v>0.58086487241009843</v>
      </c>
      <c r="AA454">
        <f t="shared" si="136"/>
        <v>11.279999999999973</v>
      </c>
    </row>
    <row r="455" spans="1:27">
      <c r="A455" s="1">
        <f t="shared" si="119"/>
        <v>3014001</v>
      </c>
      <c r="B455" s="1">
        <v>1</v>
      </c>
      <c r="C455" s="1">
        <v>14</v>
      </c>
      <c r="D455" s="2">
        <v>3</v>
      </c>
      <c r="E455" s="5">
        <v>212.76</v>
      </c>
      <c r="F455" s="5">
        <v>495.29</v>
      </c>
      <c r="G455" s="5">
        <v>195.13</v>
      </c>
      <c r="H455" s="5">
        <v>212.04</v>
      </c>
      <c r="I455" s="5">
        <v>-323.73</v>
      </c>
      <c r="J455" s="5">
        <v>188.6</v>
      </c>
      <c r="K455" s="6">
        <f t="shared" si="120"/>
        <v>212.39999999999998</v>
      </c>
      <c r="L455" s="6">
        <f t="shared" si="121"/>
        <v>0.71999999999999886</v>
      </c>
      <c r="M455" s="6">
        <f t="shared" si="122"/>
        <v>85.78</v>
      </c>
      <c r="N455" s="5">
        <f t="shared" si="123"/>
        <v>135.68868495567344</v>
      </c>
      <c r="O455" s="6">
        <f t="shared" si="124"/>
        <v>819.02</v>
      </c>
      <c r="P455" s="6">
        <f t="shared" si="125"/>
        <v>271.37736991134688</v>
      </c>
      <c r="Q455" s="6">
        <f t="shared" si="126"/>
        <v>3.4024494111208323E-2</v>
      </c>
      <c r="R455" s="9">
        <f t="shared" si="127"/>
        <v>3.0153582823332723</v>
      </c>
      <c r="S455" s="9">
        <f t="shared" si="128"/>
        <v>818.3</v>
      </c>
      <c r="T455">
        <f t="shared" si="129"/>
        <v>819.02</v>
      </c>
      <c r="U455" s="9">
        <f t="shared" si="130"/>
        <v>3.0180114143915393</v>
      </c>
      <c r="V455" s="9">
        <f t="shared" si="131"/>
        <v>0.93316550338271753</v>
      </c>
      <c r="W455" s="9">
        <f t="shared" si="132"/>
        <v>126.61999999999998</v>
      </c>
      <c r="X455">
        <f t="shared" si="133"/>
        <v>85.78</v>
      </c>
      <c r="Y455" s="9">
        <f t="shared" si="134"/>
        <v>0.63218241099486283</v>
      </c>
      <c r="Z455" s="10">
        <f t="shared" si="135"/>
        <v>0.58145249161044965</v>
      </c>
      <c r="AA455">
        <f t="shared" si="136"/>
        <v>0.71999999999999886</v>
      </c>
    </row>
    <row r="456" spans="1:27">
      <c r="A456" s="1">
        <f t="shared" si="119"/>
        <v>24005001</v>
      </c>
      <c r="B456" s="1">
        <v>1</v>
      </c>
      <c r="C456" s="1">
        <v>5</v>
      </c>
      <c r="D456" s="2">
        <v>24</v>
      </c>
      <c r="E456" s="5">
        <v>500.39</v>
      </c>
      <c r="F456" s="5">
        <v>-171.11</v>
      </c>
      <c r="G456" s="5">
        <v>210.4</v>
      </c>
      <c r="H456" s="5">
        <v>501</v>
      </c>
      <c r="I456" s="5">
        <v>829.53</v>
      </c>
      <c r="J456" s="5">
        <v>207.74</v>
      </c>
      <c r="K456" s="6">
        <f t="shared" si="120"/>
        <v>500.69499999999999</v>
      </c>
      <c r="L456" s="6">
        <f t="shared" si="121"/>
        <v>-0.61000000000001364</v>
      </c>
      <c r="M456" s="6">
        <f t="shared" si="122"/>
        <v>329.21</v>
      </c>
      <c r="N456" s="5">
        <f t="shared" si="123"/>
        <v>147.83780605785518</v>
      </c>
      <c r="O456" s="6">
        <f t="shared" si="124"/>
        <v>-1000.64</v>
      </c>
      <c r="P456" s="6">
        <f t="shared" si="125"/>
        <v>295.67561211571035</v>
      </c>
      <c r="Q456" s="6">
        <f t="shared" si="126"/>
        <v>1.272249656798167E-2</v>
      </c>
      <c r="R456" s="9">
        <f t="shared" si="127"/>
        <v>3.3821862846390118</v>
      </c>
      <c r="S456" s="9">
        <f t="shared" si="128"/>
        <v>1000.03</v>
      </c>
      <c r="T456">
        <f t="shared" si="129"/>
        <v>1000.64</v>
      </c>
      <c r="U456" s="9">
        <f t="shared" si="130"/>
        <v>3.3842493563804892</v>
      </c>
      <c r="V456" s="9">
        <f t="shared" si="131"/>
        <v>1.1599536314336989</v>
      </c>
      <c r="W456" s="9">
        <f t="shared" si="132"/>
        <v>171.48500000000001</v>
      </c>
      <c r="X456">
        <f t="shared" si="133"/>
        <v>329.21</v>
      </c>
      <c r="Y456" s="9">
        <f t="shared" si="134"/>
        <v>2.2268322885633611</v>
      </c>
      <c r="Z456" s="10">
        <f t="shared" si="135"/>
        <v>0.58180065314504414</v>
      </c>
      <c r="AA456">
        <f t="shared" si="136"/>
        <v>0.61000000000001364</v>
      </c>
    </row>
    <row r="457" spans="1:27">
      <c r="A457" s="1">
        <f t="shared" si="119"/>
        <v>10013001</v>
      </c>
      <c r="B457" s="1">
        <v>1</v>
      </c>
      <c r="C457" s="1">
        <v>13</v>
      </c>
      <c r="D457" s="2">
        <v>10</v>
      </c>
      <c r="E457" s="5">
        <v>44.77</v>
      </c>
      <c r="F457" s="5">
        <v>90.53</v>
      </c>
      <c r="G457" s="5">
        <v>191.7</v>
      </c>
      <c r="H457" s="5">
        <v>42.97</v>
      </c>
      <c r="I457" s="5">
        <v>-79.25</v>
      </c>
      <c r="J457" s="5">
        <v>182.4</v>
      </c>
      <c r="K457" s="6">
        <f t="shared" si="120"/>
        <v>43.870000000000005</v>
      </c>
      <c r="L457" s="6">
        <f t="shared" si="121"/>
        <v>1.8000000000000043</v>
      </c>
      <c r="M457" s="6">
        <f t="shared" si="122"/>
        <v>5.6400000000000006</v>
      </c>
      <c r="N457" s="5">
        <f t="shared" si="123"/>
        <v>132.30518697314932</v>
      </c>
      <c r="O457" s="6">
        <f t="shared" si="124"/>
        <v>169.78</v>
      </c>
      <c r="P457" s="6">
        <f t="shared" si="125"/>
        <v>264.61037394629864</v>
      </c>
      <c r="Q457" s="6">
        <f t="shared" si="126"/>
        <v>4.968861867516712E-2</v>
      </c>
      <c r="R457" s="9">
        <f t="shared" si="127"/>
        <v>0.63482016027871491</v>
      </c>
      <c r="S457" s="9">
        <f t="shared" si="128"/>
        <v>167.98</v>
      </c>
      <c r="T457">
        <f t="shared" si="129"/>
        <v>169.78</v>
      </c>
      <c r="U457" s="9">
        <f t="shared" si="130"/>
        <v>0.64162261466912862</v>
      </c>
      <c r="V457" s="9">
        <f t="shared" si="131"/>
        <v>0.28895314593946037</v>
      </c>
      <c r="W457" s="9">
        <f t="shared" si="132"/>
        <v>38.230000000000004</v>
      </c>
      <c r="X457">
        <f t="shared" si="133"/>
        <v>5.6400000000000006</v>
      </c>
      <c r="Y457" s="9">
        <f t="shared" si="134"/>
        <v>4.2628714179925621E-2</v>
      </c>
      <c r="Z457" s="10">
        <f t="shared" si="135"/>
        <v>0.58215461863666429</v>
      </c>
      <c r="AA457">
        <f t="shared" si="136"/>
        <v>1.8000000000000043</v>
      </c>
    </row>
    <row r="458" spans="1:27">
      <c r="A458" s="1">
        <f t="shared" si="119"/>
        <v>4014001</v>
      </c>
      <c r="B458" s="1">
        <v>1</v>
      </c>
      <c r="C458" s="1">
        <v>14</v>
      </c>
      <c r="D458" s="2">
        <v>4</v>
      </c>
      <c r="E458" s="5">
        <v>204.37</v>
      </c>
      <c r="F458" s="5">
        <v>250.8</v>
      </c>
      <c r="G458" s="5">
        <v>197.56</v>
      </c>
      <c r="H458" s="5">
        <v>214.83</v>
      </c>
      <c r="I458" s="5">
        <v>135.36000000000001</v>
      </c>
      <c r="J458" s="5">
        <v>188.04</v>
      </c>
      <c r="K458" s="6">
        <f t="shared" si="120"/>
        <v>209.60000000000002</v>
      </c>
      <c r="L458" s="6">
        <f t="shared" si="121"/>
        <v>-10.460000000000008</v>
      </c>
      <c r="M458" s="6">
        <f t="shared" si="122"/>
        <v>193.08</v>
      </c>
      <c r="N458" s="5">
        <f t="shared" si="123"/>
        <v>136.37173020828035</v>
      </c>
      <c r="O458" s="6">
        <f t="shared" si="124"/>
        <v>115.44</v>
      </c>
      <c r="P458" s="6">
        <f t="shared" si="125"/>
        <v>272.74346041656071</v>
      </c>
      <c r="Q458" s="6">
        <f t="shared" si="126"/>
        <v>4.9347514240923686E-2</v>
      </c>
      <c r="R458" s="9">
        <f t="shared" si="127"/>
        <v>0.46160593477736594</v>
      </c>
      <c r="S458" s="9">
        <f t="shared" si="128"/>
        <v>125.9</v>
      </c>
      <c r="T458">
        <f t="shared" si="129"/>
        <v>115.44</v>
      </c>
      <c r="U458" s="9">
        <f t="shared" si="130"/>
        <v>0.42325487776568005</v>
      </c>
      <c r="V458" s="9">
        <f t="shared" si="131"/>
        <v>0.12113947644991405</v>
      </c>
      <c r="W458" s="9">
        <f t="shared" si="132"/>
        <v>16.52000000000001</v>
      </c>
      <c r="X458">
        <f t="shared" si="133"/>
        <v>193.08</v>
      </c>
      <c r="Y458" s="9">
        <f t="shared" si="134"/>
        <v>1.4158359632535951</v>
      </c>
      <c r="Z458" s="10">
        <f t="shared" si="135"/>
        <v>0.58452031615676125</v>
      </c>
      <c r="AA458">
        <f t="shared" si="136"/>
        <v>10.460000000000008</v>
      </c>
    </row>
    <row r="459" spans="1:27">
      <c r="A459" s="1">
        <f t="shared" si="119"/>
        <v>25003002</v>
      </c>
      <c r="B459" s="1">
        <v>2</v>
      </c>
      <c r="C459" s="1">
        <v>3</v>
      </c>
      <c r="D459" s="2">
        <v>25</v>
      </c>
      <c r="E459" s="5">
        <v>515.70000000000005</v>
      </c>
      <c r="F459" s="5">
        <v>483.33</v>
      </c>
      <c r="G459" s="5">
        <v>203.54</v>
      </c>
      <c r="H459" s="5">
        <v>515.66</v>
      </c>
      <c r="I459" s="5">
        <v>66.08</v>
      </c>
      <c r="J459" s="5">
        <v>212.83</v>
      </c>
      <c r="K459" s="6">
        <f t="shared" si="120"/>
        <v>515.68000000000006</v>
      </c>
      <c r="L459" s="6">
        <f t="shared" si="121"/>
        <v>4.0000000000077307E-2</v>
      </c>
      <c r="M459" s="6">
        <f t="shared" si="122"/>
        <v>274.70499999999998</v>
      </c>
      <c r="N459" s="5">
        <f t="shared" si="123"/>
        <v>147.24566249978301</v>
      </c>
      <c r="O459" s="6">
        <f t="shared" si="124"/>
        <v>417.25</v>
      </c>
      <c r="P459" s="6">
        <f t="shared" si="125"/>
        <v>294.49132499956602</v>
      </c>
      <c r="Q459" s="6">
        <f t="shared" si="126"/>
        <v>-4.4601568561310215E-2</v>
      </c>
      <c r="R459" s="9">
        <f t="shared" si="127"/>
        <v>1.4167140577082016</v>
      </c>
      <c r="S459" s="9">
        <f t="shared" si="128"/>
        <v>417.20999999999992</v>
      </c>
      <c r="T459">
        <f t="shared" si="129"/>
        <v>417.25</v>
      </c>
      <c r="U459" s="9">
        <f t="shared" si="130"/>
        <v>1.4168498851387723</v>
      </c>
      <c r="V459" s="9">
        <f t="shared" si="131"/>
        <v>1.6365507540865945</v>
      </c>
      <c r="W459" s="9">
        <f t="shared" si="132"/>
        <v>240.97500000000008</v>
      </c>
      <c r="X459">
        <f t="shared" si="133"/>
        <v>274.70499999999998</v>
      </c>
      <c r="Y459" s="9">
        <f t="shared" si="134"/>
        <v>1.8656237157437816</v>
      </c>
      <c r="Z459" s="10">
        <f t="shared" si="135"/>
        <v>0.58483074474586227</v>
      </c>
      <c r="AA459">
        <f t="shared" si="136"/>
        <v>4.0000000000077307E-2</v>
      </c>
    </row>
    <row r="460" spans="1:27">
      <c r="A460" s="1">
        <f t="shared" si="119"/>
        <v>20009001</v>
      </c>
      <c r="B460" s="1">
        <v>1</v>
      </c>
      <c r="C460" s="1">
        <v>9</v>
      </c>
      <c r="D460" s="2">
        <v>20</v>
      </c>
      <c r="E460" s="5">
        <v>1243.9100000000001</v>
      </c>
      <c r="F460" s="5">
        <v>1332.13</v>
      </c>
      <c r="G460" s="5">
        <v>222.8</v>
      </c>
      <c r="H460" s="5">
        <v>1255.8599999999999</v>
      </c>
      <c r="I460" s="5">
        <v>1648.22</v>
      </c>
      <c r="J460" s="5">
        <v>229.55</v>
      </c>
      <c r="K460" s="6">
        <f t="shared" si="120"/>
        <v>1249.885</v>
      </c>
      <c r="L460" s="6">
        <f t="shared" si="121"/>
        <v>-11.949999999999818</v>
      </c>
      <c r="M460" s="6">
        <f t="shared" si="122"/>
        <v>1490.1750000000002</v>
      </c>
      <c r="N460" s="5">
        <f t="shared" si="123"/>
        <v>159.947680899099</v>
      </c>
      <c r="O460" s="6">
        <f t="shared" si="124"/>
        <v>-316.08999999999992</v>
      </c>
      <c r="P460" s="6">
        <f t="shared" si="125"/>
        <v>319.895361798198</v>
      </c>
      <c r="Q460" s="6">
        <f t="shared" si="126"/>
        <v>-2.9837503365542979E-2</v>
      </c>
      <c r="R460" s="9">
        <f t="shared" si="127"/>
        <v>0.95074838938072204</v>
      </c>
      <c r="S460" s="9">
        <f t="shared" si="128"/>
        <v>304.1400000000001</v>
      </c>
      <c r="T460">
        <f t="shared" si="129"/>
        <v>316.08999999999992</v>
      </c>
      <c r="U460" s="9">
        <f t="shared" si="130"/>
        <v>0.98810435457142187</v>
      </c>
      <c r="V460" s="9">
        <f t="shared" si="131"/>
        <v>1.5023037448825791</v>
      </c>
      <c r="W460" s="9">
        <f t="shared" si="132"/>
        <v>240.29000000000019</v>
      </c>
      <c r="X460">
        <f t="shared" si="133"/>
        <v>1490.1750000000002</v>
      </c>
      <c r="Y460" s="9">
        <f t="shared" si="134"/>
        <v>9.3166402390045189</v>
      </c>
      <c r="Z460" s="10">
        <f t="shared" si="135"/>
        <v>0.58592490986473678</v>
      </c>
      <c r="AA460">
        <f t="shared" si="136"/>
        <v>11.949999999999818</v>
      </c>
    </row>
    <row r="461" spans="1:27">
      <c r="A461" s="1">
        <f t="shared" si="119"/>
        <v>24005002</v>
      </c>
      <c r="B461" s="1">
        <v>2</v>
      </c>
      <c r="C461" s="1">
        <v>5</v>
      </c>
      <c r="D461" s="2">
        <v>24</v>
      </c>
      <c r="E461" s="5">
        <v>300.37</v>
      </c>
      <c r="F461" s="5">
        <v>-45.93</v>
      </c>
      <c r="G461" s="5">
        <v>194.35</v>
      </c>
      <c r="H461" s="5">
        <v>288.18</v>
      </c>
      <c r="I461" s="5">
        <v>-102.05</v>
      </c>
      <c r="J461" s="5">
        <v>190.7</v>
      </c>
      <c r="K461" s="6">
        <f t="shared" si="120"/>
        <v>294.27499999999998</v>
      </c>
      <c r="L461" s="6">
        <f t="shared" si="121"/>
        <v>12.189999999999998</v>
      </c>
      <c r="M461" s="6">
        <f t="shared" si="122"/>
        <v>-73.989999999999995</v>
      </c>
      <c r="N461" s="5">
        <f t="shared" si="123"/>
        <v>136.14184927861089</v>
      </c>
      <c r="O461" s="6">
        <f t="shared" si="124"/>
        <v>56.12</v>
      </c>
      <c r="P461" s="6">
        <f t="shared" si="125"/>
        <v>272.28369855722178</v>
      </c>
      <c r="Q461" s="6">
        <f t="shared" si="126"/>
        <v>1.8956873402165206E-2</v>
      </c>
      <c r="R461" s="9">
        <f t="shared" si="127"/>
        <v>0.16133907476935455</v>
      </c>
      <c r="S461" s="9">
        <f t="shared" si="128"/>
        <v>43.93</v>
      </c>
      <c r="T461">
        <f t="shared" si="129"/>
        <v>56.12</v>
      </c>
      <c r="U461" s="9">
        <f t="shared" si="130"/>
        <v>0.20610855624985605</v>
      </c>
      <c r="V461" s="9">
        <f t="shared" si="131"/>
        <v>2.705009531979802</v>
      </c>
      <c r="W461" s="9">
        <f t="shared" si="132"/>
        <v>368.26499999999999</v>
      </c>
      <c r="X461">
        <f t="shared" si="133"/>
        <v>73.989999999999995</v>
      </c>
      <c r="Y461" s="9">
        <f t="shared" si="134"/>
        <v>0.54347726574935318</v>
      </c>
      <c r="Z461" s="10">
        <f t="shared" si="135"/>
        <v>0.58656627928990257</v>
      </c>
      <c r="AA461">
        <f t="shared" si="136"/>
        <v>12.189999999999998</v>
      </c>
    </row>
    <row r="462" spans="1:27">
      <c r="A462" s="1">
        <f t="shared" si="119"/>
        <v>14012001</v>
      </c>
      <c r="B462" s="1">
        <v>1</v>
      </c>
      <c r="C462" s="1">
        <v>12</v>
      </c>
      <c r="D462" s="2">
        <v>14</v>
      </c>
      <c r="E462" s="5">
        <v>611.28</v>
      </c>
      <c r="F462" s="5">
        <v>519.19000000000005</v>
      </c>
      <c r="G462" s="5">
        <v>213.5</v>
      </c>
      <c r="H462" s="5">
        <v>617.74</v>
      </c>
      <c r="I462" s="5">
        <v>729.81</v>
      </c>
      <c r="J462" s="5">
        <v>203.76</v>
      </c>
      <c r="K462" s="6">
        <f t="shared" si="120"/>
        <v>614.51</v>
      </c>
      <c r="L462" s="6">
        <f t="shared" si="121"/>
        <v>-6.4600000000000364</v>
      </c>
      <c r="M462" s="6">
        <f t="shared" si="122"/>
        <v>624.5</v>
      </c>
      <c r="N462" s="5">
        <f t="shared" si="123"/>
        <v>147.56387396649626</v>
      </c>
      <c r="O462" s="6">
        <f t="shared" si="124"/>
        <v>-210.61999999999989</v>
      </c>
      <c r="P462" s="6">
        <f t="shared" si="125"/>
        <v>295.12774793299252</v>
      </c>
      <c r="Q462" s="6">
        <f t="shared" si="126"/>
        <v>4.6660095459781926E-2</v>
      </c>
      <c r="R462" s="9">
        <f t="shared" si="127"/>
        <v>0.69176823063873172</v>
      </c>
      <c r="S462" s="9">
        <f t="shared" si="128"/>
        <v>204.15999999999985</v>
      </c>
      <c r="T462">
        <f t="shared" si="129"/>
        <v>210.61999999999989</v>
      </c>
      <c r="U462" s="9">
        <f t="shared" si="130"/>
        <v>0.71365705690208514</v>
      </c>
      <c r="V462" s="9">
        <f t="shared" si="131"/>
        <v>6.7699496709256873E-2</v>
      </c>
      <c r="W462" s="9">
        <f t="shared" si="132"/>
        <v>9.9900000000000091</v>
      </c>
      <c r="X462">
        <f t="shared" si="133"/>
        <v>624.5</v>
      </c>
      <c r="Y462" s="9">
        <f t="shared" si="134"/>
        <v>4.2320656351282162</v>
      </c>
      <c r="Z462" s="10">
        <f t="shared" si="135"/>
        <v>0.58792856708957419</v>
      </c>
      <c r="AA462">
        <f t="shared" si="136"/>
        <v>6.4600000000000364</v>
      </c>
    </row>
    <row r="463" spans="1:27">
      <c r="A463" s="1">
        <f t="shared" si="119"/>
        <v>5014001</v>
      </c>
      <c r="B463" s="1">
        <v>1</v>
      </c>
      <c r="C463" s="1">
        <v>14</v>
      </c>
      <c r="D463" s="2">
        <v>5</v>
      </c>
      <c r="E463" s="5">
        <v>62.12</v>
      </c>
      <c r="F463" s="5">
        <v>114.99</v>
      </c>
      <c r="G463" s="5">
        <v>186.94</v>
      </c>
      <c r="H463" s="5">
        <v>64.209999999999994</v>
      </c>
      <c r="I463" s="5">
        <v>-341.11</v>
      </c>
      <c r="J463" s="5">
        <v>198.56</v>
      </c>
      <c r="K463" s="6">
        <f t="shared" si="120"/>
        <v>63.164999999999992</v>
      </c>
      <c r="L463" s="6">
        <f t="shared" si="121"/>
        <v>-2.0899999999999963</v>
      </c>
      <c r="M463" s="6">
        <f t="shared" si="122"/>
        <v>-113.06</v>
      </c>
      <c r="N463" s="5">
        <f t="shared" si="123"/>
        <v>136.35673544053481</v>
      </c>
      <c r="O463" s="6">
        <f t="shared" si="124"/>
        <v>456.1</v>
      </c>
      <c r="P463" s="6">
        <f t="shared" si="125"/>
        <v>272.71347088106961</v>
      </c>
      <c r="Q463" s="6">
        <f t="shared" si="126"/>
        <v>-6.0230619333208238E-2</v>
      </c>
      <c r="R463" s="9">
        <f t="shared" si="127"/>
        <v>1.6801150251936647</v>
      </c>
      <c r="S463" s="9">
        <f t="shared" si="128"/>
        <v>458.19</v>
      </c>
      <c r="T463">
        <f t="shared" si="129"/>
        <v>456.1</v>
      </c>
      <c r="U463" s="9">
        <f t="shared" si="130"/>
        <v>1.6724513040241613</v>
      </c>
      <c r="V463" s="9">
        <f t="shared" si="131"/>
        <v>1.2923820699480719</v>
      </c>
      <c r="W463" s="9">
        <f t="shared" si="132"/>
        <v>176.22499999999999</v>
      </c>
      <c r="X463">
        <f t="shared" si="133"/>
        <v>113.06</v>
      </c>
      <c r="Y463" s="9">
        <f t="shared" si="134"/>
        <v>0.82914862720005122</v>
      </c>
      <c r="Z463" s="10">
        <f t="shared" si="135"/>
        <v>0.58844116103481414</v>
      </c>
      <c r="AA463">
        <f t="shared" si="136"/>
        <v>2.0899999999999963</v>
      </c>
    </row>
    <row r="464" spans="1:27">
      <c r="A464" s="1">
        <f t="shared" si="119"/>
        <v>25004001</v>
      </c>
      <c r="B464" s="1">
        <v>1</v>
      </c>
      <c r="C464" s="1">
        <v>4</v>
      </c>
      <c r="D464" s="2">
        <v>25</v>
      </c>
      <c r="E464" s="5">
        <v>450.75</v>
      </c>
      <c r="F464" s="5">
        <v>1128.92</v>
      </c>
      <c r="G464" s="5">
        <v>208.3</v>
      </c>
      <c r="H464" s="5">
        <v>444.32</v>
      </c>
      <c r="I464" s="5">
        <v>555.61</v>
      </c>
      <c r="J464" s="5">
        <v>211.4</v>
      </c>
      <c r="K464" s="6">
        <f t="shared" si="120"/>
        <v>447.53499999999997</v>
      </c>
      <c r="L464" s="6">
        <f t="shared" si="121"/>
        <v>6.4300000000000068</v>
      </c>
      <c r="M464" s="6">
        <f t="shared" si="122"/>
        <v>842.2650000000001</v>
      </c>
      <c r="N464" s="5">
        <f t="shared" si="123"/>
        <v>148.39040568716024</v>
      </c>
      <c r="O464" s="6">
        <f t="shared" si="124"/>
        <v>573.31000000000006</v>
      </c>
      <c r="P464" s="6">
        <f t="shared" si="125"/>
        <v>296.78081137432048</v>
      </c>
      <c r="Q464" s="6">
        <f t="shared" si="126"/>
        <v>-1.4771650628953402E-2</v>
      </c>
      <c r="R464" s="9">
        <f t="shared" si="127"/>
        <v>1.9100965368175771</v>
      </c>
      <c r="S464" s="9">
        <f t="shared" si="128"/>
        <v>566.88000000000011</v>
      </c>
      <c r="T464">
        <f t="shared" si="129"/>
        <v>573.31000000000006</v>
      </c>
      <c r="U464" s="9">
        <f t="shared" si="130"/>
        <v>1.9317623580350074</v>
      </c>
      <c r="V464" s="9">
        <f t="shared" si="131"/>
        <v>2.660077638928882</v>
      </c>
      <c r="W464" s="9">
        <f t="shared" si="132"/>
        <v>394.73000000000013</v>
      </c>
      <c r="X464">
        <f t="shared" si="133"/>
        <v>842.2650000000001</v>
      </c>
      <c r="Y464" s="9">
        <f t="shared" si="134"/>
        <v>5.676007125256338</v>
      </c>
      <c r="Z464" s="10">
        <f t="shared" si="135"/>
        <v>0.59017200882454601</v>
      </c>
      <c r="AA464">
        <f t="shared" si="136"/>
        <v>6.4300000000000068</v>
      </c>
    </row>
    <row r="465" spans="1:27">
      <c r="A465" s="1">
        <f t="shared" si="119"/>
        <v>26001001</v>
      </c>
      <c r="B465" s="1">
        <v>1</v>
      </c>
      <c r="C465" s="1">
        <v>1</v>
      </c>
      <c r="D465" s="2">
        <v>26</v>
      </c>
      <c r="E465" s="5">
        <v>900.28</v>
      </c>
      <c r="F465" s="5">
        <v>842.82</v>
      </c>
      <c r="G465" s="5">
        <v>210.29</v>
      </c>
      <c r="H465" s="5">
        <v>926.5</v>
      </c>
      <c r="I465" s="5">
        <v>822.45</v>
      </c>
      <c r="J465" s="5">
        <v>213.39</v>
      </c>
      <c r="K465" s="6">
        <f t="shared" si="120"/>
        <v>913.39</v>
      </c>
      <c r="L465" s="6">
        <f t="shared" si="121"/>
        <v>-26.220000000000027</v>
      </c>
      <c r="M465" s="6">
        <f t="shared" si="122"/>
        <v>832.63499999999999</v>
      </c>
      <c r="N465" s="5">
        <f t="shared" si="123"/>
        <v>149.79751015954838</v>
      </c>
      <c r="O465" s="6">
        <f t="shared" si="124"/>
        <v>20.370000000000005</v>
      </c>
      <c r="P465" s="6">
        <f t="shared" si="125"/>
        <v>299.59502031909676</v>
      </c>
      <c r="Q465" s="6">
        <f t="shared" si="126"/>
        <v>-1.4632902410760066E-2</v>
      </c>
      <c r="R465" s="9">
        <f t="shared" si="127"/>
        <v>0.15550992786988688</v>
      </c>
      <c r="S465" s="9">
        <f t="shared" si="128"/>
        <v>46.590000000000032</v>
      </c>
      <c r="T465">
        <f t="shared" si="129"/>
        <v>20.370000000000005</v>
      </c>
      <c r="U465" s="9">
        <f t="shared" si="130"/>
        <v>6.7991784303704533E-2</v>
      </c>
      <c r="V465" s="9">
        <f t="shared" si="131"/>
        <v>0.53909440760389382</v>
      </c>
      <c r="W465" s="9">
        <f t="shared" si="132"/>
        <v>80.754999999999995</v>
      </c>
      <c r="X465">
        <f t="shared" si="133"/>
        <v>832.63499999999999</v>
      </c>
      <c r="Y465" s="9">
        <f t="shared" si="134"/>
        <v>5.5584034682096233</v>
      </c>
      <c r="Z465" s="10">
        <f t="shared" si="135"/>
        <v>0.59074867752708504</v>
      </c>
      <c r="AA465">
        <f t="shared" si="136"/>
        <v>26.220000000000027</v>
      </c>
    </row>
    <row r="466" spans="1:27">
      <c r="A466" s="1">
        <f t="shared" si="119"/>
        <v>11013001</v>
      </c>
      <c r="B466" s="1">
        <v>1</v>
      </c>
      <c r="C466" s="1">
        <v>13</v>
      </c>
      <c r="D466" s="2">
        <v>11</v>
      </c>
      <c r="E466" s="5">
        <v>464.84</v>
      </c>
      <c r="F466" s="5">
        <v>221.47</v>
      </c>
      <c r="G466" s="5">
        <v>219.92</v>
      </c>
      <c r="H466" s="5">
        <v>453.98</v>
      </c>
      <c r="I466" s="5">
        <v>208.63</v>
      </c>
      <c r="J466" s="5">
        <v>207.08</v>
      </c>
      <c r="K466" s="6">
        <f t="shared" si="120"/>
        <v>459.40999999999997</v>
      </c>
      <c r="L466" s="6">
        <f t="shared" si="121"/>
        <v>10.859999999999957</v>
      </c>
      <c r="M466" s="6">
        <f t="shared" si="122"/>
        <v>215.05</v>
      </c>
      <c r="N466" s="5">
        <f t="shared" si="123"/>
        <v>151.03553621581909</v>
      </c>
      <c r="O466" s="6">
        <f t="shared" si="124"/>
        <v>12.840000000000003</v>
      </c>
      <c r="P466" s="6">
        <f t="shared" si="125"/>
        <v>302.07107243163819</v>
      </c>
      <c r="Q466" s="6">
        <f t="shared" si="126"/>
        <v>6.0086184069520696E-2</v>
      </c>
      <c r="R466" s="9">
        <f t="shared" si="127"/>
        <v>6.5547488015362384E-3</v>
      </c>
      <c r="S466" s="9">
        <f t="shared" si="128"/>
        <v>1.9800000000000466</v>
      </c>
      <c r="T466">
        <f t="shared" si="129"/>
        <v>12.840000000000003</v>
      </c>
      <c r="U466" s="9">
        <f t="shared" si="130"/>
        <v>4.2506552834203709E-2</v>
      </c>
      <c r="V466" s="9">
        <f t="shared" si="131"/>
        <v>1.6178973910538961</v>
      </c>
      <c r="W466" s="9">
        <f t="shared" si="132"/>
        <v>244.35999999999996</v>
      </c>
      <c r="X466">
        <f t="shared" si="133"/>
        <v>215.05</v>
      </c>
      <c r="Y466" s="9">
        <f t="shared" si="134"/>
        <v>1.4238371007781161</v>
      </c>
      <c r="Z466" s="10">
        <f t="shared" si="135"/>
        <v>0.59129941653953966</v>
      </c>
      <c r="AA466">
        <f t="shared" si="136"/>
        <v>10.859999999999957</v>
      </c>
    </row>
    <row r="467" spans="1:27">
      <c r="A467" s="1">
        <f t="shared" si="119"/>
        <v>6014001</v>
      </c>
      <c r="B467" s="1">
        <v>1</v>
      </c>
      <c r="C467" s="1">
        <v>14</v>
      </c>
      <c r="D467" s="2">
        <v>6</v>
      </c>
      <c r="E467" s="5">
        <v>502.81</v>
      </c>
      <c r="F467" s="5">
        <v>412.5</v>
      </c>
      <c r="G467" s="5">
        <v>212.39</v>
      </c>
      <c r="H467" s="5">
        <v>512.34</v>
      </c>
      <c r="I467" s="5">
        <v>510.23</v>
      </c>
      <c r="J467" s="5">
        <v>210.18</v>
      </c>
      <c r="K467" s="6">
        <f t="shared" si="120"/>
        <v>507.57500000000005</v>
      </c>
      <c r="L467" s="6">
        <f t="shared" si="121"/>
        <v>-9.5300000000000296</v>
      </c>
      <c r="M467" s="6">
        <f t="shared" si="122"/>
        <v>461.36500000000001</v>
      </c>
      <c r="N467" s="5">
        <f t="shared" si="123"/>
        <v>149.4030994491078</v>
      </c>
      <c r="O467" s="6">
        <f t="shared" si="124"/>
        <v>-97.730000000000018</v>
      </c>
      <c r="P467" s="6">
        <f t="shared" si="125"/>
        <v>298.8061988982156</v>
      </c>
      <c r="Q467" s="6">
        <f t="shared" si="126"/>
        <v>1.0459519388468822E-2</v>
      </c>
      <c r="R467" s="9">
        <f t="shared" si="127"/>
        <v>0.29517459920583561</v>
      </c>
      <c r="S467" s="9">
        <f t="shared" si="128"/>
        <v>88.199999999999989</v>
      </c>
      <c r="T467">
        <f t="shared" si="129"/>
        <v>97.730000000000018</v>
      </c>
      <c r="U467" s="9">
        <f t="shared" si="130"/>
        <v>0.32706818118351844</v>
      </c>
      <c r="V467" s="9">
        <f t="shared" si="131"/>
        <v>0.30929746551704479</v>
      </c>
      <c r="W467" s="9">
        <f t="shared" si="132"/>
        <v>46.210000000000036</v>
      </c>
      <c r="X467">
        <f t="shared" si="133"/>
        <v>461.36500000000001</v>
      </c>
      <c r="Y467" s="9">
        <f t="shared" si="134"/>
        <v>3.0880550785170153</v>
      </c>
      <c r="Z467" s="10">
        <f t="shared" si="135"/>
        <v>0.59319811193226168</v>
      </c>
      <c r="AA467">
        <f t="shared" si="136"/>
        <v>9.5300000000000296</v>
      </c>
    </row>
    <row r="468" spans="1:27">
      <c r="A468" s="3"/>
      <c r="E468" s="2"/>
      <c r="Y468" t="s">
        <v>29</v>
      </c>
    </row>
    <row r="469" spans="1:27">
      <c r="A469" s="3"/>
      <c r="E469" s="2"/>
    </row>
    <row r="470" spans="1:27">
      <c r="A470" s="3" t="s">
        <v>54</v>
      </c>
      <c r="B470" s="3"/>
    </row>
    <row r="471" spans="1:27">
      <c r="A471" s="1" t="s">
        <v>12</v>
      </c>
      <c r="B471" s="4" t="s">
        <v>0</v>
      </c>
      <c r="C471" s="4" t="s">
        <v>1</v>
      </c>
      <c r="D471" s="4" t="s">
        <v>2</v>
      </c>
      <c r="E471" s="6" t="s">
        <v>3</v>
      </c>
      <c r="F471" s="6" t="s">
        <v>4</v>
      </c>
      <c r="G471" s="6" t="s">
        <v>5</v>
      </c>
    </row>
    <row r="473" spans="1:27">
      <c r="B473" s="1">
        <v>2</v>
      </c>
      <c r="C473" s="1">
        <v>0</v>
      </c>
      <c r="D473" s="2">
        <v>0</v>
      </c>
      <c r="E473" s="5">
        <v>5524.21</v>
      </c>
      <c r="F473" s="5">
        <v>5042.21</v>
      </c>
      <c r="G473" s="5">
        <v>213.33</v>
      </c>
    </row>
    <row r="474" spans="1:27">
      <c r="B474" s="1">
        <v>4</v>
      </c>
      <c r="C474" s="1">
        <v>0</v>
      </c>
      <c r="D474" s="2">
        <v>0</v>
      </c>
      <c r="E474" s="5">
        <v>3960.33</v>
      </c>
      <c r="F474" s="5">
        <v>3827.15</v>
      </c>
      <c r="G474" s="5">
        <v>148.09</v>
      </c>
    </row>
    <row r="475" spans="1:27">
      <c r="B475" s="1">
        <v>6</v>
      </c>
      <c r="C475" s="1">
        <v>0</v>
      </c>
      <c r="D475" s="2">
        <v>0</v>
      </c>
      <c r="E475" s="5">
        <v>864.85</v>
      </c>
      <c r="F475" s="5">
        <v>1146.07</v>
      </c>
      <c r="G475" s="5">
        <v>131.04</v>
      </c>
    </row>
    <row r="476" spans="1:27">
      <c r="B476" s="1">
        <v>8</v>
      </c>
      <c r="C476" s="1">
        <v>0</v>
      </c>
      <c r="D476" s="2">
        <v>0</v>
      </c>
      <c r="E476" s="5">
        <v>112.23</v>
      </c>
      <c r="F476" s="5">
        <v>149.41999999999999</v>
      </c>
      <c r="G476" s="5">
        <v>122.96</v>
      </c>
    </row>
    <row r="477" spans="1:27">
      <c r="A477" s="1" t="s">
        <v>29</v>
      </c>
      <c r="B477" s="1">
        <v>10</v>
      </c>
      <c r="C477" s="1">
        <v>0</v>
      </c>
      <c r="D477" s="2">
        <v>0</v>
      </c>
      <c r="E477" s="5">
        <v>4956.49</v>
      </c>
      <c r="F477" s="5">
        <v>4611.97</v>
      </c>
      <c r="G477" s="5">
        <v>237.18</v>
      </c>
    </row>
    <row r="478" spans="1:27">
      <c r="B478" s="1">
        <v>12</v>
      </c>
      <c r="C478" s="1">
        <v>0</v>
      </c>
      <c r="D478" s="2">
        <v>0</v>
      </c>
      <c r="E478" s="5">
        <v>849.11</v>
      </c>
      <c r="F478" s="5">
        <v>544.87</v>
      </c>
      <c r="G478" s="5">
        <v>184.06</v>
      </c>
    </row>
    <row r="479" spans="1:27">
      <c r="B479" s="1">
        <v>2</v>
      </c>
      <c r="C479" s="1">
        <v>1</v>
      </c>
      <c r="D479" s="2">
        <v>0</v>
      </c>
      <c r="E479" s="5">
        <v>1652.54</v>
      </c>
      <c r="F479" s="5">
        <v>1714.98</v>
      </c>
      <c r="G479" s="5">
        <v>71.760000000000005</v>
      </c>
    </row>
    <row r="480" spans="1:27">
      <c r="B480" s="1">
        <v>3</v>
      </c>
      <c r="C480" s="1">
        <v>1</v>
      </c>
      <c r="D480" s="2">
        <v>0</v>
      </c>
      <c r="E480" s="5">
        <v>63988.36</v>
      </c>
      <c r="F480" s="5">
        <v>59865.73</v>
      </c>
      <c r="G480" s="5">
        <v>386.49</v>
      </c>
    </row>
    <row r="481" spans="2:7">
      <c r="B481" s="1">
        <v>4</v>
      </c>
      <c r="C481" s="1">
        <v>1</v>
      </c>
      <c r="D481" s="2">
        <v>0</v>
      </c>
      <c r="E481" s="5">
        <v>10634.06</v>
      </c>
      <c r="F481" s="5">
        <v>9238.2199999999993</v>
      </c>
      <c r="G481" s="5">
        <v>192.58</v>
      </c>
    </row>
    <row r="482" spans="2:7">
      <c r="B482" s="1">
        <v>5</v>
      </c>
      <c r="C482" s="1">
        <v>1</v>
      </c>
      <c r="D482" s="2">
        <v>0</v>
      </c>
      <c r="E482" s="5">
        <v>4726.3500000000004</v>
      </c>
      <c r="F482" s="5">
        <v>4806.1000000000004</v>
      </c>
      <c r="G482" s="5">
        <v>164.91</v>
      </c>
    </row>
    <row r="483" spans="2:7">
      <c r="B483" s="1">
        <v>6</v>
      </c>
      <c r="C483" s="1">
        <v>1</v>
      </c>
      <c r="D483" s="2">
        <v>0</v>
      </c>
      <c r="E483" s="5">
        <v>8475.4699999999993</v>
      </c>
      <c r="F483" s="5">
        <v>7425.86</v>
      </c>
      <c r="G483" s="5">
        <v>206.42</v>
      </c>
    </row>
    <row r="484" spans="2:7">
      <c r="B484" s="1">
        <v>7</v>
      </c>
      <c r="C484" s="1">
        <v>1</v>
      </c>
      <c r="D484" s="2">
        <v>0</v>
      </c>
      <c r="E484" s="5">
        <v>412.51</v>
      </c>
      <c r="F484" s="5">
        <v>572.42999999999995</v>
      </c>
      <c r="G484" s="5">
        <v>120.53</v>
      </c>
    </row>
    <row r="485" spans="2:7">
      <c r="B485" s="1">
        <v>8</v>
      </c>
      <c r="C485" s="1">
        <v>1</v>
      </c>
      <c r="D485" s="2">
        <v>0</v>
      </c>
      <c r="E485" s="5">
        <v>777.88</v>
      </c>
      <c r="F485" s="5">
        <v>659.75</v>
      </c>
      <c r="G485" s="5">
        <v>130.49</v>
      </c>
    </row>
    <row r="486" spans="2:7">
      <c r="B486" s="1">
        <v>9</v>
      </c>
      <c r="C486" s="1">
        <v>1</v>
      </c>
      <c r="D486" s="2">
        <v>0</v>
      </c>
      <c r="E486" s="5">
        <v>4478.6499999999996</v>
      </c>
      <c r="F486" s="5">
        <v>4072.08</v>
      </c>
      <c r="G486" s="5">
        <v>216.49</v>
      </c>
    </row>
    <row r="487" spans="2:7">
      <c r="B487" s="1">
        <v>10</v>
      </c>
      <c r="C487" s="1">
        <v>1</v>
      </c>
      <c r="D487" s="2">
        <v>0</v>
      </c>
      <c r="E487" s="5">
        <v>2239.2199999999998</v>
      </c>
      <c r="F487" s="5">
        <v>2187.23</v>
      </c>
      <c r="G487" s="5">
        <v>191.14</v>
      </c>
    </row>
    <row r="488" spans="2:7">
      <c r="B488" s="1">
        <v>11</v>
      </c>
      <c r="C488" s="1">
        <v>1</v>
      </c>
      <c r="D488" s="2">
        <v>0</v>
      </c>
      <c r="E488" s="5">
        <v>238.06</v>
      </c>
      <c r="F488" s="5">
        <v>178.19</v>
      </c>
      <c r="G488" s="5">
        <v>159.82</v>
      </c>
    </row>
    <row r="489" spans="2:7">
      <c r="B489" s="1">
        <v>12</v>
      </c>
      <c r="C489" s="1">
        <v>1</v>
      </c>
      <c r="D489" s="2">
        <v>0</v>
      </c>
      <c r="E489" s="5">
        <v>227.67</v>
      </c>
      <c r="F489" s="5">
        <v>510.89</v>
      </c>
      <c r="G489" s="5">
        <v>166.68</v>
      </c>
    </row>
    <row r="490" spans="2:7">
      <c r="B490" s="1">
        <v>13</v>
      </c>
      <c r="C490" s="1">
        <v>1</v>
      </c>
      <c r="D490" s="2">
        <v>0</v>
      </c>
      <c r="E490" s="5">
        <v>1.59</v>
      </c>
      <c r="F490" s="5">
        <v>367.9</v>
      </c>
      <c r="G490" s="5">
        <v>175.76</v>
      </c>
    </row>
    <row r="491" spans="2:7">
      <c r="B491" s="1">
        <v>0</v>
      </c>
      <c r="C491" s="1">
        <v>2</v>
      </c>
      <c r="D491" s="2">
        <v>0</v>
      </c>
      <c r="E491" s="5">
        <v>136.74</v>
      </c>
      <c r="F491" s="5">
        <v>61.25</v>
      </c>
      <c r="G491" s="5">
        <v>57.56</v>
      </c>
    </row>
    <row r="492" spans="2:7">
      <c r="B492" s="1">
        <v>1</v>
      </c>
      <c r="C492" s="1">
        <v>2</v>
      </c>
      <c r="D492" s="2">
        <v>0</v>
      </c>
      <c r="E492" s="5">
        <v>2551.38</v>
      </c>
      <c r="F492" s="5">
        <v>2520.9499999999998</v>
      </c>
      <c r="G492" s="5">
        <v>73.53</v>
      </c>
    </row>
    <row r="493" spans="2:7">
      <c r="B493" s="1">
        <v>2</v>
      </c>
      <c r="C493" s="1">
        <v>2</v>
      </c>
      <c r="D493" s="2">
        <v>0</v>
      </c>
      <c r="E493" s="5">
        <v>3843.45</v>
      </c>
      <c r="F493" s="5">
        <v>4004.71</v>
      </c>
      <c r="G493" s="5">
        <v>208.35</v>
      </c>
    </row>
    <row r="494" spans="2:7">
      <c r="B494" s="1">
        <v>3</v>
      </c>
      <c r="C494" s="1">
        <v>2</v>
      </c>
      <c r="D494" s="2">
        <v>0</v>
      </c>
      <c r="E494" s="5">
        <v>102.38</v>
      </c>
      <c r="F494" s="5">
        <v>245.93</v>
      </c>
      <c r="G494" s="5">
        <v>107.69</v>
      </c>
    </row>
    <row r="495" spans="2:7">
      <c r="B495" s="1">
        <v>4</v>
      </c>
      <c r="C495" s="1">
        <v>2</v>
      </c>
      <c r="D495" s="2">
        <v>0</v>
      </c>
      <c r="E495" s="5">
        <v>5.2</v>
      </c>
      <c r="F495" s="5">
        <v>-177.75</v>
      </c>
      <c r="G495" s="5">
        <v>116.32</v>
      </c>
    </row>
    <row r="496" spans="2:7">
      <c r="B496" s="1">
        <v>5</v>
      </c>
      <c r="C496" s="1">
        <v>2</v>
      </c>
      <c r="D496" s="2">
        <v>0</v>
      </c>
      <c r="E496" s="5">
        <v>3372.71</v>
      </c>
      <c r="F496" s="5">
        <v>2660.6</v>
      </c>
      <c r="G496" s="5">
        <v>150.30000000000001</v>
      </c>
    </row>
    <row r="497" spans="2:7">
      <c r="B497" s="1">
        <v>6</v>
      </c>
      <c r="C497" s="1">
        <v>2</v>
      </c>
      <c r="D497" s="2">
        <v>0</v>
      </c>
      <c r="E497" s="5">
        <v>10.58</v>
      </c>
      <c r="F497" s="5">
        <v>-218.26</v>
      </c>
      <c r="G497" s="5">
        <v>109.13</v>
      </c>
    </row>
    <row r="498" spans="2:7">
      <c r="B498" s="1">
        <v>7</v>
      </c>
      <c r="C498" s="1">
        <v>2</v>
      </c>
      <c r="D498" s="2">
        <v>0</v>
      </c>
      <c r="E498" s="5">
        <v>72.47</v>
      </c>
      <c r="F498" s="5">
        <v>24.24</v>
      </c>
      <c r="G498" s="5">
        <v>111.67</v>
      </c>
    </row>
    <row r="499" spans="2:7">
      <c r="B499" s="1">
        <v>8</v>
      </c>
      <c r="C499" s="1">
        <v>2</v>
      </c>
      <c r="D499" s="2">
        <v>0</v>
      </c>
      <c r="E499" s="5">
        <v>260.52999999999997</v>
      </c>
      <c r="F499" s="5">
        <v>161.37</v>
      </c>
      <c r="G499" s="5">
        <v>131.04</v>
      </c>
    </row>
    <row r="500" spans="2:7">
      <c r="B500" s="1">
        <v>9</v>
      </c>
      <c r="C500" s="1">
        <v>2</v>
      </c>
      <c r="D500" s="2">
        <v>0</v>
      </c>
      <c r="E500" s="5">
        <v>2194.7199999999998</v>
      </c>
      <c r="F500" s="5">
        <v>2255.0700000000002</v>
      </c>
      <c r="G500" s="5">
        <v>180.41</v>
      </c>
    </row>
    <row r="501" spans="2:7">
      <c r="B501" s="1">
        <v>10</v>
      </c>
      <c r="C501" s="1">
        <v>2</v>
      </c>
      <c r="D501" s="2">
        <v>0</v>
      </c>
      <c r="E501" s="5">
        <v>1515.48</v>
      </c>
      <c r="F501" s="5">
        <v>1094.72</v>
      </c>
      <c r="G501" s="5">
        <v>173.43</v>
      </c>
    </row>
    <row r="502" spans="2:7">
      <c r="B502" s="1">
        <v>11</v>
      </c>
      <c r="C502" s="1">
        <v>2</v>
      </c>
      <c r="D502" s="2">
        <v>0</v>
      </c>
      <c r="E502" s="5">
        <v>265.25</v>
      </c>
      <c r="F502" s="5">
        <v>279.8</v>
      </c>
      <c r="G502" s="5">
        <v>166.79</v>
      </c>
    </row>
    <row r="503" spans="2:7">
      <c r="B503" s="1">
        <v>12</v>
      </c>
      <c r="C503" s="1">
        <v>2</v>
      </c>
      <c r="D503" s="2">
        <v>0</v>
      </c>
      <c r="E503" s="5">
        <v>585.91</v>
      </c>
      <c r="F503" s="5">
        <v>491.08</v>
      </c>
      <c r="G503" s="5">
        <v>194.9</v>
      </c>
    </row>
    <row r="504" spans="2:7">
      <c r="B504" s="1">
        <v>13</v>
      </c>
      <c r="C504" s="1">
        <v>2</v>
      </c>
      <c r="D504" s="2">
        <v>0</v>
      </c>
      <c r="E504" s="5">
        <v>633.14</v>
      </c>
      <c r="F504" s="5">
        <v>383.72</v>
      </c>
      <c r="G504" s="5">
        <v>179.41</v>
      </c>
    </row>
    <row r="505" spans="2:7">
      <c r="B505" s="1">
        <v>1</v>
      </c>
      <c r="C505" s="1">
        <v>3</v>
      </c>
      <c r="D505" s="2">
        <v>0</v>
      </c>
      <c r="E505" s="5">
        <v>1999.07</v>
      </c>
      <c r="F505" s="5">
        <v>2414.3200000000002</v>
      </c>
      <c r="G505" s="5">
        <v>87.29</v>
      </c>
    </row>
    <row r="506" spans="2:7">
      <c r="B506" s="1">
        <v>2</v>
      </c>
      <c r="C506" s="1">
        <v>3</v>
      </c>
      <c r="D506" s="2">
        <v>0</v>
      </c>
      <c r="E506" s="5">
        <v>1249.27</v>
      </c>
      <c r="F506" s="5">
        <v>858.21</v>
      </c>
      <c r="G506" s="5">
        <v>82.92</v>
      </c>
    </row>
    <row r="507" spans="2:7">
      <c r="B507" s="1">
        <v>3</v>
      </c>
      <c r="C507" s="1">
        <v>3</v>
      </c>
      <c r="D507" s="2">
        <v>0</v>
      </c>
      <c r="E507" s="5">
        <v>2098.19</v>
      </c>
      <c r="F507" s="5">
        <v>1914.96</v>
      </c>
      <c r="G507" s="5">
        <v>131.04</v>
      </c>
    </row>
    <row r="508" spans="2:7">
      <c r="B508" s="1">
        <v>4</v>
      </c>
      <c r="C508" s="1">
        <v>3</v>
      </c>
      <c r="D508" s="2">
        <v>0</v>
      </c>
      <c r="E508" s="5">
        <v>394.11</v>
      </c>
      <c r="F508" s="5">
        <v>255.34</v>
      </c>
      <c r="G508" s="5">
        <v>115.11</v>
      </c>
    </row>
    <row r="509" spans="2:7">
      <c r="B509" s="1">
        <v>5</v>
      </c>
      <c r="C509" s="1">
        <v>3</v>
      </c>
      <c r="D509" s="2">
        <v>0</v>
      </c>
      <c r="E509" s="5">
        <v>8243.1200000000008</v>
      </c>
      <c r="F509" s="5">
        <v>7734.87</v>
      </c>
      <c r="G509" s="5">
        <v>203.76</v>
      </c>
    </row>
    <row r="510" spans="2:7">
      <c r="B510" s="1">
        <v>6</v>
      </c>
      <c r="C510" s="1">
        <v>3</v>
      </c>
      <c r="D510" s="2">
        <v>0</v>
      </c>
      <c r="E510" s="5">
        <v>554.98</v>
      </c>
      <c r="F510" s="5">
        <v>269.61</v>
      </c>
      <c r="G510" s="5">
        <v>122.63</v>
      </c>
    </row>
    <row r="511" spans="2:7">
      <c r="B511" s="1">
        <v>7</v>
      </c>
      <c r="C511" s="1">
        <v>3</v>
      </c>
      <c r="D511" s="2">
        <v>0</v>
      </c>
      <c r="E511" s="5">
        <v>233.02</v>
      </c>
      <c r="F511" s="5">
        <v>177.2</v>
      </c>
      <c r="G511" s="5">
        <v>134.25</v>
      </c>
    </row>
    <row r="512" spans="2:7">
      <c r="B512" s="1">
        <v>8</v>
      </c>
      <c r="C512" s="1">
        <v>3</v>
      </c>
      <c r="D512" s="2">
        <v>0</v>
      </c>
      <c r="E512" s="5">
        <v>309.57</v>
      </c>
      <c r="F512" s="5">
        <v>364.13</v>
      </c>
      <c r="G512" s="5">
        <v>135.80000000000001</v>
      </c>
    </row>
    <row r="513" spans="2:7">
      <c r="B513" s="1">
        <v>9</v>
      </c>
      <c r="C513" s="1">
        <v>3</v>
      </c>
      <c r="D513" s="2">
        <v>0</v>
      </c>
      <c r="E513" s="5">
        <v>6688.8</v>
      </c>
      <c r="F513" s="5">
        <v>6659.74</v>
      </c>
      <c r="G513" s="5">
        <v>251.9</v>
      </c>
    </row>
    <row r="514" spans="2:7">
      <c r="B514" s="1">
        <v>10</v>
      </c>
      <c r="C514" s="1">
        <v>3</v>
      </c>
      <c r="D514" s="2">
        <v>0</v>
      </c>
      <c r="E514" s="5">
        <v>1474.16</v>
      </c>
      <c r="F514" s="5">
        <v>1408.16</v>
      </c>
      <c r="G514" s="5">
        <v>183.73</v>
      </c>
    </row>
    <row r="515" spans="2:7">
      <c r="B515" s="1">
        <v>11</v>
      </c>
      <c r="C515" s="1">
        <v>3</v>
      </c>
      <c r="D515" s="2">
        <v>0</v>
      </c>
      <c r="E515" s="5">
        <v>1096.49</v>
      </c>
      <c r="F515" s="5">
        <v>1396.65</v>
      </c>
      <c r="G515" s="5">
        <v>190.37</v>
      </c>
    </row>
    <row r="516" spans="2:7">
      <c r="B516" s="1">
        <v>12</v>
      </c>
      <c r="C516" s="1">
        <v>3</v>
      </c>
      <c r="D516" s="2">
        <v>0</v>
      </c>
      <c r="E516" s="5">
        <v>477.45</v>
      </c>
      <c r="F516" s="5">
        <v>75.81</v>
      </c>
      <c r="G516" s="5">
        <v>178.08</v>
      </c>
    </row>
    <row r="517" spans="2:7">
      <c r="B517" s="1">
        <v>13</v>
      </c>
      <c r="C517" s="1">
        <v>3</v>
      </c>
      <c r="D517" s="2">
        <v>0</v>
      </c>
      <c r="E517" s="5">
        <v>168.47</v>
      </c>
      <c r="F517" s="5">
        <v>624.34</v>
      </c>
      <c r="G517" s="5">
        <v>186.05</v>
      </c>
    </row>
    <row r="518" spans="2:7">
      <c r="B518" s="1">
        <v>0</v>
      </c>
      <c r="C518" s="1">
        <v>4</v>
      </c>
      <c r="D518" s="2">
        <v>0</v>
      </c>
      <c r="E518" s="5">
        <v>25890.18</v>
      </c>
      <c r="F518" s="5">
        <v>24452.43</v>
      </c>
      <c r="G518" s="5">
        <v>191.31</v>
      </c>
    </row>
    <row r="519" spans="2:7">
      <c r="B519" s="1">
        <v>1</v>
      </c>
      <c r="C519" s="1">
        <v>4</v>
      </c>
      <c r="D519" s="2">
        <v>0</v>
      </c>
      <c r="E519" s="5">
        <v>495.12</v>
      </c>
      <c r="F519" s="5">
        <v>409.33</v>
      </c>
      <c r="G519" s="5">
        <v>83.42</v>
      </c>
    </row>
    <row r="520" spans="2:7">
      <c r="B520" s="1">
        <v>2</v>
      </c>
      <c r="C520" s="1">
        <v>4</v>
      </c>
      <c r="D520" s="2">
        <v>0</v>
      </c>
      <c r="E520" s="5">
        <v>1690.87</v>
      </c>
      <c r="F520" s="5">
        <v>1573.4</v>
      </c>
      <c r="G520" s="5">
        <v>91.05</v>
      </c>
    </row>
    <row r="521" spans="2:7">
      <c r="B521" s="1">
        <v>3</v>
      </c>
      <c r="C521" s="1">
        <v>4</v>
      </c>
      <c r="D521" s="2">
        <v>0</v>
      </c>
      <c r="E521" s="5">
        <v>9379.7900000000009</v>
      </c>
      <c r="F521" s="5">
        <v>8492.24</v>
      </c>
      <c r="G521" s="5">
        <v>198.45</v>
      </c>
    </row>
    <row r="522" spans="2:7">
      <c r="B522" s="1">
        <v>4</v>
      </c>
      <c r="C522" s="1">
        <v>4</v>
      </c>
      <c r="D522" s="2">
        <v>0</v>
      </c>
      <c r="E522" s="5">
        <v>868.93</v>
      </c>
      <c r="F522" s="5">
        <v>897.49</v>
      </c>
      <c r="G522" s="5">
        <v>123.96</v>
      </c>
    </row>
    <row r="523" spans="2:7">
      <c r="B523" s="1">
        <v>5</v>
      </c>
      <c r="C523" s="1">
        <v>4</v>
      </c>
      <c r="D523" s="2">
        <v>0</v>
      </c>
      <c r="E523" s="5">
        <v>7414.26</v>
      </c>
      <c r="F523" s="5">
        <v>6870.92</v>
      </c>
      <c r="G523" s="5">
        <v>205.09</v>
      </c>
    </row>
    <row r="524" spans="2:7">
      <c r="B524" s="1">
        <v>6</v>
      </c>
      <c r="C524" s="1">
        <v>4</v>
      </c>
      <c r="D524" s="2">
        <v>0</v>
      </c>
      <c r="E524" s="5">
        <v>946.38</v>
      </c>
      <c r="F524" s="5">
        <v>657.87</v>
      </c>
      <c r="G524" s="5">
        <v>134.03</v>
      </c>
    </row>
    <row r="525" spans="2:7">
      <c r="B525" s="1">
        <v>7</v>
      </c>
      <c r="C525" s="1">
        <v>4</v>
      </c>
      <c r="D525" s="2">
        <v>0</v>
      </c>
      <c r="E525" s="5">
        <v>1270.6099999999999</v>
      </c>
      <c r="F525" s="5">
        <v>1511.2</v>
      </c>
      <c r="G525" s="5">
        <v>148.97</v>
      </c>
    </row>
    <row r="526" spans="2:7">
      <c r="B526" s="1">
        <v>8</v>
      </c>
      <c r="C526" s="1">
        <v>4</v>
      </c>
      <c r="D526" s="2">
        <v>0</v>
      </c>
      <c r="E526" s="5">
        <v>2655.75</v>
      </c>
      <c r="F526" s="5">
        <v>2493.6999999999998</v>
      </c>
      <c r="G526" s="5">
        <v>185.83</v>
      </c>
    </row>
    <row r="527" spans="2:7">
      <c r="B527" s="1">
        <v>9</v>
      </c>
      <c r="C527" s="1">
        <v>4</v>
      </c>
      <c r="D527" s="2">
        <v>0</v>
      </c>
      <c r="E527" s="5">
        <v>553.54</v>
      </c>
      <c r="F527" s="5">
        <v>353.51</v>
      </c>
      <c r="G527" s="5">
        <v>154.18</v>
      </c>
    </row>
    <row r="528" spans="2:7">
      <c r="B528" s="1">
        <v>10</v>
      </c>
      <c r="C528" s="1">
        <v>4</v>
      </c>
      <c r="D528" s="2">
        <v>0</v>
      </c>
      <c r="E528" s="5">
        <v>810.29</v>
      </c>
      <c r="F528" s="5">
        <v>748.74</v>
      </c>
      <c r="G528" s="5">
        <v>172.66</v>
      </c>
    </row>
    <row r="529" spans="2:7">
      <c r="B529" s="1">
        <v>11</v>
      </c>
      <c r="C529" s="1">
        <v>4</v>
      </c>
      <c r="D529" s="2">
        <v>0</v>
      </c>
      <c r="E529" s="5">
        <v>3013.42</v>
      </c>
      <c r="F529" s="5">
        <v>2473.9899999999998</v>
      </c>
      <c r="G529" s="5">
        <v>233.42</v>
      </c>
    </row>
    <row r="530" spans="2:7">
      <c r="B530" s="1">
        <v>12</v>
      </c>
      <c r="C530" s="1">
        <v>4</v>
      </c>
      <c r="D530" s="2">
        <v>0</v>
      </c>
      <c r="E530" s="5">
        <v>278.14</v>
      </c>
      <c r="F530" s="5">
        <v>714.65</v>
      </c>
      <c r="G530" s="5">
        <v>189.15</v>
      </c>
    </row>
    <row r="531" spans="2:7">
      <c r="B531" s="1">
        <v>13</v>
      </c>
      <c r="C531" s="1">
        <v>4</v>
      </c>
      <c r="D531" s="2">
        <v>0</v>
      </c>
      <c r="E531" s="5">
        <v>77.53</v>
      </c>
      <c r="F531" s="5">
        <v>163.91</v>
      </c>
      <c r="G531" s="5">
        <v>181.29</v>
      </c>
    </row>
    <row r="532" spans="2:7">
      <c r="B532" s="1">
        <v>1</v>
      </c>
      <c r="C532" s="1">
        <v>5</v>
      </c>
      <c r="D532" s="2">
        <v>0</v>
      </c>
      <c r="E532" s="5">
        <v>6737.01</v>
      </c>
      <c r="F532" s="5">
        <v>6739.57</v>
      </c>
      <c r="G532" s="5">
        <v>140.22999999999999</v>
      </c>
    </row>
    <row r="533" spans="2:7">
      <c r="B533" s="1">
        <v>2</v>
      </c>
      <c r="C533" s="1">
        <v>5</v>
      </c>
      <c r="D533" s="2">
        <v>0</v>
      </c>
      <c r="E533" s="5">
        <v>5.48</v>
      </c>
      <c r="F533" s="5">
        <v>36.24</v>
      </c>
      <c r="G533" s="5">
        <v>80.88</v>
      </c>
    </row>
    <row r="534" spans="2:7">
      <c r="B534" s="1">
        <v>3</v>
      </c>
      <c r="C534" s="1">
        <v>5</v>
      </c>
      <c r="D534" s="2">
        <v>0</v>
      </c>
      <c r="E534" s="5">
        <v>27.08</v>
      </c>
      <c r="F534" s="5">
        <v>63.97</v>
      </c>
      <c r="G534" s="5">
        <v>112.78</v>
      </c>
    </row>
    <row r="535" spans="2:7">
      <c r="B535" s="1">
        <v>4</v>
      </c>
      <c r="C535" s="1">
        <v>5</v>
      </c>
      <c r="D535" s="2">
        <v>0</v>
      </c>
      <c r="E535" s="5">
        <v>996.2</v>
      </c>
      <c r="F535" s="5">
        <v>356.83</v>
      </c>
      <c r="G535" s="5">
        <v>125.29</v>
      </c>
    </row>
    <row r="536" spans="2:7">
      <c r="B536" s="1">
        <v>5</v>
      </c>
      <c r="C536" s="1">
        <v>5</v>
      </c>
      <c r="D536" s="2">
        <v>0</v>
      </c>
      <c r="E536" s="5">
        <v>3910.95</v>
      </c>
      <c r="F536" s="5">
        <v>3447.3</v>
      </c>
      <c r="G536" s="5">
        <v>170.89</v>
      </c>
    </row>
    <row r="537" spans="2:7">
      <c r="B537" s="1">
        <v>6</v>
      </c>
      <c r="C537" s="1">
        <v>5</v>
      </c>
      <c r="D537" s="2">
        <v>0</v>
      </c>
      <c r="E537" s="5">
        <v>12465.47</v>
      </c>
      <c r="F537" s="5">
        <v>12315.96</v>
      </c>
      <c r="G537" s="5">
        <v>280.79000000000002</v>
      </c>
    </row>
    <row r="538" spans="2:7">
      <c r="B538" s="1">
        <v>7</v>
      </c>
      <c r="C538" s="1">
        <v>5</v>
      </c>
      <c r="D538" s="2">
        <v>0</v>
      </c>
      <c r="E538" s="5">
        <v>82.23</v>
      </c>
      <c r="F538" s="5">
        <v>433.64</v>
      </c>
      <c r="G538" s="5">
        <v>133.47999999999999</v>
      </c>
    </row>
    <row r="539" spans="2:7">
      <c r="B539" s="1">
        <v>8</v>
      </c>
      <c r="C539" s="1">
        <v>5</v>
      </c>
      <c r="D539" s="2">
        <v>0</v>
      </c>
      <c r="E539" s="5">
        <v>8.2799999999999994</v>
      </c>
      <c r="F539" s="5">
        <v>-241.39</v>
      </c>
      <c r="G539" s="5">
        <v>135.47</v>
      </c>
    </row>
    <row r="540" spans="2:7">
      <c r="B540" s="1">
        <v>9</v>
      </c>
      <c r="C540" s="1">
        <v>5</v>
      </c>
      <c r="D540" s="2">
        <v>0</v>
      </c>
      <c r="E540" s="5">
        <v>187.37</v>
      </c>
      <c r="F540" s="5">
        <v>-58.44</v>
      </c>
      <c r="G540" s="5">
        <v>151.08000000000001</v>
      </c>
    </row>
    <row r="541" spans="2:7">
      <c r="B541" s="1">
        <v>10</v>
      </c>
      <c r="C541" s="1">
        <v>5</v>
      </c>
      <c r="D541" s="2">
        <v>0</v>
      </c>
      <c r="E541" s="5">
        <v>1048.1099999999999</v>
      </c>
      <c r="F541" s="5">
        <v>1364.11</v>
      </c>
      <c r="G541" s="5">
        <v>182.29</v>
      </c>
    </row>
    <row r="542" spans="2:7">
      <c r="B542" s="1">
        <v>11</v>
      </c>
      <c r="C542" s="1">
        <v>5</v>
      </c>
      <c r="D542" s="2">
        <v>0</v>
      </c>
      <c r="E542" s="5">
        <v>108.64</v>
      </c>
      <c r="F542" s="5">
        <v>109.57</v>
      </c>
      <c r="G542" s="5">
        <v>163.03</v>
      </c>
    </row>
    <row r="543" spans="2:7">
      <c r="B543" s="1">
        <v>12</v>
      </c>
      <c r="C543" s="1">
        <v>5</v>
      </c>
      <c r="D543" s="2">
        <v>0</v>
      </c>
      <c r="E543" s="5">
        <v>258.58999999999997</v>
      </c>
      <c r="F543" s="5">
        <v>112.34</v>
      </c>
      <c r="G543" s="5">
        <v>190.81</v>
      </c>
    </row>
    <row r="544" spans="2:7">
      <c r="B544" s="1">
        <v>0</v>
      </c>
      <c r="C544" s="1">
        <v>6</v>
      </c>
      <c r="D544" s="2">
        <v>0</v>
      </c>
      <c r="E544" s="5">
        <v>20805.080000000002</v>
      </c>
      <c r="F544" s="5">
        <v>19456.04</v>
      </c>
      <c r="G544" s="5">
        <v>254.28</v>
      </c>
    </row>
    <row r="545" spans="2:7">
      <c r="B545" s="1">
        <v>1</v>
      </c>
      <c r="C545" s="1">
        <v>6</v>
      </c>
      <c r="D545" s="2">
        <v>0</v>
      </c>
      <c r="E545" s="5">
        <v>2206.92</v>
      </c>
      <c r="F545" s="5">
        <v>2156.0100000000002</v>
      </c>
      <c r="G545" s="5">
        <v>101.13</v>
      </c>
    </row>
    <row r="546" spans="2:7">
      <c r="B546" s="1">
        <v>2</v>
      </c>
      <c r="C546" s="1">
        <v>6</v>
      </c>
      <c r="D546" s="2">
        <v>0</v>
      </c>
      <c r="E546" s="5">
        <v>2583.11</v>
      </c>
      <c r="F546" s="5">
        <v>2069.7199999999998</v>
      </c>
      <c r="G546" s="5">
        <v>164.52</v>
      </c>
    </row>
    <row r="547" spans="2:7">
      <c r="B547" s="1">
        <v>3</v>
      </c>
      <c r="C547" s="1">
        <v>6</v>
      </c>
      <c r="D547" s="2">
        <v>0</v>
      </c>
      <c r="E547" s="5">
        <v>2579.06</v>
      </c>
      <c r="F547" s="5">
        <v>2456.06</v>
      </c>
      <c r="G547" s="5">
        <v>159.16</v>
      </c>
    </row>
    <row r="548" spans="2:7">
      <c r="B548" s="1">
        <v>4</v>
      </c>
      <c r="C548" s="1">
        <v>6</v>
      </c>
      <c r="D548" s="2">
        <v>0</v>
      </c>
      <c r="E548" s="5">
        <v>1443.97</v>
      </c>
      <c r="F548" s="5">
        <v>1284.6400000000001</v>
      </c>
      <c r="G548" s="5">
        <v>135.91</v>
      </c>
    </row>
    <row r="549" spans="2:7">
      <c r="B549" s="1">
        <v>5</v>
      </c>
      <c r="C549" s="1">
        <v>6</v>
      </c>
      <c r="D549" s="2">
        <v>0</v>
      </c>
      <c r="E549" s="5">
        <v>1070.51</v>
      </c>
      <c r="F549" s="5">
        <v>1038.83</v>
      </c>
      <c r="G549" s="5">
        <v>142.55000000000001</v>
      </c>
    </row>
    <row r="550" spans="2:7">
      <c r="B550" s="1">
        <v>6</v>
      </c>
      <c r="C550" s="1">
        <v>6</v>
      </c>
      <c r="D550" s="2">
        <v>0</v>
      </c>
      <c r="E550" s="5">
        <v>24.89</v>
      </c>
      <c r="F550" s="5">
        <v>361.92</v>
      </c>
      <c r="G550" s="5">
        <v>130.16</v>
      </c>
    </row>
    <row r="551" spans="2:7">
      <c r="B551" s="1">
        <v>7</v>
      </c>
      <c r="C551" s="1">
        <v>6</v>
      </c>
      <c r="D551" s="2">
        <v>0</v>
      </c>
      <c r="E551" s="5">
        <v>451.82</v>
      </c>
      <c r="F551" s="5">
        <v>222.46</v>
      </c>
      <c r="G551" s="5">
        <v>138.02000000000001</v>
      </c>
    </row>
    <row r="552" spans="2:7">
      <c r="B552" s="1">
        <v>8</v>
      </c>
      <c r="C552" s="1">
        <v>6</v>
      </c>
      <c r="D552" s="2">
        <v>0</v>
      </c>
      <c r="E552" s="5">
        <v>410.73</v>
      </c>
      <c r="F552" s="5">
        <v>705.69</v>
      </c>
      <c r="G552" s="5">
        <v>159.16</v>
      </c>
    </row>
    <row r="553" spans="2:7">
      <c r="B553" s="1">
        <v>9</v>
      </c>
      <c r="C553" s="1">
        <v>6</v>
      </c>
      <c r="D553" s="2">
        <v>0</v>
      </c>
      <c r="E553" s="5">
        <v>29.27</v>
      </c>
      <c r="F553" s="5">
        <v>-163.58000000000001</v>
      </c>
      <c r="G553" s="5">
        <v>147.09</v>
      </c>
    </row>
    <row r="554" spans="2:7">
      <c r="B554" s="1">
        <v>10</v>
      </c>
      <c r="C554" s="1">
        <v>6</v>
      </c>
      <c r="D554" s="2">
        <v>0</v>
      </c>
      <c r="E554" s="5">
        <v>4456.16</v>
      </c>
      <c r="F554" s="5">
        <v>4835.76</v>
      </c>
      <c r="G554" s="5">
        <v>261.31</v>
      </c>
    </row>
    <row r="555" spans="2:7">
      <c r="B555" s="1">
        <v>11</v>
      </c>
      <c r="C555" s="1">
        <v>6</v>
      </c>
      <c r="D555" s="2">
        <v>0</v>
      </c>
      <c r="E555" s="5">
        <v>26.02</v>
      </c>
      <c r="F555" s="5">
        <v>125.07</v>
      </c>
      <c r="G555" s="5">
        <v>169.67</v>
      </c>
    </row>
    <row r="556" spans="2:7">
      <c r="B556" s="1">
        <v>12</v>
      </c>
      <c r="C556" s="1">
        <v>6</v>
      </c>
      <c r="D556" s="2">
        <v>0</v>
      </c>
      <c r="E556" s="5">
        <v>1207.6500000000001</v>
      </c>
      <c r="F556" s="5">
        <v>1680.98</v>
      </c>
      <c r="G556" s="5">
        <v>221.8</v>
      </c>
    </row>
    <row r="557" spans="2:7">
      <c r="B557" s="1">
        <v>1</v>
      </c>
      <c r="C557" s="1">
        <v>7</v>
      </c>
      <c r="D557" s="2">
        <v>0</v>
      </c>
      <c r="E557" s="5">
        <v>341.59</v>
      </c>
      <c r="F557" s="5">
        <v>240.67</v>
      </c>
      <c r="G557" s="5">
        <v>88.19</v>
      </c>
    </row>
    <row r="558" spans="2:7">
      <c r="B558" s="1">
        <v>2</v>
      </c>
      <c r="C558" s="1">
        <v>7</v>
      </c>
      <c r="D558" s="2">
        <v>0</v>
      </c>
      <c r="E558" s="5">
        <v>2272.4699999999998</v>
      </c>
      <c r="F558" s="5">
        <v>2175.16</v>
      </c>
      <c r="G558" s="5">
        <v>155.84</v>
      </c>
    </row>
    <row r="559" spans="2:7">
      <c r="B559" s="1">
        <v>3</v>
      </c>
      <c r="C559" s="1">
        <v>7</v>
      </c>
      <c r="D559" s="2">
        <v>0</v>
      </c>
      <c r="E559" s="5">
        <v>1382.66</v>
      </c>
      <c r="F559" s="5">
        <v>1181.3800000000001</v>
      </c>
      <c r="G559" s="5">
        <v>143.11000000000001</v>
      </c>
    </row>
    <row r="560" spans="2:7">
      <c r="B560" s="1">
        <v>4</v>
      </c>
      <c r="C560" s="1">
        <v>7</v>
      </c>
      <c r="D560" s="2">
        <v>0</v>
      </c>
      <c r="E560" s="5">
        <v>6469.73</v>
      </c>
      <c r="F560" s="5">
        <v>5908.12</v>
      </c>
      <c r="G560" s="5">
        <v>216.6</v>
      </c>
    </row>
    <row r="561" spans="2:7">
      <c r="B561" s="1">
        <v>5</v>
      </c>
      <c r="C561" s="1">
        <v>7</v>
      </c>
      <c r="D561" s="2">
        <v>0</v>
      </c>
      <c r="E561" s="5">
        <v>1111.01</v>
      </c>
      <c r="F561" s="5">
        <v>1328.69</v>
      </c>
      <c r="G561" s="5">
        <v>150.30000000000001</v>
      </c>
    </row>
    <row r="562" spans="2:7">
      <c r="B562" s="1">
        <v>6</v>
      </c>
      <c r="C562" s="1">
        <v>7</v>
      </c>
      <c r="D562" s="2">
        <v>0</v>
      </c>
      <c r="E562" s="5">
        <v>15936.55</v>
      </c>
      <c r="F562" s="5">
        <v>16530.71</v>
      </c>
      <c r="G562" s="5">
        <v>349.19</v>
      </c>
    </row>
    <row r="563" spans="2:7">
      <c r="B563" s="1">
        <v>7</v>
      </c>
      <c r="C563" s="1">
        <v>7</v>
      </c>
      <c r="D563" s="2">
        <v>0</v>
      </c>
      <c r="E563" s="5">
        <v>47.7</v>
      </c>
      <c r="F563" s="5">
        <v>61.98</v>
      </c>
      <c r="G563" s="5">
        <v>140.22999999999999</v>
      </c>
    </row>
    <row r="564" spans="2:7">
      <c r="B564" s="1">
        <v>8</v>
      </c>
      <c r="C564" s="1">
        <v>7</v>
      </c>
      <c r="D564" s="2">
        <v>0</v>
      </c>
      <c r="E564" s="5">
        <v>283.22000000000003</v>
      </c>
      <c r="F564" s="5">
        <v>271.16000000000003</v>
      </c>
      <c r="G564" s="5">
        <v>151.63</v>
      </c>
    </row>
    <row r="565" spans="2:7">
      <c r="B565" s="1">
        <v>9</v>
      </c>
      <c r="C565" s="1">
        <v>7</v>
      </c>
      <c r="D565" s="2">
        <v>0</v>
      </c>
      <c r="E565" s="5">
        <v>49.26</v>
      </c>
      <c r="F565" s="5">
        <v>-232.54</v>
      </c>
      <c r="G565" s="5">
        <v>153.94999999999999</v>
      </c>
    </row>
    <row r="566" spans="2:7">
      <c r="B566" s="1">
        <v>10</v>
      </c>
      <c r="C566" s="1">
        <v>7</v>
      </c>
      <c r="D566" s="2">
        <v>0</v>
      </c>
      <c r="E566" s="5">
        <v>5.39</v>
      </c>
      <c r="F566" s="5">
        <v>156.5</v>
      </c>
      <c r="G566" s="5">
        <v>161.37</v>
      </c>
    </row>
    <row r="567" spans="2:7">
      <c r="B567" s="1">
        <v>11</v>
      </c>
      <c r="C567" s="1">
        <v>7</v>
      </c>
      <c r="D567" s="2">
        <v>0</v>
      </c>
      <c r="E567" s="5">
        <v>1513.19</v>
      </c>
      <c r="F567" s="5">
        <v>2195.08</v>
      </c>
      <c r="G567" s="5">
        <v>220.8</v>
      </c>
    </row>
    <row r="568" spans="2:7">
      <c r="B568" s="1">
        <v>12</v>
      </c>
      <c r="C568" s="1">
        <v>7</v>
      </c>
      <c r="D568" s="2">
        <v>0</v>
      </c>
      <c r="E568" s="5">
        <v>0.4</v>
      </c>
      <c r="F568" s="5">
        <v>179.41</v>
      </c>
      <c r="G568" s="5">
        <v>188.37</v>
      </c>
    </row>
    <row r="569" spans="2:7">
      <c r="B569" s="1">
        <v>0</v>
      </c>
      <c r="C569" s="1">
        <v>8</v>
      </c>
      <c r="D569" s="2">
        <v>0</v>
      </c>
      <c r="E569" s="5">
        <v>20514.38</v>
      </c>
      <c r="F569" s="5">
        <v>20346.89</v>
      </c>
      <c r="G569" s="5">
        <v>410.95</v>
      </c>
    </row>
    <row r="570" spans="2:7">
      <c r="B570" s="1">
        <v>1</v>
      </c>
      <c r="C570" s="1">
        <v>8</v>
      </c>
      <c r="D570" s="2">
        <v>0</v>
      </c>
      <c r="E570" s="5">
        <v>2824.27</v>
      </c>
      <c r="F570" s="5">
        <v>2914.65</v>
      </c>
      <c r="G570" s="5">
        <v>122.39</v>
      </c>
    </row>
    <row r="571" spans="2:7">
      <c r="B571" s="1">
        <v>2</v>
      </c>
      <c r="C571" s="1">
        <v>8</v>
      </c>
      <c r="D571" s="2">
        <v>0</v>
      </c>
      <c r="E571" s="5">
        <v>74.87</v>
      </c>
      <c r="F571" s="5">
        <v>408.51</v>
      </c>
      <c r="G571" s="5">
        <v>127.5</v>
      </c>
    </row>
    <row r="572" spans="2:7">
      <c r="B572" s="1">
        <v>3</v>
      </c>
      <c r="C572" s="1">
        <v>8</v>
      </c>
      <c r="D572" s="2">
        <v>0</v>
      </c>
      <c r="E572" s="5">
        <v>12.16</v>
      </c>
      <c r="F572" s="5">
        <v>226.01</v>
      </c>
      <c r="G572" s="5">
        <v>126.17</v>
      </c>
    </row>
    <row r="573" spans="2:7">
      <c r="B573" s="1">
        <v>4</v>
      </c>
      <c r="C573" s="1">
        <v>8</v>
      </c>
      <c r="D573" s="2">
        <v>0</v>
      </c>
      <c r="E573" s="5">
        <v>2819.55</v>
      </c>
      <c r="F573" s="5">
        <v>2813.56</v>
      </c>
      <c r="G573" s="5">
        <v>187.82</v>
      </c>
    </row>
    <row r="574" spans="2:7">
      <c r="B574" s="1">
        <v>5</v>
      </c>
      <c r="C574" s="1">
        <v>8</v>
      </c>
      <c r="D574" s="2">
        <v>0</v>
      </c>
      <c r="E574" s="5">
        <v>835.99</v>
      </c>
      <c r="F574" s="5">
        <v>299.5</v>
      </c>
      <c r="G574" s="5">
        <v>146.76</v>
      </c>
    </row>
    <row r="575" spans="2:7">
      <c r="B575" s="1">
        <v>6</v>
      </c>
      <c r="C575" s="1">
        <v>8</v>
      </c>
      <c r="D575" s="2">
        <v>0</v>
      </c>
      <c r="E575" s="5">
        <v>440.86</v>
      </c>
      <c r="F575" s="5">
        <v>0</v>
      </c>
      <c r="G575" s="5">
        <v>152.07</v>
      </c>
    </row>
    <row r="576" spans="2:7">
      <c r="B576" s="1">
        <v>7</v>
      </c>
      <c r="C576" s="1">
        <v>8</v>
      </c>
      <c r="D576" s="2">
        <v>0</v>
      </c>
      <c r="E576" s="5">
        <v>678.94</v>
      </c>
      <c r="F576" s="5">
        <v>889.19</v>
      </c>
      <c r="G576" s="5">
        <v>167.24</v>
      </c>
    </row>
    <row r="577" spans="2:7">
      <c r="B577" s="1">
        <v>8</v>
      </c>
      <c r="C577" s="1">
        <v>8</v>
      </c>
      <c r="D577" s="2">
        <v>0</v>
      </c>
      <c r="E577" s="5">
        <v>613.88</v>
      </c>
      <c r="F577" s="5">
        <v>743.09</v>
      </c>
      <c r="G577" s="5">
        <v>168.67</v>
      </c>
    </row>
    <row r="578" spans="2:7">
      <c r="B578" s="1">
        <v>9</v>
      </c>
      <c r="C578" s="1">
        <v>8</v>
      </c>
      <c r="D578" s="2">
        <v>0</v>
      </c>
      <c r="E578" s="5">
        <v>1465.97</v>
      </c>
      <c r="F578" s="5">
        <v>1666.04</v>
      </c>
      <c r="G578" s="5">
        <v>202.32</v>
      </c>
    </row>
    <row r="579" spans="2:7">
      <c r="B579" s="1">
        <v>10</v>
      </c>
      <c r="C579" s="1">
        <v>8</v>
      </c>
      <c r="D579" s="2">
        <v>0</v>
      </c>
      <c r="E579" s="5">
        <v>504.42</v>
      </c>
      <c r="F579" s="5">
        <v>49.58</v>
      </c>
      <c r="G579" s="5">
        <v>182.73</v>
      </c>
    </row>
    <row r="580" spans="2:7">
      <c r="B580" s="1">
        <v>11</v>
      </c>
      <c r="C580" s="1">
        <v>8</v>
      </c>
      <c r="D580" s="2">
        <v>0</v>
      </c>
      <c r="E580" s="5">
        <v>1100.6500000000001</v>
      </c>
      <c r="F580" s="5">
        <v>589.91999999999996</v>
      </c>
      <c r="G580" s="5">
        <v>208.52</v>
      </c>
    </row>
    <row r="581" spans="2:7">
      <c r="B581" s="1">
        <v>1</v>
      </c>
      <c r="C581" s="1">
        <v>9</v>
      </c>
      <c r="D581" s="2">
        <v>0</v>
      </c>
      <c r="E581" s="5">
        <v>1696.79</v>
      </c>
      <c r="F581" s="5">
        <v>1498.88</v>
      </c>
      <c r="G581" s="5">
        <v>116.21</v>
      </c>
    </row>
    <row r="582" spans="2:7">
      <c r="B582" s="1">
        <v>2</v>
      </c>
      <c r="C582" s="1">
        <v>9</v>
      </c>
      <c r="D582" s="2">
        <v>0</v>
      </c>
      <c r="E582" s="5">
        <v>683.78</v>
      </c>
      <c r="F582" s="5">
        <v>503.81</v>
      </c>
      <c r="G582" s="5">
        <v>150.85</v>
      </c>
    </row>
    <row r="583" spans="2:7">
      <c r="B583" s="1">
        <v>3</v>
      </c>
      <c r="C583" s="1">
        <v>9</v>
      </c>
      <c r="D583" s="2">
        <v>0</v>
      </c>
      <c r="E583" s="5">
        <v>1218.31</v>
      </c>
      <c r="F583" s="5">
        <v>1195.6600000000001</v>
      </c>
      <c r="G583" s="5">
        <v>160.59</v>
      </c>
    </row>
    <row r="584" spans="2:7">
      <c r="B584" s="1">
        <v>4</v>
      </c>
      <c r="C584" s="1">
        <v>9</v>
      </c>
      <c r="D584" s="2">
        <v>0</v>
      </c>
      <c r="E584" s="5">
        <v>2759.74</v>
      </c>
      <c r="F584" s="5">
        <v>2570.17</v>
      </c>
      <c r="G584" s="5">
        <v>191.92</v>
      </c>
    </row>
    <row r="585" spans="2:7">
      <c r="B585" s="1">
        <v>5</v>
      </c>
      <c r="C585" s="1">
        <v>9</v>
      </c>
      <c r="D585" s="2">
        <v>0</v>
      </c>
      <c r="E585" s="5">
        <v>1761.21</v>
      </c>
      <c r="F585" s="5">
        <v>1978.82</v>
      </c>
      <c r="G585" s="5">
        <v>189.37</v>
      </c>
    </row>
    <row r="586" spans="2:7">
      <c r="B586" s="1">
        <v>6</v>
      </c>
      <c r="C586" s="1">
        <v>9</v>
      </c>
      <c r="D586" s="2">
        <v>0</v>
      </c>
      <c r="E586" s="5">
        <v>111.14</v>
      </c>
      <c r="F586" s="5">
        <v>75.930000000000007</v>
      </c>
      <c r="G586" s="5">
        <v>155.94999999999999</v>
      </c>
    </row>
    <row r="587" spans="2:7">
      <c r="B587" s="1">
        <v>7</v>
      </c>
      <c r="C587" s="1">
        <v>9</v>
      </c>
      <c r="D587" s="2">
        <v>0</v>
      </c>
      <c r="E587" s="5">
        <v>624.28</v>
      </c>
      <c r="F587" s="5">
        <v>974.19</v>
      </c>
      <c r="G587" s="5">
        <v>174.54</v>
      </c>
    </row>
    <row r="588" spans="2:7">
      <c r="B588" s="1">
        <v>8</v>
      </c>
      <c r="C588" s="1">
        <v>9</v>
      </c>
      <c r="D588" s="2">
        <v>0</v>
      </c>
      <c r="E588" s="5">
        <v>1951.97</v>
      </c>
      <c r="F588" s="5">
        <v>2211.35</v>
      </c>
      <c r="G588" s="5">
        <v>221.14</v>
      </c>
    </row>
    <row r="589" spans="2:7">
      <c r="B589" s="1">
        <v>9</v>
      </c>
      <c r="C589" s="1">
        <v>9</v>
      </c>
      <c r="D589" s="2">
        <v>0</v>
      </c>
      <c r="E589" s="5">
        <v>1579.34</v>
      </c>
      <c r="F589" s="5">
        <v>1643.24</v>
      </c>
      <c r="G589" s="5">
        <v>218.26</v>
      </c>
    </row>
    <row r="590" spans="2:7">
      <c r="B590" s="1">
        <v>10</v>
      </c>
      <c r="C590" s="1">
        <v>9</v>
      </c>
      <c r="D590" s="2">
        <v>0</v>
      </c>
      <c r="E590" s="5">
        <v>77.03</v>
      </c>
      <c r="F590" s="5">
        <v>-137.13</v>
      </c>
      <c r="G590" s="5">
        <v>177.64</v>
      </c>
    </row>
    <row r="591" spans="2:7">
      <c r="B591" s="1">
        <v>0</v>
      </c>
      <c r="C591" s="1">
        <v>10</v>
      </c>
      <c r="D591" s="2">
        <v>0</v>
      </c>
      <c r="E591" s="5">
        <v>9727.1299999999992</v>
      </c>
      <c r="F591" s="5">
        <v>8900.7900000000009</v>
      </c>
      <c r="G591" s="5">
        <v>202.26</v>
      </c>
    </row>
    <row r="592" spans="2:7">
      <c r="B592" s="1">
        <v>1</v>
      </c>
      <c r="C592" s="1">
        <v>10</v>
      </c>
      <c r="D592" s="2">
        <v>0</v>
      </c>
      <c r="E592" s="5">
        <v>876.17</v>
      </c>
      <c r="F592" s="5">
        <v>915.22</v>
      </c>
      <c r="G592" s="5">
        <v>138.02000000000001</v>
      </c>
    </row>
    <row r="593" spans="2:7">
      <c r="B593" s="1">
        <v>2</v>
      </c>
      <c r="C593" s="1">
        <v>10</v>
      </c>
      <c r="D593" s="2">
        <v>0</v>
      </c>
      <c r="E593" s="5">
        <v>438.48</v>
      </c>
      <c r="F593" s="5">
        <v>387.15</v>
      </c>
      <c r="G593" s="5">
        <v>158.38</v>
      </c>
    </row>
    <row r="594" spans="2:7">
      <c r="B594" s="1">
        <v>3</v>
      </c>
      <c r="C594" s="1">
        <v>10</v>
      </c>
      <c r="D594" s="2">
        <v>0</v>
      </c>
      <c r="E594" s="5">
        <v>5740.18</v>
      </c>
      <c r="F594" s="5">
        <v>5773.32</v>
      </c>
      <c r="G594" s="5">
        <v>254.89</v>
      </c>
    </row>
    <row r="595" spans="2:7">
      <c r="B595" s="1">
        <v>4</v>
      </c>
      <c r="C595" s="1">
        <v>10</v>
      </c>
      <c r="D595" s="2">
        <v>0</v>
      </c>
      <c r="E595" s="5">
        <v>449.61</v>
      </c>
      <c r="F595" s="5">
        <v>98.17</v>
      </c>
      <c r="G595" s="5">
        <v>152.29</v>
      </c>
    </row>
    <row r="596" spans="2:7">
      <c r="B596" s="1">
        <v>5</v>
      </c>
      <c r="C596" s="1">
        <v>10</v>
      </c>
      <c r="D596" s="2">
        <v>0</v>
      </c>
      <c r="E596" s="5">
        <v>341.17</v>
      </c>
      <c r="F596" s="5">
        <v>641.27</v>
      </c>
      <c r="G596" s="5">
        <v>164.58</v>
      </c>
    </row>
    <row r="597" spans="2:7">
      <c r="B597" s="1">
        <v>6</v>
      </c>
      <c r="C597" s="1">
        <v>10</v>
      </c>
      <c r="D597" s="2">
        <v>0</v>
      </c>
      <c r="E597" s="5">
        <v>1256.79</v>
      </c>
      <c r="F597" s="5">
        <v>1566.54</v>
      </c>
      <c r="G597" s="5">
        <v>186.83</v>
      </c>
    </row>
    <row r="598" spans="2:7">
      <c r="B598" s="1">
        <v>7</v>
      </c>
      <c r="C598" s="1">
        <v>10</v>
      </c>
      <c r="D598" s="2">
        <v>0</v>
      </c>
      <c r="E598" s="5">
        <v>628.86</v>
      </c>
      <c r="F598" s="5">
        <v>986.92</v>
      </c>
      <c r="G598" s="5">
        <v>175.87</v>
      </c>
    </row>
    <row r="599" spans="2:7">
      <c r="B599" s="1">
        <v>8</v>
      </c>
      <c r="C599" s="1">
        <v>10</v>
      </c>
      <c r="D599" s="2">
        <v>0</v>
      </c>
      <c r="E599" s="5">
        <v>662.98</v>
      </c>
      <c r="F599" s="5">
        <v>598.66</v>
      </c>
      <c r="G599" s="5">
        <v>181.51</v>
      </c>
    </row>
    <row r="600" spans="2:7">
      <c r="B600" s="1">
        <v>9</v>
      </c>
      <c r="C600" s="1">
        <v>10</v>
      </c>
      <c r="D600" s="2">
        <v>0</v>
      </c>
      <c r="E600" s="5">
        <v>372.5</v>
      </c>
      <c r="F600" s="5">
        <v>92.97</v>
      </c>
      <c r="G600" s="5">
        <v>192.91</v>
      </c>
    </row>
    <row r="601" spans="2:7">
      <c r="B601" s="1">
        <v>1</v>
      </c>
      <c r="C601" s="1">
        <v>11</v>
      </c>
      <c r="D601" s="2">
        <v>0</v>
      </c>
      <c r="E601" s="5">
        <v>621.44000000000005</v>
      </c>
      <c r="F601" s="5">
        <v>681.13</v>
      </c>
      <c r="G601" s="5">
        <v>329.6</v>
      </c>
    </row>
    <row r="602" spans="2:7">
      <c r="B602" s="1">
        <v>2</v>
      </c>
      <c r="C602" s="1">
        <v>11</v>
      </c>
      <c r="D602" s="2">
        <v>0</v>
      </c>
      <c r="E602" s="5">
        <v>2101.79</v>
      </c>
      <c r="F602" s="5">
        <v>2046.55</v>
      </c>
      <c r="G602" s="5">
        <v>201.55</v>
      </c>
    </row>
    <row r="603" spans="2:7">
      <c r="B603" s="1">
        <v>3</v>
      </c>
      <c r="C603" s="1">
        <v>11</v>
      </c>
      <c r="D603" s="2">
        <v>0</v>
      </c>
      <c r="E603" s="5">
        <v>469.83</v>
      </c>
      <c r="F603" s="5">
        <v>308.79000000000002</v>
      </c>
      <c r="G603" s="5">
        <v>180.96</v>
      </c>
    </row>
    <row r="604" spans="2:7">
      <c r="B604" s="1">
        <v>4</v>
      </c>
      <c r="C604" s="1">
        <v>11</v>
      </c>
      <c r="D604" s="2">
        <v>0</v>
      </c>
      <c r="E604" s="5">
        <v>1320.15</v>
      </c>
      <c r="F604" s="5">
        <v>1530.68</v>
      </c>
      <c r="G604" s="5">
        <v>197.78</v>
      </c>
    </row>
    <row r="605" spans="2:7">
      <c r="B605" s="1">
        <v>5</v>
      </c>
      <c r="C605" s="1">
        <v>11</v>
      </c>
      <c r="D605" s="2">
        <v>0</v>
      </c>
      <c r="E605" s="5">
        <v>252.43</v>
      </c>
      <c r="F605" s="5">
        <v>114.66</v>
      </c>
      <c r="G605" s="5">
        <v>180.18</v>
      </c>
    </row>
    <row r="606" spans="2:7">
      <c r="B606" s="1">
        <v>6</v>
      </c>
      <c r="C606" s="1">
        <v>11</v>
      </c>
      <c r="D606" s="2">
        <v>0</v>
      </c>
      <c r="E606" s="5">
        <v>1150.93</v>
      </c>
      <c r="F606" s="5">
        <v>1269.5899999999999</v>
      </c>
      <c r="G606" s="5">
        <v>194.79</v>
      </c>
    </row>
    <row r="607" spans="2:7">
      <c r="B607" s="1">
        <v>7</v>
      </c>
      <c r="C607" s="1">
        <v>11</v>
      </c>
      <c r="D607" s="2">
        <v>0</v>
      </c>
      <c r="E607" s="5">
        <v>157.16999999999999</v>
      </c>
      <c r="F607" s="5">
        <v>-147.97999999999999</v>
      </c>
      <c r="G607" s="5">
        <v>172.77</v>
      </c>
    </row>
    <row r="608" spans="2:7">
      <c r="B608" s="1">
        <v>8</v>
      </c>
      <c r="C608" s="1">
        <v>11</v>
      </c>
      <c r="D608" s="2">
        <v>0</v>
      </c>
      <c r="E608" s="5">
        <v>43.14</v>
      </c>
      <c r="F608" s="5">
        <v>221.25</v>
      </c>
      <c r="G608" s="5">
        <v>183.39</v>
      </c>
    </row>
    <row r="609" spans="2:7">
      <c r="B609" s="1">
        <v>0</v>
      </c>
      <c r="C609" s="1">
        <v>12</v>
      </c>
      <c r="D609" s="2">
        <v>0</v>
      </c>
      <c r="E609" s="5">
        <v>8970.93</v>
      </c>
      <c r="F609" s="5">
        <v>8817.01</v>
      </c>
      <c r="G609" s="5">
        <v>274.58999999999997</v>
      </c>
    </row>
    <row r="610" spans="2:7">
      <c r="B610" s="1">
        <v>1</v>
      </c>
      <c r="C610" s="1">
        <v>12</v>
      </c>
      <c r="D610" s="2">
        <v>0</v>
      </c>
      <c r="E610" s="5">
        <v>7.56</v>
      </c>
      <c r="F610" s="5">
        <v>-205.49</v>
      </c>
      <c r="G610" s="5">
        <v>261.37</v>
      </c>
    </row>
    <row r="611" spans="2:7">
      <c r="B611" s="1">
        <v>2</v>
      </c>
      <c r="C611" s="1">
        <v>12</v>
      </c>
      <c r="D611" s="2">
        <v>0</v>
      </c>
      <c r="E611" s="5">
        <v>221.91</v>
      </c>
      <c r="F611" s="5">
        <v>-44.94</v>
      </c>
      <c r="G611" s="5">
        <v>176.2</v>
      </c>
    </row>
    <row r="612" spans="2:7">
      <c r="B612" s="1">
        <v>3</v>
      </c>
      <c r="C612" s="1">
        <v>12</v>
      </c>
      <c r="D612" s="2">
        <v>0</v>
      </c>
      <c r="E612" s="5">
        <v>1184.47</v>
      </c>
      <c r="F612" s="5">
        <v>1307</v>
      </c>
      <c r="G612" s="5">
        <v>200.88</v>
      </c>
    </row>
    <row r="613" spans="2:7">
      <c r="B613" s="1">
        <v>4</v>
      </c>
      <c r="C613" s="1">
        <v>12</v>
      </c>
      <c r="D613" s="2">
        <v>0</v>
      </c>
      <c r="E613" s="5">
        <v>493.74</v>
      </c>
      <c r="F613" s="5">
        <v>494.51</v>
      </c>
      <c r="G613" s="5">
        <v>173.99</v>
      </c>
    </row>
    <row r="614" spans="2:7">
      <c r="B614" s="1">
        <v>5</v>
      </c>
      <c r="C614" s="1">
        <v>12</v>
      </c>
      <c r="D614" s="2">
        <v>0</v>
      </c>
      <c r="E614" s="5">
        <v>18.920000000000002</v>
      </c>
      <c r="F614" s="5">
        <v>-213.61</v>
      </c>
      <c r="G614" s="5">
        <v>172.1</v>
      </c>
    </row>
    <row r="615" spans="2:7">
      <c r="B615" s="1">
        <v>6</v>
      </c>
      <c r="C615" s="1">
        <v>12</v>
      </c>
      <c r="D615" s="2">
        <v>0</v>
      </c>
      <c r="E615" s="5">
        <v>84.74</v>
      </c>
      <c r="F615" s="5">
        <v>101.71</v>
      </c>
      <c r="G615" s="5">
        <v>177.64</v>
      </c>
    </row>
    <row r="616" spans="2:7">
      <c r="B616" s="1">
        <v>7</v>
      </c>
      <c r="C616" s="1">
        <v>12</v>
      </c>
      <c r="D616" s="2">
        <v>0</v>
      </c>
      <c r="E616" s="5">
        <v>1786.84</v>
      </c>
      <c r="F616" s="5">
        <v>1847.89</v>
      </c>
      <c r="G616" s="5">
        <v>229.21</v>
      </c>
    </row>
    <row r="617" spans="2:7">
      <c r="B617" s="1">
        <v>1</v>
      </c>
      <c r="C617" s="1">
        <v>13</v>
      </c>
      <c r="D617" s="2">
        <v>0</v>
      </c>
      <c r="E617" s="5">
        <v>640.73</v>
      </c>
      <c r="F617" s="5">
        <v>841.76</v>
      </c>
      <c r="G617" s="5">
        <v>134.28</v>
      </c>
    </row>
    <row r="618" spans="2:7">
      <c r="B618" s="1">
        <v>2</v>
      </c>
      <c r="C618" s="1">
        <v>13</v>
      </c>
      <c r="D618" s="2">
        <v>0</v>
      </c>
      <c r="E618" s="5">
        <v>430.56</v>
      </c>
      <c r="F618" s="5">
        <v>327.27999999999997</v>
      </c>
      <c r="G618" s="5">
        <v>180.74</v>
      </c>
    </row>
    <row r="619" spans="2:7">
      <c r="B619" s="1">
        <v>3</v>
      </c>
      <c r="C619" s="1">
        <v>13</v>
      </c>
      <c r="D619" s="2">
        <v>0</v>
      </c>
      <c r="E619" s="5">
        <v>1771.8</v>
      </c>
      <c r="F619" s="5">
        <v>1927.02</v>
      </c>
      <c r="G619" s="5">
        <v>221.02</v>
      </c>
    </row>
    <row r="620" spans="2:7">
      <c r="B620" s="1">
        <v>4</v>
      </c>
      <c r="C620" s="1">
        <v>13</v>
      </c>
      <c r="D620" s="2">
        <v>0</v>
      </c>
      <c r="E620" s="5">
        <v>228.31</v>
      </c>
      <c r="F620" s="5">
        <v>310.01</v>
      </c>
      <c r="G620" s="5">
        <v>187.38</v>
      </c>
    </row>
    <row r="621" spans="2:7">
      <c r="B621" s="1">
        <v>5</v>
      </c>
      <c r="C621" s="1">
        <v>13</v>
      </c>
      <c r="D621" s="2">
        <v>0</v>
      </c>
      <c r="E621" s="5">
        <v>31.58</v>
      </c>
      <c r="F621" s="5">
        <v>343.1</v>
      </c>
      <c r="G621" s="5">
        <v>191.58</v>
      </c>
    </row>
    <row r="622" spans="2:7">
      <c r="B622" s="1">
        <v>6</v>
      </c>
      <c r="C622" s="1">
        <v>13</v>
      </c>
      <c r="D622" s="2">
        <v>0</v>
      </c>
      <c r="E622" s="5">
        <v>975.45</v>
      </c>
      <c r="F622" s="5">
        <v>781.28</v>
      </c>
      <c r="G622" s="5">
        <v>214.72</v>
      </c>
    </row>
    <row r="623" spans="2:7">
      <c r="B623" s="1">
        <v>0</v>
      </c>
      <c r="C623" s="1">
        <v>14</v>
      </c>
      <c r="D623" s="2">
        <v>0</v>
      </c>
      <c r="E623" s="5">
        <v>756.36</v>
      </c>
      <c r="F623" s="5">
        <v>1109.6199999999999</v>
      </c>
      <c r="G623" s="5">
        <v>144.43</v>
      </c>
    </row>
    <row r="624" spans="2:7">
      <c r="B624" s="1">
        <v>1</v>
      </c>
      <c r="C624" s="1">
        <v>14</v>
      </c>
      <c r="D624" s="2">
        <v>0</v>
      </c>
      <c r="E624" s="5">
        <v>432.36</v>
      </c>
      <c r="F624" s="5">
        <v>486.78</v>
      </c>
      <c r="G624" s="5">
        <v>145.32</v>
      </c>
    </row>
    <row r="625" spans="2:7">
      <c r="B625" s="1">
        <v>2</v>
      </c>
      <c r="C625" s="1">
        <v>14</v>
      </c>
      <c r="D625" s="2">
        <v>0</v>
      </c>
      <c r="E625" s="5">
        <v>156.08000000000001</v>
      </c>
      <c r="F625" s="5">
        <v>-378.74</v>
      </c>
      <c r="G625" s="5">
        <v>189.37</v>
      </c>
    </row>
    <row r="626" spans="2:7">
      <c r="B626" s="1">
        <v>3</v>
      </c>
      <c r="C626" s="1">
        <v>14</v>
      </c>
      <c r="D626" s="2">
        <v>0</v>
      </c>
      <c r="E626" s="5">
        <v>4.26</v>
      </c>
      <c r="F626" s="5">
        <v>-158.6</v>
      </c>
      <c r="G626" s="5">
        <v>188.49</v>
      </c>
    </row>
    <row r="627" spans="2:7">
      <c r="B627" s="1">
        <v>2</v>
      </c>
      <c r="C627" s="1">
        <v>0</v>
      </c>
      <c r="D627" s="2">
        <v>1</v>
      </c>
      <c r="E627" s="5">
        <v>24176.45</v>
      </c>
      <c r="F627" s="5">
        <v>24265.5</v>
      </c>
      <c r="G627" s="5">
        <v>6548.12</v>
      </c>
    </row>
    <row r="628" spans="2:7">
      <c r="B628" s="1">
        <v>3</v>
      </c>
      <c r="C628" s="1">
        <v>0</v>
      </c>
      <c r="D628" s="2">
        <v>1</v>
      </c>
      <c r="E628" s="5">
        <v>9051.5499999999993</v>
      </c>
      <c r="F628" s="5">
        <v>9527.09</v>
      </c>
      <c r="G628" s="5">
        <v>180.07</v>
      </c>
    </row>
    <row r="629" spans="2:7">
      <c r="B629" s="1">
        <v>4</v>
      </c>
      <c r="C629" s="1">
        <v>0</v>
      </c>
      <c r="D629" s="2">
        <v>1</v>
      </c>
      <c r="E629" s="5">
        <v>12271.46</v>
      </c>
      <c r="F629" s="5">
        <v>12054.65</v>
      </c>
      <c r="G629" s="5">
        <v>220.69</v>
      </c>
    </row>
    <row r="630" spans="2:7">
      <c r="B630" s="1">
        <v>5</v>
      </c>
      <c r="C630" s="1">
        <v>0</v>
      </c>
      <c r="D630" s="2">
        <v>1</v>
      </c>
      <c r="E630" s="5">
        <v>2424.33</v>
      </c>
      <c r="F630" s="5">
        <v>2158.12</v>
      </c>
      <c r="G630" s="5">
        <v>155.94999999999999</v>
      </c>
    </row>
    <row r="631" spans="2:7">
      <c r="B631" s="1">
        <v>6</v>
      </c>
      <c r="C631" s="1">
        <v>0</v>
      </c>
      <c r="D631" s="2">
        <v>1</v>
      </c>
      <c r="E631" s="5">
        <v>10688.77</v>
      </c>
      <c r="F631" s="5">
        <v>10937.79</v>
      </c>
      <c r="G631" s="5">
        <v>253.9</v>
      </c>
    </row>
    <row r="632" spans="2:7">
      <c r="B632" s="1">
        <v>7</v>
      </c>
      <c r="C632" s="1">
        <v>0</v>
      </c>
      <c r="D632" s="2">
        <v>1</v>
      </c>
      <c r="E632" s="5">
        <v>1151.22</v>
      </c>
      <c r="F632" s="5">
        <v>1445.9</v>
      </c>
      <c r="G632" s="5">
        <v>162.25</v>
      </c>
    </row>
    <row r="633" spans="2:7">
      <c r="B633" s="1">
        <v>8</v>
      </c>
      <c r="C633" s="1">
        <v>0</v>
      </c>
      <c r="D633" s="2">
        <v>1</v>
      </c>
      <c r="E633" s="5">
        <v>1945.41</v>
      </c>
      <c r="F633" s="5">
        <v>2623.3</v>
      </c>
      <c r="G633" s="5">
        <v>187.38</v>
      </c>
    </row>
    <row r="634" spans="2:7">
      <c r="B634" s="1">
        <v>9</v>
      </c>
      <c r="C634" s="1">
        <v>0</v>
      </c>
      <c r="D634" s="2">
        <v>1</v>
      </c>
      <c r="E634" s="5">
        <v>4.0999999999999996</v>
      </c>
      <c r="F634" s="5">
        <v>415.27</v>
      </c>
      <c r="G634" s="5">
        <v>146.54</v>
      </c>
    </row>
    <row r="635" spans="2:7">
      <c r="B635" s="1">
        <v>10</v>
      </c>
      <c r="C635" s="1">
        <v>0</v>
      </c>
      <c r="D635" s="2">
        <v>1</v>
      </c>
      <c r="E635" s="5">
        <v>1346.61</v>
      </c>
      <c r="F635" s="5">
        <v>1373.41</v>
      </c>
      <c r="G635" s="5">
        <v>191.81</v>
      </c>
    </row>
    <row r="636" spans="2:7">
      <c r="B636" s="1">
        <v>11</v>
      </c>
      <c r="C636" s="1">
        <v>0</v>
      </c>
      <c r="D636" s="2">
        <v>1</v>
      </c>
      <c r="E636" s="5">
        <v>2008.49</v>
      </c>
      <c r="F636" s="5">
        <v>1765.1</v>
      </c>
      <c r="G636" s="5">
        <v>221.25</v>
      </c>
    </row>
    <row r="637" spans="2:7">
      <c r="B637" s="1">
        <v>12</v>
      </c>
      <c r="C637" s="1">
        <v>0</v>
      </c>
      <c r="D637" s="2">
        <v>1</v>
      </c>
      <c r="E637" s="5">
        <v>1176.6400000000001</v>
      </c>
      <c r="F637" s="5">
        <v>523.84</v>
      </c>
      <c r="G637" s="5">
        <v>209.29</v>
      </c>
    </row>
    <row r="638" spans="2:7">
      <c r="B638" s="1">
        <v>13</v>
      </c>
      <c r="C638" s="1">
        <v>0</v>
      </c>
      <c r="D638" s="2">
        <v>1</v>
      </c>
      <c r="E638" s="5">
        <v>0.78</v>
      </c>
      <c r="F638" s="5">
        <v>-386.38</v>
      </c>
      <c r="G638" s="5">
        <v>195.35</v>
      </c>
    </row>
    <row r="639" spans="2:7">
      <c r="B639" s="1">
        <v>1</v>
      </c>
      <c r="C639" s="1">
        <v>0</v>
      </c>
      <c r="D639" s="2">
        <v>2</v>
      </c>
      <c r="E639" s="5">
        <v>671.18</v>
      </c>
      <c r="F639" s="5">
        <v>578.32000000000005</v>
      </c>
      <c r="G639" s="5">
        <v>96.07</v>
      </c>
    </row>
    <row r="640" spans="2:7">
      <c r="B640" s="1">
        <v>2</v>
      </c>
      <c r="C640" s="1">
        <v>0</v>
      </c>
      <c r="D640" s="2">
        <v>2</v>
      </c>
      <c r="E640" s="5">
        <v>23.54</v>
      </c>
      <c r="F640" s="5">
        <v>20.04</v>
      </c>
      <c r="G640" s="5">
        <v>63.37</v>
      </c>
    </row>
    <row r="641" spans="2:7">
      <c r="B641" s="1">
        <v>3</v>
      </c>
      <c r="C641" s="1">
        <v>0</v>
      </c>
      <c r="D641" s="2">
        <v>2</v>
      </c>
      <c r="E641" s="5">
        <v>13221.94</v>
      </c>
      <c r="F641" s="5">
        <v>13642.33</v>
      </c>
      <c r="G641" s="5">
        <v>207.3</v>
      </c>
    </row>
    <row r="642" spans="2:7">
      <c r="B642" s="1">
        <v>4</v>
      </c>
      <c r="C642" s="1">
        <v>0</v>
      </c>
      <c r="D642" s="2">
        <v>2</v>
      </c>
      <c r="E642" s="5">
        <v>1430</v>
      </c>
      <c r="F642" s="5">
        <v>1759.79</v>
      </c>
      <c r="G642" s="5">
        <v>143.66</v>
      </c>
    </row>
    <row r="643" spans="2:7">
      <c r="B643" s="1">
        <v>5</v>
      </c>
      <c r="C643" s="1">
        <v>0</v>
      </c>
      <c r="D643" s="2">
        <v>2</v>
      </c>
      <c r="E643" s="5">
        <v>12573.53</v>
      </c>
      <c r="F643" s="5">
        <v>12184.48</v>
      </c>
      <c r="G643" s="5">
        <v>244.05</v>
      </c>
    </row>
    <row r="644" spans="2:7">
      <c r="B644" s="1">
        <v>6</v>
      </c>
      <c r="C644" s="1">
        <v>0</v>
      </c>
      <c r="D644" s="2">
        <v>2</v>
      </c>
      <c r="E644" s="5">
        <v>26.63</v>
      </c>
      <c r="F644" s="5">
        <v>102.38</v>
      </c>
      <c r="G644" s="5">
        <v>129.6</v>
      </c>
    </row>
    <row r="645" spans="2:7">
      <c r="B645" s="1">
        <v>7</v>
      </c>
      <c r="C645" s="1">
        <v>0</v>
      </c>
      <c r="D645" s="2">
        <v>2</v>
      </c>
      <c r="E645" s="5">
        <v>9670.59</v>
      </c>
      <c r="F645" s="5">
        <v>10262.99</v>
      </c>
      <c r="G645" s="5">
        <v>263.41000000000003</v>
      </c>
    </row>
    <row r="646" spans="2:7">
      <c r="B646" s="1">
        <v>8</v>
      </c>
      <c r="C646" s="1">
        <v>0</v>
      </c>
      <c r="D646" s="2">
        <v>2</v>
      </c>
      <c r="E646" s="5">
        <v>733.58</v>
      </c>
      <c r="F646" s="5">
        <v>896.38</v>
      </c>
      <c r="G646" s="5">
        <v>160.82</v>
      </c>
    </row>
    <row r="647" spans="2:7">
      <c r="B647" s="1">
        <v>9</v>
      </c>
      <c r="C647" s="1">
        <v>0</v>
      </c>
      <c r="D647" s="2">
        <v>2</v>
      </c>
      <c r="E647" s="5">
        <v>52.95</v>
      </c>
      <c r="F647" s="5">
        <v>279.35000000000002</v>
      </c>
      <c r="G647" s="5">
        <v>150.41</v>
      </c>
    </row>
    <row r="648" spans="2:7">
      <c r="B648" s="1">
        <v>10</v>
      </c>
      <c r="C648" s="1">
        <v>0</v>
      </c>
      <c r="D648" s="2">
        <v>2</v>
      </c>
      <c r="E648" s="5">
        <v>5016.8999999999996</v>
      </c>
      <c r="F648" s="5">
        <v>4713.8999999999996</v>
      </c>
      <c r="G648" s="5">
        <v>266.62</v>
      </c>
    </row>
    <row r="649" spans="2:7">
      <c r="B649" s="1">
        <v>11</v>
      </c>
      <c r="C649" s="1">
        <v>0</v>
      </c>
      <c r="D649" s="2">
        <v>2</v>
      </c>
      <c r="E649" s="5">
        <v>95.55</v>
      </c>
      <c r="F649" s="5">
        <v>344.76</v>
      </c>
      <c r="G649" s="5">
        <v>176.64</v>
      </c>
    </row>
    <row r="650" spans="2:7">
      <c r="B650" s="1">
        <v>12</v>
      </c>
      <c r="C650" s="1">
        <v>0</v>
      </c>
      <c r="D650" s="2">
        <v>2</v>
      </c>
      <c r="E650" s="5">
        <v>3.1</v>
      </c>
      <c r="F650" s="5">
        <v>410.73</v>
      </c>
      <c r="G650" s="5">
        <v>191.7</v>
      </c>
    </row>
    <row r="651" spans="2:7">
      <c r="B651" s="1">
        <v>13</v>
      </c>
      <c r="C651" s="1">
        <v>0</v>
      </c>
      <c r="D651" s="2">
        <v>2</v>
      </c>
      <c r="E651" s="5">
        <v>847.09</v>
      </c>
      <c r="F651" s="5">
        <v>1282.98</v>
      </c>
      <c r="G651" s="5">
        <v>222.35</v>
      </c>
    </row>
    <row r="652" spans="2:7">
      <c r="B652" s="1">
        <v>1</v>
      </c>
      <c r="C652" s="1">
        <v>0</v>
      </c>
      <c r="D652" s="2">
        <v>3</v>
      </c>
      <c r="E652" s="5">
        <v>5457.85</v>
      </c>
      <c r="F652" s="5">
        <v>5227.5200000000004</v>
      </c>
      <c r="G652" s="5">
        <v>151.63</v>
      </c>
    </row>
    <row r="653" spans="2:7">
      <c r="B653" s="1">
        <v>2</v>
      </c>
      <c r="C653" s="1">
        <v>0</v>
      </c>
      <c r="D653" s="2">
        <v>3</v>
      </c>
      <c r="E653" s="5">
        <v>3018.19</v>
      </c>
      <c r="F653" s="5">
        <v>2701.69</v>
      </c>
      <c r="G653" s="5">
        <v>84.2</v>
      </c>
    </row>
    <row r="654" spans="2:7">
      <c r="B654" s="1">
        <v>3</v>
      </c>
      <c r="C654" s="1">
        <v>0</v>
      </c>
      <c r="D654" s="2">
        <v>3</v>
      </c>
      <c r="E654" s="5">
        <v>10.08</v>
      </c>
      <c r="F654" s="5">
        <v>104.81</v>
      </c>
      <c r="G654" s="5">
        <v>116.32</v>
      </c>
    </row>
    <row r="655" spans="2:7">
      <c r="B655" s="1">
        <v>4</v>
      </c>
      <c r="C655" s="1">
        <v>0</v>
      </c>
      <c r="D655" s="2">
        <v>3</v>
      </c>
      <c r="E655" s="5">
        <v>32259.77</v>
      </c>
      <c r="F655" s="5">
        <v>32890.639999999999</v>
      </c>
      <c r="G655" s="5">
        <v>337.68</v>
      </c>
    </row>
    <row r="656" spans="2:7">
      <c r="B656" s="1">
        <v>5</v>
      </c>
      <c r="C656" s="1">
        <v>0</v>
      </c>
      <c r="D656" s="2">
        <v>3</v>
      </c>
      <c r="E656" s="5">
        <v>4661.1899999999996</v>
      </c>
      <c r="F656" s="5">
        <v>4564.2700000000004</v>
      </c>
      <c r="G656" s="5">
        <v>179.08</v>
      </c>
    </row>
    <row r="657" spans="2:7">
      <c r="B657" s="1">
        <v>6</v>
      </c>
      <c r="C657" s="1">
        <v>0</v>
      </c>
      <c r="D657" s="2">
        <v>3</v>
      </c>
      <c r="E657" s="5">
        <v>5937.31</v>
      </c>
      <c r="F657" s="5">
        <v>5397.12</v>
      </c>
      <c r="G657" s="5">
        <v>204.53</v>
      </c>
    </row>
    <row r="658" spans="2:7">
      <c r="B658" s="1">
        <v>7</v>
      </c>
      <c r="C658" s="1">
        <v>0</v>
      </c>
      <c r="D658" s="2">
        <v>3</v>
      </c>
      <c r="E658" s="5">
        <v>885.23</v>
      </c>
      <c r="F658" s="5">
        <v>1101.25</v>
      </c>
      <c r="G658" s="5">
        <v>150.74</v>
      </c>
    </row>
    <row r="659" spans="2:7">
      <c r="B659" s="1">
        <v>8</v>
      </c>
      <c r="C659" s="1">
        <v>0</v>
      </c>
      <c r="D659" s="2">
        <v>3</v>
      </c>
      <c r="E659" s="5">
        <v>4294.87</v>
      </c>
      <c r="F659" s="5">
        <v>4329.1899999999996</v>
      </c>
      <c r="G659" s="5">
        <v>205.31</v>
      </c>
    </row>
    <row r="660" spans="2:7">
      <c r="B660" s="1">
        <v>9</v>
      </c>
      <c r="C660" s="1">
        <v>0</v>
      </c>
      <c r="D660" s="2">
        <v>3</v>
      </c>
      <c r="E660" s="5">
        <v>3600.47</v>
      </c>
      <c r="F660" s="5">
        <v>4282.92</v>
      </c>
      <c r="G660" s="5">
        <v>232.98</v>
      </c>
    </row>
    <row r="661" spans="2:7">
      <c r="B661" s="1">
        <v>10</v>
      </c>
      <c r="C661" s="1">
        <v>0</v>
      </c>
      <c r="D661" s="2">
        <v>3</v>
      </c>
      <c r="E661" s="5">
        <v>3271.76</v>
      </c>
      <c r="F661" s="5">
        <v>3450.07</v>
      </c>
      <c r="G661" s="5">
        <v>224.46</v>
      </c>
    </row>
    <row r="662" spans="2:7">
      <c r="B662" s="1">
        <v>11</v>
      </c>
      <c r="C662" s="1">
        <v>0</v>
      </c>
      <c r="D662" s="2">
        <v>3</v>
      </c>
      <c r="E662" s="5">
        <v>154.11000000000001</v>
      </c>
      <c r="F662" s="5">
        <v>-189.15</v>
      </c>
      <c r="G662" s="5">
        <v>179.63</v>
      </c>
    </row>
    <row r="663" spans="2:7">
      <c r="B663" s="1">
        <v>12</v>
      </c>
      <c r="C663" s="1">
        <v>0</v>
      </c>
      <c r="D663" s="2">
        <v>3</v>
      </c>
      <c r="E663" s="5">
        <v>49.88</v>
      </c>
      <c r="F663" s="5">
        <v>520.08000000000004</v>
      </c>
      <c r="G663" s="5">
        <v>187.38</v>
      </c>
    </row>
    <row r="664" spans="2:7">
      <c r="B664" s="1">
        <v>13</v>
      </c>
      <c r="C664" s="1">
        <v>0</v>
      </c>
      <c r="D664" s="2">
        <v>3</v>
      </c>
      <c r="E664" s="5">
        <v>147.57</v>
      </c>
      <c r="F664" s="5">
        <v>-333.92</v>
      </c>
      <c r="G664" s="5">
        <v>197.56</v>
      </c>
    </row>
    <row r="665" spans="2:7">
      <c r="B665" s="1">
        <v>0</v>
      </c>
      <c r="C665" s="1">
        <v>0</v>
      </c>
      <c r="D665" s="2">
        <v>4</v>
      </c>
      <c r="E665" s="5">
        <v>48214.36</v>
      </c>
      <c r="F665" s="5">
        <v>49032.28</v>
      </c>
      <c r="G665" s="5">
        <v>554.72</v>
      </c>
    </row>
    <row r="666" spans="2:7">
      <c r="B666" s="1">
        <v>1</v>
      </c>
      <c r="C666" s="1">
        <v>0</v>
      </c>
      <c r="D666" s="2">
        <v>4</v>
      </c>
      <c r="E666" s="5">
        <v>28.85</v>
      </c>
      <c r="F666" s="5">
        <v>51.46</v>
      </c>
      <c r="G666" s="5">
        <v>113.78</v>
      </c>
    </row>
    <row r="667" spans="2:7">
      <c r="B667" s="1">
        <v>2</v>
      </c>
      <c r="C667" s="1">
        <v>0</v>
      </c>
      <c r="D667" s="2">
        <v>4</v>
      </c>
      <c r="E667" s="5">
        <v>29.78</v>
      </c>
      <c r="F667" s="5">
        <v>24.47</v>
      </c>
      <c r="G667" s="5">
        <v>75.33</v>
      </c>
    </row>
    <row r="668" spans="2:7">
      <c r="B668" s="1">
        <v>3</v>
      </c>
      <c r="C668" s="1">
        <v>0</v>
      </c>
      <c r="D668" s="2">
        <v>4</v>
      </c>
      <c r="E668" s="5">
        <v>107233.58</v>
      </c>
      <c r="F668" s="5">
        <v>110667.34</v>
      </c>
      <c r="G668" s="5">
        <v>532.36</v>
      </c>
    </row>
    <row r="669" spans="2:7">
      <c r="B669" s="1">
        <v>4</v>
      </c>
      <c r="C669" s="1">
        <v>0</v>
      </c>
      <c r="D669" s="2">
        <v>4</v>
      </c>
      <c r="E669" s="5">
        <v>16708.95</v>
      </c>
      <c r="F669" s="5">
        <v>16728.05</v>
      </c>
      <c r="G669" s="5">
        <v>257</v>
      </c>
    </row>
    <row r="670" spans="2:7">
      <c r="B670" s="1">
        <v>5</v>
      </c>
      <c r="C670" s="1">
        <v>0</v>
      </c>
      <c r="D670" s="2">
        <v>4</v>
      </c>
      <c r="E670" s="5">
        <v>1505.87</v>
      </c>
      <c r="F670" s="5">
        <v>1276.56</v>
      </c>
      <c r="G670" s="5">
        <v>140.34</v>
      </c>
    </row>
    <row r="671" spans="2:7">
      <c r="B671" s="1">
        <v>6</v>
      </c>
      <c r="C671" s="1">
        <v>0</v>
      </c>
      <c r="D671" s="2">
        <v>4</v>
      </c>
      <c r="E671" s="5">
        <v>2815.93</v>
      </c>
      <c r="F671" s="5">
        <v>3206.24</v>
      </c>
      <c r="G671" s="5">
        <v>176.53</v>
      </c>
    </row>
    <row r="672" spans="2:7">
      <c r="B672" s="1">
        <v>7</v>
      </c>
      <c r="C672" s="1">
        <v>0</v>
      </c>
      <c r="D672" s="2">
        <v>4</v>
      </c>
      <c r="E672" s="5">
        <v>447.18</v>
      </c>
      <c r="F672" s="5">
        <v>711.33</v>
      </c>
      <c r="G672" s="5">
        <v>141.56</v>
      </c>
    </row>
    <row r="673" spans="2:7">
      <c r="B673" s="1">
        <v>8</v>
      </c>
      <c r="C673" s="1">
        <v>0</v>
      </c>
      <c r="D673" s="2">
        <v>4</v>
      </c>
      <c r="E673" s="5">
        <v>37.86</v>
      </c>
      <c r="F673" s="5">
        <v>-13.72</v>
      </c>
      <c r="G673" s="5">
        <v>135.91</v>
      </c>
    </row>
    <row r="674" spans="2:7">
      <c r="B674" s="1">
        <v>9</v>
      </c>
      <c r="C674" s="1">
        <v>0</v>
      </c>
      <c r="D674" s="2">
        <v>4</v>
      </c>
      <c r="E674" s="5">
        <v>568.23</v>
      </c>
      <c r="F674" s="5">
        <v>735.46</v>
      </c>
      <c r="G674" s="5">
        <v>174.54</v>
      </c>
    </row>
    <row r="675" spans="2:7">
      <c r="B675" s="1">
        <v>10</v>
      </c>
      <c r="C675" s="1">
        <v>0</v>
      </c>
      <c r="D675" s="2">
        <v>4</v>
      </c>
      <c r="E675" s="5">
        <v>2675.08</v>
      </c>
      <c r="F675" s="5">
        <v>2768.95</v>
      </c>
      <c r="G675" s="5">
        <v>228.11</v>
      </c>
    </row>
    <row r="676" spans="2:7">
      <c r="B676" s="1">
        <v>11</v>
      </c>
      <c r="C676" s="1">
        <v>0</v>
      </c>
      <c r="D676" s="2">
        <v>4</v>
      </c>
      <c r="E676" s="5">
        <v>518.44000000000005</v>
      </c>
      <c r="F676" s="5">
        <v>926.93</v>
      </c>
      <c r="G676" s="5">
        <v>184.72</v>
      </c>
    </row>
    <row r="677" spans="2:7">
      <c r="B677" s="1">
        <v>12</v>
      </c>
      <c r="C677" s="1">
        <v>0</v>
      </c>
      <c r="D677" s="2">
        <v>4</v>
      </c>
      <c r="E677" s="5">
        <v>143.16</v>
      </c>
      <c r="F677" s="5">
        <v>-141.66999999999999</v>
      </c>
      <c r="G677" s="5">
        <v>186.16</v>
      </c>
    </row>
    <row r="678" spans="2:7">
      <c r="B678" s="1">
        <v>13</v>
      </c>
      <c r="C678" s="1">
        <v>0</v>
      </c>
      <c r="D678" s="2">
        <v>4</v>
      </c>
      <c r="E678" s="5">
        <v>716.18</v>
      </c>
      <c r="F678" s="5">
        <v>-306.91000000000003</v>
      </c>
      <c r="G678" s="5">
        <v>234.31</v>
      </c>
    </row>
    <row r="679" spans="2:7">
      <c r="B679" s="1">
        <v>1</v>
      </c>
      <c r="C679" s="1">
        <v>0</v>
      </c>
      <c r="D679" s="2">
        <v>5</v>
      </c>
      <c r="E679" s="5">
        <v>13545.16</v>
      </c>
      <c r="F679" s="5">
        <v>13754.71</v>
      </c>
      <c r="G679" s="5">
        <v>131.58000000000001</v>
      </c>
    </row>
    <row r="680" spans="2:7">
      <c r="B680" s="1">
        <v>2</v>
      </c>
      <c r="C680" s="1">
        <v>0</v>
      </c>
      <c r="D680" s="2">
        <v>5</v>
      </c>
      <c r="E680" s="5">
        <v>4526.9799999999996</v>
      </c>
      <c r="F680" s="5">
        <v>4422.3100000000004</v>
      </c>
      <c r="G680" s="5">
        <v>103.56</v>
      </c>
    </row>
    <row r="681" spans="2:7">
      <c r="B681" s="1">
        <v>3</v>
      </c>
      <c r="C681" s="1">
        <v>0</v>
      </c>
      <c r="D681" s="2">
        <v>5</v>
      </c>
      <c r="E681" s="5">
        <v>7457.87</v>
      </c>
      <c r="F681" s="5">
        <v>7957.89</v>
      </c>
      <c r="G681" s="5">
        <v>185.72</v>
      </c>
    </row>
    <row r="682" spans="2:7">
      <c r="B682" s="1">
        <v>4</v>
      </c>
      <c r="C682" s="1">
        <v>0</v>
      </c>
      <c r="D682" s="2">
        <v>5</v>
      </c>
      <c r="E682" s="5">
        <v>1361.43</v>
      </c>
      <c r="F682" s="5">
        <v>1191.23</v>
      </c>
      <c r="G682" s="5">
        <v>129.27000000000001</v>
      </c>
    </row>
    <row r="683" spans="2:7">
      <c r="B683" s="1">
        <v>5</v>
      </c>
      <c r="C683" s="1">
        <v>0</v>
      </c>
      <c r="D683" s="2">
        <v>5</v>
      </c>
      <c r="E683" s="5">
        <v>602.33000000000004</v>
      </c>
      <c r="F683" s="5">
        <v>859.2</v>
      </c>
      <c r="G683" s="5">
        <v>128.38999999999999</v>
      </c>
    </row>
    <row r="684" spans="2:7">
      <c r="B684" s="1">
        <v>6</v>
      </c>
      <c r="C684" s="1">
        <v>0</v>
      </c>
      <c r="D684" s="2">
        <v>5</v>
      </c>
      <c r="E684" s="5">
        <v>1624.22</v>
      </c>
      <c r="F684" s="5">
        <v>1136.45</v>
      </c>
      <c r="G684" s="5">
        <v>146.76</v>
      </c>
    </row>
    <row r="685" spans="2:7">
      <c r="B685" s="1">
        <v>7</v>
      </c>
      <c r="C685" s="1">
        <v>0</v>
      </c>
      <c r="D685" s="2">
        <v>5</v>
      </c>
      <c r="E685" s="5">
        <v>553.34</v>
      </c>
      <c r="F685" s="5">
        <v>446.03</v>
      </c>
      <c r="G685" s="5">
        <v>137.13</v>
      </c>
    </row>
    <row r="686" spans="2:7">
      <c r="B686" s="1">
        <v>8</v>
      </c>
      <c r="C686" s="1">
        <v>0</v>
      </c>
      <c r="D686" s="2">
        <v>5</v>
      </c>
      <c r="E686" s="5">
        <v>200.55</v>
      </c>
      <c r="F686" s="5">
        <v>412.5</v>
      </c>
      <c r="G686" s="5">
        <v>144.32</v>
      </c>
    </row>
    <row r="687" spans="2:7">
      <c r="B687" s="1">
        <v>9</v>
      </c>
      <c r="C687" s="1">
        <v>0</v>
      </c>
      <c r="D687" s="2">
        <v>5</v>
      </c>
      <c r="E687" s="5">
        <v>10194.98</v>
      </c>
      <c r="F687" s="5">
        <v>11008.74</v>
      </c>
      <c r="G687" s="5">
        <v>323.39999999999998</v>
      </c>
    </row>
    <row r="688" spans="2:7">
      <c r="B688" s="1">
        <v>10</v>
      </c>
      <c r="C688" s="1">
        <v>0</v>
      </c>
      <c r="D688" s="2">
        <v>5</v>
      </c>
      <c r="E688" s="5">
        <v>2672.56</v>
      </c>
      <c r="F688" s="5">
        <v>2875.76</v>
      </c>
      <c r="G688" s="5">
        <v>225.56</v>
      </c>
    </row>
    <row r="689" spans="2:7">
      <c r="B689" s="1">
        <v>11</v>
      </c>
      <c r="C689" s="1">
        <v>0</v>
      </c>
      <c r="D689" s="2">
        <v>5</v>
      </c>
      <c r="E689" s="5">
        <v>3667.32</v>
      </c>
      <c r="F689" s="5">
        <v>3811.88</v>
      </c>
      <c r="G689" s="5">
        <v>263.41000000000003</v>
      </c>
    </row>
    <row r="690" spans="2:7">
      <c r="B690" s="1">
        <v>12</v>
      </c>
      <c r="C690" s="1">
        <v>0</v>
      </c>
      <c r="D690" s="2">
        <v>5</v>
      </c>
      <c r="E690" s="5">
        <v>260.13</v>
      </c>
      <c r="F690" s="5">
        <v>92.97</v>
      </c>
      <c r="G690" s="5">
        <v>197.01</v>
      </c>
    </row>
    <row r="691" spans="2:7">
      <c r="B691" s="1">
        <v>13</v>
      </c>
      <c r="C691" s="1">
        <v>0</v>
      </c>
      <c r="D691" s="2">
        <v>5</v>
      </c>
      <c r="E691" s="5">
        <v>127.73</v>
      </c>
      <c r="F691" s="5">
        <v>-264.85000000000002</v>
      </c>
      <c r="G691" s="5">
        <v>206.64</v>
      </c>
    </row>
    <row r="692" spans="2:7">
      <c r="B692" s="1">
        <v>0</v>
      </c>
      <c r="C692" s="1">
        <v>0</v>
      </c>
      <c r="D692" s="2">
        <v>6</v>
      </c>
      <c r="E692" s="5">
        <v>73300.58</v>
      </c>
      <c r="F692" s="5">
        <v>72714.960000000006</v>
      </c>
      <c r="G692" s="5">
        <v>636.84</v>
      </c>
    </row>
    <row r="693" spans="2:7">
      <c r="B693" s="1">
        <v>1</v>
      </c>
      <c r="C693" s="1">
        <v>0</v>
      </c>
      <c r="D693" s="2">
        <v>6</v>
      </c>
      <c r="E693" s="5">
        <v>526.46</v>
      </c>
      <c r="F693" s="5">
        <v>726.47</v>
      </c>
      <c r="G693" s="5">
        <v>132.32</v>
      </c>
    </row>
    <row r="694" spans="2:7">
      <c r="B694" s="1">
        <v>2</v>
      </c>
      <c r="C694" s="1">
        <v>0</v>
      </c>
      <c r="D694" s="2">
        <v>6</v>
      </c>
      <c r="E694" s="5">
        <v>14685.25</v>
      </c>
      <c r="F694" s="5">
        <v>15282.32</v>
      </c>
      <c r="G694" s="5">
        <v>347.47</v>
      </c>
    </row>
    <row r="695" spans="2:7">
      <c r="B695" s="1">
        <v>3</v>
      </c>
      <c r="C695" s="1">
        <v>0</v>
      </c>
      <c r="D695" s="2">
        <v>6</v>
      </c>
      <c r="E695" s="5">
        <v>112.24</v>
      </c>
      <c r="F695" s="5">
        <v>538.45000000000005</v>
      </c>
      <c r="G695" s="5">
        <v>118.2</v>
      </c>
    </row>
    <row r="696" spans="2:7">
      <c r="B696" s="1">
        <v>4</v>
      </c>
      <c r="C696" s="1">
        <v>0</v>
      </c>
      <c r="D696" s="2">
        <v>6</v>
      </c>
      <c r="E696" s="5">
        <v>38065.39</v>
      </c>
      <c r="F696" s="5">
        <v>40165.64</v>
      </c>
      <c r="G696" s="5">
        <v>390.58</v>
      </c>
    </row>
    <row r="697" spans="2:7">
      <c r="B697" s="1">
        <v>5</v>
      </c>
      <c r="C697" s="1">
        <v>0</v>
      </c>
      <c r="D697" s="2">
        <v>6</v>
      </c>
      <c r="E697" s="5">
        <v>6193.33</v>
      </c>
      <c r="F697" s="5">
        <v>6787.58</v>
      </c>
      <c r="G697" s="5">
        <v>203.76</v>
      </c>
    </row>
    <row r="698" spans="2:7">
      <c r="B698" s="1">
        <v>6</v>
      </c>
      <c r="C698" s="1">
        <v>0</v>
      </c>
      <c r="D698" s="2">
        <v>6</v>
      </c>
      <c r="E698" s="5">
        <v>6549.37</v>
      </c>
      <c r="F698" s="5">
        <v>6455.43</v>
      </c>
      <c r="G698" s="5">
        <v>217.48</v>
      </c>
    </row>
    <row r="699" spans="2:7">
      <c r="B699" s="1">
        <v>7</v>
      </c>
      <c r="C699" s="1">
        <v>0</v>
      </c>
      <c r="D699" s="2">
        <v>6</v>
      </c>
      <c r="E699" s="5">
        <v>463.97</v>
      </c>
      <c r="F699" s="5">
        <v>254.56</v>
      </c>
      <c r="G699" s="5">
        <v>137.68</v>
      </c>
    </row>
    <row r="700" spans="2:7">
      <c r="B700" s="1">
        <v>8</v>
      </c>
      <c r="C700" s="1">
        <v>0</v>
      </c>
      <c r="D700" s="2">
        <v>6</v>
      </c>
      <c r="E700" s="5">
        <v>926.6</v>
      </c>
      <c r="F700" s="5">
        <v>899.04</v>
      </c>
      <c r="G700" s="5">
        <v>161.47999999999999</v>
      </c>
    </row>
    <row r="701" spans="2:7">
      <c r="B701" s="1">
        <v>9</v>
      </c>
      <c r="C701" s="1">
        <v>0</v>
      </c>
      <c r="D701" s="2">
        <v>6</v>
      </c>
      <c r="E701" s="5">
        <v>4135.82</v>
      </c>
      <c r="F701" s="5">
        <v>4915.45</v>
      </c>
      <c r="G701" s="5">
        <v>239.62</v>
      </c>
    </row>
    <row r="702" spans="2:7">
      <c r="B702" s="1">
        <v>10</v>
      </c>
      <c r="C702" s="1">
        <v>0</v>
      </c>
      <c r="D702" s="2">
        <v>6</v>
      </c>
      <c r="E702" s="5">
        <v>1228.5</v>
      </c>
      <c r="F702" s="5">
        <v>859.09</v>
      </c>
      <c r="G702" s="5">
        <v>190.15</v>
      </c>
    </row>
    <row r="703" spans="2:7">
      <c r="B703" s="1">
        <v>11</v>
      </c>
      <c r="C703" s="1">
        <v>0</v>
      </c>
      <c r="D703" s="2">
        <v>6</v>
      </c>
      <c r="E703" s="5">
        <v>1758.51</v>
      </c>
      <c r="F703" s="5">
        <v>1599.3</v>
      </c>
      <c r="G703" s="5">
        <v>218.48</v>
      </c>
    </row>
    <row r="704" spans="2:7">
      <c r="B704" s="1">
        <v>12</v>
      </c>
      <c r="C704" s="1">
        <v>0</v>
      </c>
      <c r="D704" s="2">
        <v>6</v>
      </c>
      <c r="E704" s="5">
        <v>212.61</v>
      </c>
      <c r="F704" s="5">
        <v>-82.23</v>
      </c>
      <c r="G704" s="5">
        <v>182.29</v>
      </c>
    </row>
    <row r="705" spans="2:7">
      <c r="B705" s="1">
        <v>13</v>
      </c>
      <c r="C705" s="1">
        <v>0</v>
      </c>
      <c r="D705" s="2">
        <v>6</v>
      </c>
      <c r="E705" s="5">
        <v>1124.1099999999999</v>
      </c>
      <c r="F705" s="5">
        <v>772.65</v>
      </c>
      <c r="G705" s="5">
        <v>239.62</v>
      </c>
    </row>
    <row r="706" spans="2:7">
      <c r="B706" s="1">
        <v>1</v>
      </c>
      <c r="C706" s="1">
        <v>0</v>
      </c>
      <c r="D706" s="2">
        <v>7</v>
      </c>
      <c r="E706" s="5">
        <v>12834.79</v>
      </c>
      <c r="F706" s="5">
        <v>12419.03</v>
      </c>
      <c r="G706" s="5">
        <v>147.38999999999999</v>
      </c>
    </row>
    <row r="707" spans="2:7">
      <c r="B707" s="1">
        <v>2</v>
      </c>
      <c r="C707" s="1">
        <v>0</v>
      </c>
      <c r="D707" s="2">
        <v>7</v>
      </c>
      <c r="E707" s="5">
        <v>28864.2</v>
      </c>
      <c r="F707" s="5">
        <v>28621</v>
      </c>
      <c r="G707" s="5">
        <v>381.9</v>
      </c>
    </row>
    <row r="708" spans="2:7">
      <c r="B708" s="1">
        <v>3</v>
      </c>
      <c r="C708" s="1">
        <v>0</v>
      </c>
      <c r="D708" s="2">
        <v>7</v>
      </c>
      <c r="E708" s="5">
        <v>37.99</v>
      </c>
      <c r="F708" s="5">
        <v>-53.13</v>
      </c>
      <c r="G708" s="5">
        <v>115.77</v>
      </c>
    </row>
    <row r="709" spans="2:7">
      <c r="B709" s="1">
        <v>4</v>
      </c>
      <c r="C709" s="1">
        <v>0</v>
      </c>
      <c r="D709" s="2">
        <v>7</v>
      </c>
      <c r="E709" s="5">
        <v>11104.13</v>
      </c>
      <c r="F709" s="5">
        <v>11186.27</v>
      </c>
      <c r="G709" s="5">
        <v>234.75</v>
      </c>
    </row>
    <row r="710" spans="2:7">
      <c r="B710" s="1">
        <v>5</v>
      </c>
      <c r="C710" s="1">
        <v>0</v>
      </c>
      <c r="D710" s="2">
        <v>7</v>
      </c>
      <c r="E710" s="5">
        <v>415.16</v>
      </c>
      <c r="F710" s="5">
        <v>317.98</v>
      </c>
      <c r="G710" s="5">
        <v>132.59</v>
      </c>
    </row>
    <row r="711" spans="2:7">
      <c r="B711" s="1">
        <v>6</v>
      </c>
      <c r="C711" s="1">
        <v>0</v>
      </c>
      <c r="D711" s="2">
        <v>7</v>
      </c>
      <c r="E711" s="5">
        <v>830.21</v>
      </c>
      <c r="F711" s="5">
        <v>784.6</v>
      </c>
      <c r="G711" s="5">
        <v>135.03</v>
      </c>
    </row>
    <row r="712" spans="2:7">
      <c r="B712" s="1">
        <v>7</v>
      </c>
      <c r="C712" s="1">
        <v>0</v>
      </c>
      <c r="D712" s="2">
        <v>7</v>
      </c>
      <c r="E712" s="5">
        <v>5757.65</v>
      </c>
      <c r="F712" s="5">
        <v>5886.21</v>
      </c>
      <c r="G712" s="5">
        <v>224.68</v>
      </c>
    </row>
    <row r="713" spans="2:7">
      <c r="B713" s="1">
        <v>8</v>
      </c>
      <c r="C713" s="1">
        <v>0</v>
      </c>
      <c r="D713" s="2">
        <v>7</v>
      </c>
      <c r="E713" s="5">
        <v>620.47</v>
      </c>
      <c r="F713" s="5">
        <v>601.32000000000005</v>
      </c>
      <c r="G713" s="5">
        <v>159.71</v>
      </c>
    </row>
    <row r="714" spans="2:7">
      <c r="B714" s="1">
        <v>9</v>
      </c>
      <c r="C714" s="1">
        <v>0</v>
      </c>
      <c r="D714" s="2">
        <v>7</v>
      </c>
      <c r="E714" s="5">
        <v>898.54</v>
      </c>
      <c r="F714" s="5">
        <v>1358.36</v>
      </c>
      <c r="G714" s="5">
        <v>190.15</v>
      </c>
    </row>
    <row r="715" spans="2:7">
      <c r="B715" s="1">
        <v>10</v>
      </c>
      <c r="C715" s="1">
        <v>0</v>
      </c>
      <c r="D715" s="2">
        <v>7</v>
      </c>
      <c r="E715" s="5">
        <v>209.65</v>
      </c>
      <c r="F715" s="5">
        <v>585.49</v>
      </c>
      <c r="G715" s="5">
        <v>175.76</v>
      </c>
    </row>
    <row r="716" spans="2:7">
      <c r="B716" s="1">
        <v>11</v>
      </c>
      <c r="C716" s="1">
        <v>0</v>
      </c>
      <c r="D716" s="2">
        <v>7</v>
      </c>
      <c r="E716" s="5">
        <v>287.06</v>
      </c>
      <c r="F716" s="5">
        <v>325.17</v>
      </c>
      <c r="G716" s="5">
        <v>196.56</v>
      </c>
    </row>
    <row r="717" spans="2:7">
      <c r="B717" s="1">
        <v>12</v>
      </c>
      <c r="C717" s="1">
        <v>0</v>
      </c>
      <c r="D717" s="2">
        <v>7</v>
      </c>
      <c r="E717" s="5">
        <v>484.96</v>
      </c>
      <c r="F717" s="5">
        <v>767.55</v>
      </c>
      <c r="G717" s="5">
        <v>203.32</v>
      </c>
    </row>
    <row r="718" spans="2:7">
      <c r="B718" s="1">
        <v>13</v>
      </c>
      <c r="C718" s="1">
        <v>0</v>
      </c>
      <c r="D718" s="2">
        <v>7</v>
      </c>
      <c r="E718" s="5">
        <v>46.87</v>
      </c>
      <c r="F718" s="5">
        <v>-162.03</v>
      </c>
      <c r="G718" s="5">
        <v>202.1</v>
      </c>
    </row>
    <row r="719" spans="2:7">
      <c r="B719" s="1">
        <v>0</v>
      </c>
      <c r="C719" s="1">
        <v>0</v>
      </c>
      <c r="D719" s="2">
        <v>8</v>
      </c>
      <c r="E719" s="5">
        <v>106.79</v>
      </c>
      <c r="F719" s="5">
        <v>455.31</v>
      </c>
      <c r="G719" s="5">
        <v>83.58</v>
      </c>
    </row>
    <row r="720" spans="2:7">
      <c r="B720" s="1">
        <v>1</v>
      </c>
      <c r="C720" s="1">
        <v>0</v>
      </c>
      <c r="D720" s="2">
        <v>8</v>
      </c>
      <c r="E720" s="5">
        <v>34.83</v>
      </c>
      <c r="F720" s="5">
        <v>-25.45</v>
      </c>
      <c r="G720" s="5">
        <v>162.31</v>
      </c>
    </row>
    <row r="721" spans="2:7">
      <c r="B721" s="1">
        <v>2</v>
      </c>
      <c r="C721" s="1">
        <v>0</v>
      </c>
      <c r="D721" s="2">
        <v>8</v>
      </c>
      <c r="E721" s="5">
        <v>28.83</v>
      </c>
      <c r="F721" s="5">
        <v>10.15</v>
      </c>
      <c r="G721" s="5">
        <v>81.11</v>
      </c>
    </row>
    <row r="722" spans="2:7">
      <c r="B722" s="1">
        <v>3</v>
      </c>
      <c r="C722" s="1">
        <v>0</v>
      </c>
      <c r="D722" s="2">
        <v>8</v>
      </c>
      <c r="E722" s="5">
        <v>30.54</v>
      </c>
      <c r="F722" s="5">
        <v>224.9</v>
      </c>
      <c r="G722" s="5">
        <v>119.86</v>
      </c>
    </row>
    <row r="723" spans="2:7">
      <c r="B723" s="1">
        <v>4</v>
      </c>
      <c r="C723" s="1">
        <v>0</v>
      </c>
      <c r="D723" s="2">
        <v>8</v>
      </c>
      <c r="E723" s="5">
        <v>1701.08</v>
      </c>
      <c r="F723" s="5">
        <v>1613.14</v>
      </c>
      <c r="G723" s="5">
        <v>147.97999999999999</v>
      </c>
    </row>
    <row r="724" spans="2:7">
      <c r="B724" s="1">
        <v>5</v>
      </c>
      <c r="C724" s="1">
        <v>0</v>
      </c>
      <c r="D724" s="2">
        <v>8</v>
      </c>
      <c r="E724" s="5">
        <v>19604.13</v>
      </c>
      <c r="F724" s="5">
        <v>19933.400000000001</v>
      </c>
      <c r="G724" s="5">
        <v>324.62</v>
      </c>
    </row>
    <row r="725" spans="2:7">
      <c r="B725" s="1">
        <v>6</v>
      </c>
      <c r="C725" s="1">
        <v>0</v>
      </c>
      <c r="D725" s="2">
        <v>8</v>
      </c>
      <c r="E725" s="5">
        <v>3042.46</v>
      </c>
      <c r="F725" s="5">
        <v>3334.96</v>
      </c>
      <c r="G725" s="5">
        <v>177.86</v>
      </c>
    </row>
    <row r="726" spans="2:7">
      <c r="B726" s="1">
        <v>7</v>
      </c>
      <c r="C726" s="1">
        <v>0</v>
      </c>
      <c r="D726" s="2">
        <v>8</v>
      </c>
      <c r="E726" s="5">
        <v>1530.52</v>
      </c>
      <c r="F726" s="5">
        <v>1471.69</v>
      </c>
      <c r="G726" s="5">
        <v>164.8</v>
      </c>
    </row>
    <row r="727" spans="2:7">
      <c r="B727" s="1">
        <v>8</v>
      </c>
      <c r="C727" s="1">
        <v>0</v>
      </c>
      <c r="D727" s="2">
        <v>8</v>
      </c>
      <c r="E727" s="5">
        <v>1791.79</v>
      </c>
      <c r="F727" s="5">
        <v>1883.19</v>
      </c>
      <c r="G727" s="5">
        <v>182.18</v>
      </c>
    </row>
    <row r="728" spans="2:7">
      <c r="B728" s="1">
        <v>9</v>
      </c>
      <c r="C728" s="1">
        <v>0</v>
      </c>
      <c r="D728" s="2">
        <v>8</v>
      </c>
      <c r="E728" s="5">
        <v>192.22</v>
      </c>
      <c r="F728" s="5">
        <v>475.59</v>
      </c>
      <c r="G728" s="5">
        <v>177.31</v>
      </c>
    </row>
    <row r="729" spans="2:7">
      <c r="B729" s="1">
        <v>10</v>
      </c>
      <c r="C729" s="1">
        <v>0</v>
      </c>
      <c r="D729" s="2">
        <v>8</v>
      </c>
      <c r="E729" s="5">
        <v>26.06</v>
      </c>
      <c r="F729" s="5">
        <v>-201.1</v>
      </c>
      <c r="G729" s="5">
        <v>168.67</v>
      </c>
    </row>
    <row r="730" spans="2:7">
      <c r="B730" s="1">
        <v>11</v>
      </c>
      <c r="C730" s="1">
        <v>0</v>
      </c>
      <c r="D730" s="2">
        <v>8</v>
      </c>
      <c r="E730" s="5">
        <v>1037.08</v>
      </c>
      <c r="F730" s="5">
        <v>924.5</v>
      </c>
      <c r="G730" s="5">
        <v>202.54</v>
      </c>
    </row>
    <row r="731" spans="2:7">
      <c r="B731" s="1">
        <v>12</v>
      </c>
      <c r="C731" s="1">
        <v>0</v>
      </c>
      <c r="D731" s="2">
        <v>8</v>
      </c>
      <c r="E731" s="5">
        <v>34.630000000000003</v>
      </c>
      <c r="F731" s="5">
        <v>21.03</v>
      </c>
      <c r="G731" s="5">
        <v>194.9</v>
      </c>
    </row>
    <row r="732" spans="2:7">
      <c r="B732" s="1">
        <v>13</v>
      </c>
      <c r="C732" s="1">
        <v>0</v>
      </c>
      <c r="D732" s="2">
        <v>8</v>
      </c>
      <c r="E732" s="5">
        <v>74.540000000000006</v>
      </c>
      <c r="F732" s="5">
        <v>-129.38</v>
      </c>
      <c r="G732" s="5">
        <v>207.3</v>
      </c>
    </row>
    <row r="733" spans="2:7">
      <c r="B733" s="1">
        <v>1</v>
      </c>
      <c r="C733" s="1">
        <v>0</v>
      </c>
      <c r="D733" s="2">
        <v>9</v>
      </c>
      <c r="E733" s="5">
        <v>9858.5</v>
      </c>
      <c r="F733" s="5">
        <v>10043.77</v>
      </c>
      <c r="G733" s="5">
        <v>348.8</v>
      </c>
    </row>
    <row r="734" spans="2:7">
      <c r="B734" s="1">
        <v>2</v>
      </c>
      <c r="C734" s="1">
        <v>0</v>
      </c>
      <c r="D734" s="2">
        <v>9</v>
      </c>
      <c r="E734" s="5">
        <v>10248.65</v>
      </c>
      <c r="F734" s="5">
        <v>10351.19</v>
      </c>
      <c r="G734" s="5">
        <v>447.2</v>
      </c>
    </row>
    <row r="735" spans="2:7">
      <c r="B735" s="1">
        <v>3</v>
      </c>
      <c r="C735" s="1">
        <v>0</v>
      </c>
      <c r="D735" s="2">
        <v>9</v>
      </c>
      <c r="E735" s="5">
        <v>2491.02</v>
      </c>
      <c r="F735" s="5">
        <v>2042.57</v>
      </c>
      <c r="G735" s="5">
        <v>150.74</v>
      </c>
    </row>
    <row r="736" spans="2:7">
      <c r="B736" s="1">
        <v>4</v>
      </c>
      <c r="C736" s="1">
        <v>0</v>
      </c>
      <c r="D736" s="2">
        <v>9</v>
      </c>
      <c r="E736" s="5">
        <v>183.69</v>
      </c>
      <c r="F736" s="5">
        <v>-54.01</v>
      </c>
      <c r="G736" s="5">
        <v>127.39</v>
      </c>
    </row>
    <row r="737" spans="2:7">
      <c r="B737" s="1">
        <v>5</v>
      </c>
      <c r="C737" s="1">
        <v>0</v>
      </c>
      <c r="D737" s="2">
        <v>9</v>
      </c>
      <c r="E737" s="5">
        <v>277.48</v>
      </c>
      <c r="F737" s="5">
        <v>226.45</v>
      </c>
      <c r="G737" s="5">
        <v>124.07</v>
      </c>
    </row>
    <row r="738" spans="2:7">
      <c r="B738" s="1">
        <v>6</v>
      </c>
      <c r="C738" s="1">
        <v>0</v>
      </c>
      <c r="D738" s="2">
        <v>9</v>
      </c>
      <c r="E738" s="5">
        <v>2015.75</v>
      </c>
      <c r="F738" s="5">
        <v>1918.72</v>
      </c>
      <c r="G738" s="5">
        <v>160.93</v>
      </c>
    </row>
    <row r="739" spans="2:7">
      <c r="B739" s="1">
        <v>7</v>
      </c>
      <c r="C739" s="1">
        <v>0</v>
      </c>
      <c r="D739" s="2">
        <v>9</v>
      </c>
      <c r="E739" s="5">
        <v>818.63</v>
      </c>
      <c r="F739" s="5">
        <v>1066.5</v>
      </c>
      <c r="G739" s="5">
        <v>153.62</v>
      </c>
    </row>
    <row r="740" spans="2:7">
      <c r="B740" s="1">
        <v>8</v>
      </c>
      <c r="C740" s="1">
        <v>0</v>
      </c>
      <c r="D740" s="2">
        <v>9</v>
      </c>
      <c r="E740" s="5">
        <v>4630.04</v>
      </c>
      <c r="F740" s="5">
        <v>4468.3100000000004</v>
      </c>
      <c r="G740" s="5">
        <v>240.95</v>
      </c>
    </row>
    <row r="741" spans="2:7">
      <c r="B741" s="1">
        <v>9</v>
      </c>
      <c r="C741" s="1">
        <v>0</v>
      </c>
      <c r="D741" s="2">
        <v>9</v>
      </c>
      <c r="E741" s="5">
        <v>264.2</v>
      </c>
      <c r="F741" s="5">
        <v>700.93</v>
      </c>
      <c r="G741" s="5">
        <v>166.57</v>
      </c>
    </row>
    <row r="742" spans="2:7">
      <c r="B742" s="1">
        <v>10</v>
      </c>
      <c r="C742" s="1">
        <v>0</v>
      </c>
      <c r="D742" s="2">
        <v>9</v>
      </c>
      <c r="E742" s="5">
        <v>396.05</v>
      </c>
      <c r="F742" s="5">
        <v>102.71</v>
      </c>
      <c r="G742" s="5">
        <v>173.54</v>
      </c>
    </row>
    <row r="743" spans="2:7">
      <c r="B743" s="1">
        <v>11</v>
      </c>
      <c r="C743" s="1">
        <v>0</v>
      </c>
      <c r="D743" s="2">
        <v>9</v>
      </c>
      <c r="E743" s="5">
        <v>5.08</v>
      </c>
      <c r="F743" s="5">
        <v>-230.54</v>
      </c>
      <c r="G743" s="5">
        <v>172.88</v>
      </c>
    </row>
    <row r="744" spans="2:7">
      <c r="B744" s="1">
        <v>12</v>
      </c>
      <c r="C744" s="1">
        <v>0</v>
      </c>
      <c r="D744" s="2">
        <v>9</v>
      </c>
      <c r="E744" s="5">
        <v>1364.52</v>
      </c>
      <c r="F744" s="5">
        <v>1347.07</v>
      </c>
      <c r="G744" s="5">
        <v>225.23</v>
      </c>
    </row>
    <row r="745" spans="2:7">
      <c r="B745" s="1">
        <v>13</v>
      </c>
      <c r="C745" s="1">
        <v>0</v>
      </c>
      <c r="D745" s="2">
        <v>9</v>
      </c>
      <c r="E745" s="5">
        <v>391.56</v>
      </c>
      <c r="F745" s="5">
        <v>818.8</v>
      </c>
      <c r="G745" s="5">
        <v>235.52</v>
      </c>
    </row>
    <row r="746" spans="2:7">
      <c r="B746" s="1">
        <v>0</v>
      </c>
      <c r="C746" s="1">
        <v>0</v>
      </c>
      <c r="D746" s="2">
        <v>10</v>
      </c>
      <c r="E746" s="5">
        <v>5139.1899999999996</v>
      </c>
      <c r="F746" s="5">
        <v>6274.42</v>
      </c>
      <c r="G746" s="5">
        <v>267.89999999999998</v>
      </c>
    </row>
    <row r="747" spans="2:7">
      <c r="B747" s="1">
        <v>1</v>
      </c>
      <c r="C747" s="1">
        <v>0</v>
      </c>
      <c r="D747" s="2">
        <v>10</v>
      </c>
      <c r="E747" s="5">
        <v>0.32</v>
      </c>
      <c r="F747" s="5">
        <v>54.06</v>
      </c>
      <c r="G747" s="5">
        <v>82.72</v>
      </c>
    </row>
    <row r="748" spans="2:7">
      <c r="B748" s="1">
        <v>2</v>
      </c>
      <c r="C748" s="1">
        <v>0</v>
      </c>
      <c r="D748" s="2">
        <v>10</v>
      </c>
      <c r="E748" s="5">
        <v>18517.97</v>
      </c>
      <c r="F748" s="5">
        <v>19390.919999999998</v>
      </c>
      <c r="G748" s="5">
        <v>429.99</v>
      </c>
    </row>
    <row r="749" spans="2:7">
      <c r="B749" s="1">
        <v>3</v>
      </c>
      <c r="C749" s="1">
        <v>0</v>
      </c>
      <c r="D749" s="2">
        <v>10</v>
      </c>
      <c r="E749" s="5">
        <v>5148.66</v>
      </c>
      <c r="F749" s="5">
        <v>5586.16</v>
      </c>
      <c r="G749" s="5">
        <v>191.7</v>
      </c>
    </row>
    <row r="750" spans="2:7">
      <c r="B750" s="1">
        <v>4</v>
      </c>
      <c r="C750" s="1">
        <v>0</v>
      </c>
      <c r="D750" s="2">
        <v>10</v>
      </c>
      <c r="E750" s="5">
        <v>196.15</v>
      </c>
      <c r="F750" s="5">
        <v>85.11</v>
      </c>
      <c r="G750" s="5">
        <v>124.18</v>
      </c>
    </row>
    <row r="751" spans="2:7">
      <c r="B751" s="1">
        <v>5</v>
      </c>
      <c r="C751" s="1">
        <v>0</v>
      </c>
      <c r="D751" s="2">
        <v>10</v>
      </c>
      <c r="E751" s="5">
        <v>6435.83</v>
      </c>
      <c r="F751" s="5">
        <v>6399.98</v>
      </c>
      <c r="G751" s="5">
        <v>216.38</v>
      </c>
    </row>
    <row r="752" spans="2:7">
      <c r="B752" s="1">
        <v>6</v>
      </c>
      <c r="C752" s="1">
        <v>0</v>
      </c>
      <c r="D752" s="2">
        <v>10</v>
      </c>
      <c r="E752" s="5">
        <v>3007.86</v>
      </c>
      <c r="F752" s="5">
        <v>3262.58</v>
      </c>
      <c r="G752" s="5">
        <v>191.14</v>
      </c>
    </row>
    <row r="753" spans="2:7">
      <c r="B753" s="1">
        <v>7</v>
      </c>
      <c r="C753" s="1">
        <v>0</v>
      </c>
      <c r="D753" s="2">
        <v>10</v>
      </c>
      <c r="E753" s="5">
        <v>21.23</v>
      </c>
      <c r="F753" s="5">
        <v>-285.11</v>
      </c>
      <c r="G753" s="5">
        <v>142.55000000000001</v>
      </c>
    </row>
    <row r="754" spans="2:7">
      <c r="B754" s="1">
        <v>8</v>
      </c>
      <c r="C754" s="1">
        <v>0</v>
      </c>
      <c r="D754" s="2">
        <v>10</v>
      </c>
      <c r="E754" s="5">
        <v>10146.68</v>
      </c>
      <c r="F754" s="5">
        <v>9238.44</v>
      </c>
      <c r="G754" s="5">
        <v>306.14</v>
      </c>
    </row>
    <row r="755" spans="2:7">
      <c r="B755" s="1">
        <v>9</v>
      </c>
      <c r="C755" s="1">
        <v>0</v>
      </c>
      <c r="D755" s="2">
        <v>10</v>
      </c>
      <c r="E755" s="5">
        <v>397.64</v>
      </c>
      <c r="F755" s="5">
        <v>235.19</v>
      </c>
      <c r="G755" s="5">
        <v>164.14</v>
      </c>
    </row>
    <row r="756" spans="2:7">
      <c r="B756" s="1">
        <v>10</v>
      </c>
      <c r="C756" s="1">
        <v>0</v>
      </c>
      <c r="D756" s="2">
        <v>10</v>
      </c>
      <c r="E756" s="5">
        <v>16.579999999999998</v>
      </c>
      <c r="F756" s="5">
        <v>255</v>
      </c>
      <c r="G756" s="5">
        <v>178.97</v>
      </c>
    </row>
    <row r="757" spans="2:7">
      <c r="B757" s="1">
        <v>11</v>
      </c>
      <c r="C757" s="1">
        <v>0</v>
      </c>
      <c r="D757" s="2">
        <v>10</v>
      </c>
      <c r="E757" s="5">
        <v>362.03</v>
      </c>
      <c r="F757" s="5">
        <v>1128.3699999999999</v>
      </c>
      <c r="G757" s="5">
        <v>201.32</v>
      </c>
    </row>
    <row r="758" spans="2:7">
      <c r="B758" s="1">
        <v>12</v>
      </c>
      <c r="C758" s="1">
        <v>0</v>
      </c>
      <c r="D758" s="2">
        <v>10</v>
      </c>
      <c r="E758" s="5">
        <v>512.21</v>
      </c>
      <c r="F758" s="5">
        <v>414.16</v>
      </c>
      <c r="G758" s="5">
        <v>209.29</v>
      </c>
    </row>
    <row r="759" spans="2:7">
      <c r="B759" s="1">
        <v>1</v>
      </c>
      <c r="C759" s="1">
        <v>0</v>
      </c>
      <c r="D759" s="2">
        <v>11</v>
      </c>
      <c r="E759" s="5">
        <v>3663.93</v>
      </c>
      <c r="F759" s="5">
        <v>3665.81</v>
      </c>
      <c r="G759" s="5">
        <v>317.14999999999998</v>
      </c>
    </row>
    <row r="760" spans="2:7">
      <c r="B760" s="1">
        <v>2</v>
      </c>
      <c r="C760" s="1">
        <v>0</v>
      </c>
      <c r="D760" s="2">
        <v>11</v>
      </c>
      <c r="E760" s="5">
        <v>10060.61</v>
      </c>
      <c r="F760" s="5">
        <v>10176.27</v>
      </c>
      <c r="G760" s="5">
        <v>166.02</v>
      </c>
    </row>
    <row r="761" spans="2:7">
      <c r="B761" s="1">
        <v>3</v>
      </c>
      <c r="C761" s="1">
        <v>0</v>
      </c>
      <c r="D761" s="2">
        <v>11</v>
      </c>
      <c r="E761" s="5">
        <v>916.69</v>
      </c>
      <c r="F761" s="5">
        <v>909.78</v>
      </c>
      <c r="G761" s="5">
        <v>138.46</v>
      </c>
    </row>
    <row r="762" spans="2:7">
      <c r="B762" s="1">
        <v>4</v>
      </c>
      <c r="C762" s="1">
        <v>0</v>
      </c>
      <c r="D762" s="2">
        <v>11</v>
      </c>
      <c r="E762" s="5">
        <v>40.270000000000003</v>
      </c>
      <c r="F762" s="5">
        <v>-138.79</v>
      </c>
      <c r="G762" s="5">
        <v>126.17</v>
      </c>
    </row>
    <row r="763" spans="2:7">
      <c r="B763" s="1">
        <v>5</v>
      </c>
      <c r="C763" s="1">
        <v>0</v>
      </c>
      <c r="D763" s="2">
        <v>11</v>
      </c>
      <c r="E763" s="5">
        <v>195.26</v>
      </c>
      <c r="F763" s="5">
        <v>-58.55</v>
      </c>
      <c r="G763" s="5">
        <v>129.72</v>
      </c>
    </row>
    <row r="764" spans="2:7">
      <c r="B764" s="1">
        <v>6</v>
      </c>
      <c r="C764" s="1">
        <v>0</v>
      </c>
      <c r="D764" s="2">
        <v>11</v>
      </c>
      <c r="E764" s="5">
        <v>537.05999999999995</v>
      </c>
      <c r="F764" s="5">
        <v>783.49</v>
      </c>
      <c r="G764" s="5">
        <v>151.30000000000001</v>
      </c>
    </row>
    <row r="765" spans="2:7">
      <c r="B765" s="1">
        <v>7</v>
      </c>
      <c r="C765" s="1">
        <v>0</v>
      </c>
      <c r="D765" s="2">
        <v>11</v>
      </c>
      <c r="E765" s="5">
        <v>1619.14</v>
      </c>
      <c r="F765" s="5">
        <v>1826.64</v>
      </c>
      <c r="G765" s="5">
        <v>177.42</v>
      </c>
    </row>
    <row r="766" spans="2:7">
      <c r="B766" s="1">
        <v>8</v>
      </c>
      <c r="C766" s="1">
        <v>0</v>
      </c>
      <c r="D766" s="2">
        <v>11</v>
      </c>
      <c r="E766" s="5">
        <v>1995.11</v>
      </c>
      <c r="F766" s="5">
        <v>1979.15</v>
      </c>
      <c r="G766" s="5">
        <v>196.01</v>
      </c>
    </row>
    <row r="767" spans="2:7">
      <c r="B767" s="1">
        <v>9</v>
      </c>
      <c r="C767" s="1">
        <v>0</v>
      </c>
      <c r="D767" s="2">
        <v>11</v>
      </c>
      <c r="E767" s="5">
        <v>3084.1</v>
      </c>
      <c r="F767" s="5">
        <v>3021.52</v>
      </c>
      <c r="G767" s="5">
        <v>233.09</v>
      </c>
    </row>
    <row r="768" spans="2:7">
      <c r="B768" s="1">
        <v>10</v>
      </c>
      <c r="C768" s="1">
        <v>0</v>
      </c>
      <c r="D768" s="2">
        <v>11</v>
      </c>
      <c r="E768" s="5">
        <v>5.3</v>
      </c>
      <c r="F768" s="5">
        <v>270.5</v>
      </c>
      <c r="G768" s="5">
        <v>175.54</v>
      </c>
    </row>
    <row r="769" spans="2:7">
      <c r="B769" s="1">
        <v>11</v>
      </c>
      <c r="C769" s="1">
        <v>0</v>
      </c>
      <c r="D769" s="2">
        <v>11</v>
      </c>
      <c r="E769" s="5">
        <v>1341.14</v>
      </c>
      <c r="F769" s="5">
        <v>1526.26</v>
      </c>
      <c r="G769" s="5">
        <v>236.96</v>
      </c>
    </row>
    <row r="770" spans="2:7">
      <c r="B770" s="1">
        <v>12</v>
      </c>
      <c r="C770" s="1">
        <v>0</v>
      </c>
      <c r="D770" s="2">
        <v>11</v>
      </c>
      <c r="E770" s="5">
        <v>3156.98</v>
      </c>
      <c r="F770" s="5">
        <v>2804.92</v>
      </c>
      <c r="G770" s="5">
        <v>286.44</v>
      </c>
    </row>
    <row r="771" spans="2:7">
      <c r="B771" s="1">
        <v>0</v>
      </c>
      <c r="C771" s="1">
        <v>0</v>
      </c>
      <c r="D771" s="2">
        <v>12</v>
      </c>
      <c r="E771" s="5">
        <v>8736.7099999999991</v>
      </c>
      <c r="F771" s="5">
        <v>9157.2900000000009</v>
      </c>
      <c r="G771" s="5">
        <v>163.15</v>
      </c>
    </row>
    <row r="772" spans="2:7">
      <c r="B772" s="1">
        <v>1</v>
      </c>
      <c r="C772" s="1">
        <v>0</v>
      </c>
      <c r="D772" s="2">
        <v>12</v>
      </c>
      <c r="E772" s="5">
        <v>1828.96</v>
      </c>
      <c r="F772" s="5">
        <v>1744.67</v>
      </c>
      <c r="G772" s="5">
        <v>107.49</v>
      </c>
    </row>
    <row r="773" spans="2:7">
      <c r="B773" s="1">
        <v>2</v>
      </c>
      <c r="C773" s="1">
        <v>0</v>
      </c>
      <c r="D773" s="2">
        <v>12</v>
      </c>
      <c r="E773" s="5">
        <v>5202.95</v>
      </c>
      <c r="F773" s="5">
        <v>4846.17</v>
      </c>
      <c r="G773" s="5">
        <v>134.77000000000001</v>
      </c>
    </row>
    <row r="774" spans="2:7">
      <c r="B774" s="1">
        <v>3</v>
      </c>
      <c r="C774" s="1">
        <v>0</v>
      </c>
      <c r="D774" s="2">
        <v>12</v>
      </c>
      <c r="E774" s="5">
        <v>872.12</v>
      </c>
      <c r="F774" s="5">
        <v>617.70000000000005</v>
      </c>
      <c r="G774" s="5">
        <v>138.57</v>
      </c>
    </row>
    <row r="775" spans="2:7">
      <c r="B775" s="1">
        <v>4</v>
      </c>
      <c r="C775" s="1">
        <v>0</v>
      </c>
      <c r="D775" s="2">
        <v>12</v>
      </c>
      <c r="E775" s="5">
        <v>3517.48</v>
      </c>
      <c r="F775" s="5">
        <v>3342.71</v>
      </c>
      <c r="G775" s="5">
        <v>177.31</v>
      </c>
    </row>
    <row r="776" spans="2:7">
      <c r="B776" s="1">
        <v>5</v>
      </c>
      <c r="C776" s="1">
        <v>0</v>
      </c>
      <c r="D776" s="2">
        <v>12</v>
      </c>
      <c r="E776" s="5">
        <v>87.15</v>
      </c>
      <c r="F776" s="5">
        <v>377.75</v>
      </c>
      <c r="G776" s="5">
        <v>131.82</v>
      </c>
    </row>
    <row r="777" spans="2:7">
      <c r="B777" s="1">
        <v>6</v>
      </c>
      <c r="C777" s="1">
        <v>0</v>
      </c>
      <c r="D777" s="2">
        <v>12</v>
      </c>
      <c r="E777" s="5">
        <v>4941.82</v>
      </c>
      <c r="F777" s="5">
        <v>5054.57</v>
      </c>
      <c r="G777" s="5">
        <v>219.7</v>
      </c>
    </row>
    <row r="778" spans="2:7">
      <c r="B778" s="1">
        <v>7</v>
      </c>
      <c r="C778" s="1">
        <v>0</v>
      </c>
      <c r="D778" s="2">
        <v>12</v>
      </c>
      <c r="E778" s="5">
        <v>1841.42</v>
      </c>
      <c r="F778" s="5">
        <v>2170.0700000000002</v>
      </c>
      <c r="G778" s="5">
        <v>190.81</v>
      </c>
    </row>
    <row r="779" spans="2:7">
      <c r="B779" s="1">
        <v>8</v>
      </c>
      <c r="C779" s="1">
        <v>0</v>
      </c>
      <c r="D779" s="2">
        <v>12</v>
      </c>
      <c r="E779" s="5">
        <v>11264.84</v>
      </c>
      <c r="F779" s="5">
        <v>11614.81</v>
      </c>
      <c r="G779" s="5">
        <v>340</v>
      </c>
    </row>
    <row r="780" spans="2:7">
      <c r="B780" s="1">
        <v>9</v>
      </c>
      <c r="C780" s="1">
        <v>0</v>
      </c>
      <c r="D780" s="2">
        <v>12</v>
      </c>
      <c r="E780" s="5">
        <v>2279.7399999999998</v>
      </c>
      <c r="F780" s="5">
        <v>2378.48</v>
      </c>
      <c r="G780" s="5">
        <v>225.56</v>
      </c>
    </row>
    <row r="781" spans="2:7">
      <c r="B781" s="1">
        <v>10</v>
      </c>
      <c r="C781" s="1">
        <v>0</v>
      </c>
      <c r="D781" s="2">
        <v>12</v>
      </c>
      <c r="E781" s="5">
        <v>854.43</v>
      </c>
      <c r="F781" s="5">
        <v>864.62</v>
      </c>
      <c r="G781" s="5">
        <v>194.46</v>
      </c>
    </row>
    <row r="782" spans="2:7">
      <c r="B782" s="1">
        <v>11</v>
      </c>
      <c r="C782" s="1">
        <v>0</v>
      </c>
      <c r="D782" s="2">
        <v>12</v>
      </c>
      <c r="E782" s="5">
        <v>22.18</v>
      </c>
      <c r="F782" s="5">
        <v>288.54000000000002</v>
      </c>
      <c r="G782" s="5">
        <v>196.45</v>
      </c>
    </row>
    <row r="783" spans="2:7">
      <c r="B783" s="1">
        <v>12</v>
      </c>
      <c r="C783" s="1">
        <v>0</v>
      </c>
      <c r="D783" s="2">
        <v>12</v>
      </c>
      <c r="E783" s="5">
        <v>39.25</v>
      </c>
      <c r="F783" s="5">
        <v>217.15</v>
      </c>
      <c r="G783" s="5">
        <v>212.5</v>
      </c>
    </row>
    <row r="784" spans="2:7">
      <c r="B784" s="1">
        <v>1</v>
      </c>
      <c r="C784" s="1">
        <v>0</v>
      </c>
      <c r="D784" s="2">
        <v>13</v>
      </c>
      <c r="E784" s="5">
        <v>0.28999999999999998</v>
      </c>
      <c r="F784" s="5">
        <v>172.77</v>
      </c>
      <c r="G784" s="5">
        <v>89.19</v>
      </c>
    </row>
    <row r="785" spans="2:7">
      <c r="B785" s="1">
        <v>2</v>
      </c>
      <c r="C785" s="1">
        <v>0</v>
      </c>
      <c r="D785" s="2">
        <v>13</v>
      </c>
      <c r="E785" s="5">
        <v>17891.330000000002</v>
      </c>
      <c r="F785" s="5">
        <v>17634.98</v>
      </c>
      <c r="G785" s="5">
        <v>224.21</v>
      </c>
    </row>
    <row r="786" spans="2:7">
      <c r="B786" s="1">
        <v>3</v>
      </c>
      <c r="C786" s="1">
        <v>0</v>
      </c>
      <c r="D786" s="2">
        <v>13</v>
      </c>
      <c r="E786" s="5">
        <v>273.08999999999997</v>
      </c>
      <c r="F786" s="5">
        <v>334.47</v>
      </c>
      <c r="G786" s="5">
        <v>127.28</v>
      </c>
    </row>
    <row r="787" spans="2:7">
      <c r="B787" s="1">
        <v>4</v>
      </c>
      <c r="C787" s="1">
        <v>0</v>
      </c>
      <c r="D787" s="2">
        <v>13</v>
      </c>
      <c r="E787" s="5">
        <v>6983</v>
      </c>
      <c r="F787" s="5">
        <v>7435.15</v>
      </c>
      <c r="G787" s="5">
        <v>240.84</v>
      </c>
    </row>
    <row r="788" spans="2:7">
      <c r="B788" s="1">
        <v>5</v>
      </c>
      <c r="C788" s="1">
        <v>0</v>
      </c>
      <c r="D788" s="2">
        <v>13</v>
      </c>
      <c r="E788" s="5">
        <v>221.02</v>
      </c>
      <c r="F788" s="5">
        <v>181.73</v>
      </c>
      <c r="G788" s="5">
        <v>145.54</v>
      </c>
    </row>
    <row r="789" spans="2:7">
      <c r="B789" s="1">
        <v>6</v>
      </c>
      <c r="C789" s="1">
        <v>0</v>
      </c>
      <c r="D789" s="2">
        <v>13</v>
      </c>
      <c r="E789" s="5">
        <v>1134.8399999999999</v>
      </c>
      <c r="F789" s="5">
        <v>1084.6500000000001</v>
      </c>
      <c r="G789" s="5">
        <v>163.58000000000001</v>
      </c>
    </row>
    <row r="790" spans="2:7">
      <c r="B790" s="1">
        <v>7</v>
      </c>
      <c r="C790" s="1">
        <v>0</v>
      </c>
      <c r="D790" s="2">
        <v>13</v>
      </c>
      <c r="E790" s="5">
        <v>1224.56</v>
      </c>
      <c r="F790" s="5">
        <v>1278</v>
      </c>
      <c r="G790" s="5">
        <v>187.49</v>
      </c>
    </row>
    <row r="791" spans="2:7">
      <c r="B791" s="1">
        <v>8</v>
      </c>
      <c r="C791" s="1">
        <v>0</v>
      </c>
      <c r="D791" s="2">
        <v>13</v>
      </c>
      <c r="E791" s="5">
        <v>792.97</v>
      </c>
      <c r="F791" s="5">
        <v>908.12</v>
      </c>
      <c r="G791" s="5">
        <v>179.52</v>
      </c>
    </row>
    <row r="792" spans="2:7">
      <c r="B792" s="1">
        <v>9</v>
      </c>
      <c r="C792" s="1">
        <v>0</v>
      </c>
      <c r="D792" s="2">
        <v>13</v>
      </c>
      <c r="E792" s="5">
        <v>672.95</v>
      </c>
      <c r="F792" s="5">
        <v>390.69</v>
      </c>
      <c r="G792" s="5">
        <v>189.59</v>
      </c>
    </row>
    <row r="793" spans="2:7">
      <c r="B793" s="1">
        <v>10</v>
      </c>
      <c r="C793" s="1">
        <v>0</v>
      </c>
      <c r="D793" s="2">
        <v>13</v>
      </c>
      <c r="E793" s="5">
        <v>241.11</v>
      </c>
      <c r="F793" s="5">
        <v>603.97</v>
      </c>
      <c r="G793" s="5">
        <v>181.29</v>
      </c>
    </row>
    <row r="794" spans="2:7">
      <c r="B794" s="1">
        <v>11</v>
      </c>
      <c r="C794" s="1">
        <v>0</v>
      </c>
      <c r="D794" s="2">
        <v>13</v>
      </c>
      <c r="E794" s="5">
        <v>362.39</v>
      </c>
      <c r="F794" s="5">
        <v>456.33</v>
      </c>
      <c r="G794" s="5">
        <v>203.43</v>
      </c>
    </row>
    <row r="795" spans="2:7">
      <c r="B795" s="1">
        <v>12</v>
      </c>
      <c r="C795" s="1">
        <v>0</v>
      </c>
      <c r="D795" s="2">
        <v>13</v>
      </c>
      <c r="E795" s="5">
        <v>4243.1000000000004</v>
      </c>
      <c r="F795" s="5">
        <v>4449.9399999999996</v>
      </c>
      <c r="G795" s="5">
        <v>306.47000000000003</v>
      </c>
    </row>
    <row r="796" spans="2:7">
      <c r="B796" s="1">
        <v>0</v>
      </c>
      <c r="C796" s="1">
        <v>0</v>
      </c>
      <c r="D796" s="2">
        <v>14</v>
      </c>
      <c r="E796" s="5">
        <v>781.09</v>
      </c>
      <c r="F796" s="5">
        <v>1052.23</v>
      </c>
      <c r="G796" s="5">
        <v>119.7</v>
      </c>
    </row>
    <row r="797" spans="2:7">
      <c r="B797" s="1">
        <v>1</v>
      </c>
      <c r="C797" s="1">
        <v>0</v>
      </c>
      <c r="D797" s="2">
        <v>14</v>
      </c>
      <c r="E797" s="5">
        <v>1483.05</v>
      </c>
      <c r="F797" s="5">
        <v>1562.36</v>
      </c>
      <c r="G797" s="5">
        <v>271.27</v>
      </c>
    </row>
    <row r="798" spans="2:7">
      <c r="B798" s="1">
        <v>2</v>
      </c>
      <c r="C798" s="1">
        <v>0</v>
      </c>
      <c r="D798" s="2">
        <v>14</v>
      </c>
      <c r="E798" s="5">
        <v>291.58999999999997</v>
      </c>
      <c r="F798" s="5">
        <v>666.13</v>
      </c>
      <c r="G798" s="5">
        <v>192.41</v>
      </c>
    </row>
    <row r="799" spans="2:7">
      <c r="B799" s="1">
        <v>3</v>
      </c>
      <c r="C799" s="1">
        <v>0</v>
      </c>
      <c r="D799" s="2">
        <v>14</v>
      </c>
      <c r="E799" s="5">
        <v>35.58</v>
      </c>
      <c r="F799" s="5">
        <v>513.33000000000004</v>
      </c>
      <c r="G799" s="5">
        <v>129.05000000000001</v>
      </c>
    </row>
    <row r="800" spans="2:7">
      <c r="B800" s="1">
        <v>4</v>
      </c>
      <c r="C800" s="1">
        <v>0</v>
      </c>
      <c r="D800" s="2">
        <v>14</v>
      </c>
      <c r="E800" s="5">
        <v>1358.88</v>
      </c>
      <c r="F800" s="5">
        <v>1276.1199999999999</v>
      </c>
      <c r="G800" s="5">
        <v>155.61000000000001</v>
      </c>
    </row>
    <row r="801" spans="2:7">
      <c r="B801" s="1">
        <v>5</v>
      </c>
      <c r="C801" s="1">
        <v>0</v>
      </c>
      <c r="D801" s="2">
        <v>14</v>
      </c>
      <c r="E801" s="5">
        <v>1.08</v>
      </c>
      <c r="F801" s="5">
        <v>-131.15</v>
      </c>
      <c r="G801" s="5">
        <v>137.02000000000001</v>
      </c>
    </row>
    <row r="802" spans="2:7">
      <c r="B802" s="1">
        <v>6</v>
      </c>
      <c r="C802" s="1">
        <v>0</v>
      </c>
      <c r="D802" s="2">
        <v>14</v>
      </c>
      <c r="E802" s="5">
        <v>914.27</v>
      </c>
      <c r="F802" s="5">
        <v>917.3</v>
      </c>
      <c r="G802" s="5">
        <v>171.66</v>
      </c>
    </row>
    <row r="803" spans="2:7">
      <c r="B803" s="1">
        <v>7</v>
      </c>
      <c r="C803" s="1">
        <v>0</v>
      </c>
      <c r="D803" s="2">
        <v>14</v>
      </c>
      <c r="E803" s="5">
        <v>112.2</v>
      </c>
      <c r="F803" s="5">
        <v>-29.77</v>
      </c>
      <c r="G803" s="5">
        <v>157.83000000000001</v>
      </c>
    </row>
    <row r="804" spans="2:7">
      <c r="B804" s="1">
        <v>8</v>
      </c>
      <c r="C804" s="1">
        <v>0</v>
      </c>
      <c r="D804" s="2">
        <v>14</v>
      </c>
      <c r="E804" s="5">
        <v>3506.37</v>
      </c>
      <c r="F804" s="5">
        <v>3679.28</v>
      </c>
      <c r="G804" s="5">
        <v>237.29</v>
      </c>
    </row>
    <row r="805" spans="2:7">
      <c r="B805" s="1">
        <v>9</v>
      </c>
      <c r="C805" s="1">
        <v>0</v>
      </c>
      <c r="D805" s="2">
        <v>14</v>
      </c>
      <c r="E805" s="5">
        <v>634.05999999999995</v>
      </c>
      <c r="F805" s="5">
        <v>539.78</v>
      </c>
      <c r="G805" s="5">
        <v>184.72</v>
      </c>
    </row>
    <row r="806" spans="2:7">
      <c r="B806" s="1">
        <v>10</v>
      </c>
      <c r="C806" s="1">
        <v>0</v>
      </c>
      <c r="D806" s="2">
        <v>14</v>
      </c>
      <c r="E806" s="5">
        <v>115.38</v>
      </c>
      <c r="F806" s="5">
        <v>138.46</v>
      </c>
      <c r="G806" s="5">
        <v>191.14</v>
      </c>
    </row>
    <row r="807" spans="2:7">
      <c r="B807" s="1">
        <v>11</v>
      </c>
      <c r="C807" s="1">
        <v>0</v>
      </c>
      <c r="D807" s="2">
        <v>14</v>
      </c>
      <c r="E807" s="5">
        <v>1259.92</v>
      </c>
      <c r="F807" s="5">
        <v>958.7</v>
      </c>
      <c r="G807" s="5">
        <v>223.68</v>
      </c>
    </row>
    <row r="808" spans="2:7">
      <c r="B808" s="1">
        <v>1</v>
      </c>
      <c r="C808" s="1">
        <v>0</v>
      </c>
      <c r="D808" s="2">
        <v>15</v>
      </c>
      <c r="E808" s="5">
        <v>2733.6</v>
      </c>
      <c r="F808" s="5">
        <v>2341.02</v>
      </c>
      <c r="G808" s="5">
        <v>122.43</v>
      </c>
    </row>
    <row r="809" spans="2:7">
      <c r="B809" s="1">
        <v>2</v>
      </c>
      <c r="C809" s="1">
        <v>0</v>
      </c>
      <c r="D809" s="2">
        <v>15</v>
      </c>
      <c r="E809" s="5">
        <v>7322</v>
      </c>
      <c r="F809" s="5">
        <v>7470.46</v>
      </c>
      <c r="G809" s="5">
        <v>173.82</v>
      </c>
    </row>
    <row r="810" spans="2:7">
      <c r="B810" s="1">
        <v>3</v>
      </c>
      <c r="C810" s="1">
        <v>0</v>
      </c>
      <c r="D810" s="2">
        <v>15</v>
      </c>
      <c r="E810" s="5">
        <v>8662.09</v>
      </c>
      <c r="F810" s="5">
        <v>7841.68</v>
      </c>
      <c r="G810" s="5">
        <v>253.01</v>
      </c>
    </row>
    <row r="811" spans="2:7">
      <c r="B811" s="1">
        <v>4</v>
      </c>
      <c r="C811" s="1">
        <v>0</v>
      </c>
      <c r="D811" s="2">
        <v>15</v>
      </c>
      <c r="E811" s="5">
        <v>3490.06</v>
      </c>
      <c r="F811" s="5">
        <v>3292.02</v>
      </c>
      <c r="G811" s="5">
        <v>199.55</v>
      </c>
    </row>
    <row r="812" spans="2:7">
      <c r="B812" s="1">
        <v>5</v>
      </c>
      <c r="C812" s="1">
        <v>0</v>
      </c>
      <c r="D812" s="2">
        <v>15</v>
      </c>
      <c r="E812" s="5">
        <v>684.76</v>
      </c>
      <c r="F812" s="5">
        <v>366.46</v>
      </c>
      <c r="G812" s="5">
        <v>156.16999999999999</v>
      </c>
    </row>
    <row r="813" spans="2:7">
      <c r="B813" s="1">
        <v>6</v>
      </c>
      <c r="C813" s="1">
        <v>0</v>
      </c>
      <c r="D813" s="2">
        <v>15</v>
      </c>
      <c r="E813" s="5">
        <v>452.72</v>
      </c>
      <c r="F813" s="5">
        <v>244.49</v>
      </c>
      <c r="G813" s="5">
        <v>162.91999999999999</v>
      </c>
    </row>
    <row r="814" spans="2:7">
      <c r="B814" s="1">
        <v>7</v>
      </c>
      <c r="C814" s="1">
        <v>0</v>
      </c>
      <c r="D814" s="2">
        <v>15</v>
      </c>
      <c r="E814" s="5">
        <v>1192.49</v>
      </c>
      <c r="F814" s="5">
        <v>1333.79</v>
      </c>
      <c r="G814" s="5">
        <v>192.8</v>
      </c>
    </row>
    <row r="815" spans="2:7">
      <c r="B815" s="1">
        <v>8</v>
      </c>
      <c r="C815" s="1">
        <v>0</v>
      </c>
      <c r="D815" s="2">
        <v>15</v>
      </c>
      <c r="E815" s="5">
        <v>621.98</v>
      </c>
      <c r="F815" s="5">
        <v>1066.3900000000001</v>
      </c>
      <c r="G815" s="5">
        <v>187.6</v>
      </c>
    </row>
    <row r="816" spans="2:7">
      <c r="B816" s="1">
        <v>9</v>
      </c>
      <c r="C816" s="1">
        <v>0</v>
      </c>
      <c r="D816" s="2">
        <v>15</v>
      </c>
      <c r="E816" s="5">
        <v>845.37</v>
      </c>
      <c r="F816" s="5">
        <v>972.42</v>
      </c>
      <c r="G816" s="5">
        <v>194.46</v>
      </c>
    </row>
    <row r="817" spans="2:7">
      <c r="B817" s="1">
        <v>10</v>
      </c>
      <c r="C817" s="1">
        <v>0</v>
      </c>
      <c r="D817" s="2">
        <v>15</v>
      </c>
      <c r="E817" s="5">
        <v>1.87</v>
      </c>
      <c r="F817" s="5">
        <v>-317.87</v>
      </c>
      <c r="G817" s="5">
        <v>174.65</v>
      </c>
    </row>
    <row r="818" spans="2:7">
      <c r="B818" s="1">
        <v>11</v>
      </c>
      <c r="C818" s="1">
        <v>0</v>
      </c>
      <c r="D818" s="2">
        <v>15</v>
      </c>
      <c r="E818" s="5">
        <v>128.83000000000001</v>
      </c>
      <c r="F818" s="5">
        <v>348.86</v>
      </c>
      <c r="G818" s="5">
        <v>206.64</v>
      </c>
    </row>
    <row r="819" spans="2:7">
      <c r="B819" s="1">
        <v>0</v>
      </c>
      <c r="C819" s="1">
        <v>0</v>
      </c>
      <c r="D819" s="2">
        <v>16</v>
      </c>
      <c r="E819" s="5">
        <v>441.55</v>
      </c>
      <c r="F819" s="5">
        <v>583.29</v>
      </c>
      <c r="G819" s="5">
        <v>182.79</v>
      </c>
    </row>
    <row r="820" spans="2:7">
      <c r="B820" s="1">
        <v>1</v>
      </c>
      <c r="C820" s="1">
        <v>0</v>
      </c>
      <c r="D820" s="2">
        <v>16</v>
      </c>
      <c r="E820" s="5">
        <v>1622.34</v>
      </c>
      <c r="F820" s="5">
        <v>1557.14</v>
      </c>
      <c r="G820" s="5">
        <v>113.86</v>
      </c>
    </row>
    <row r="821" spans="2:7">
      <c r="B821" s="1">
        <v>2</v>
      </c>
      <c r="C821" s="1">
        <v>0</v>
      </c>
      <c r="D821" s="2">
        <v>16</v>
      </c>
      <c r="E821" s="5">
        <v>60.8</v>
      </c>
      <c r="F821" s="5">
        <v>184.21</v>
      </c>
      <c r="G821" s="5">
        <v>94.43</v>
      </c>
    </row>
    <row r="822" spans="2:7">
      <c r="B822" s="1">
        <v>3</v>
      </c>
      <c r="C822" s="1">
        <v>0</v>
      </c>
      <c r="D822" s="2">
        <v>16</v>
      </c>
      <c r="E822" s="5">
        <v>1935.32</v>
      </c>
      <c r="F822" s="5">
        <v>2124.91</v>
      </c>
      <c r="G822" s="5">
        <v>171.33</v>
      </c>
    </row>
    <row r="823" spans="2:7">
      <c r="B823" s="1">
        <v>4</v>
      </c>
      <c r="C823" s="1">
        <v>0</v>
      </c>
      <c r="D823" s="2">
        <v>16</v>
      </c>
      <c r="E823" s="5">
        <v>1674.23</v>
      </c>
      <c r="F823" s="5">
        <v>1959.67</v>
      </c>
      <c r="G823" s="5">
        <v>183.5</v>
      </c>
    </row>
    <row r="824" spans="2:7">
      <c r="B824" s="1">
        <v>5</v>
      </c>
      <c r="C824" s="1">
        <v>0</v>
      </c>
      <c r="D824" s="2">
        <v>16</v>
      </c>
      <c r="E824" s="5">
        <v>36.28</v>
      </c>
      <c r="F824" s="5">
        <v>-310.77999999999997</v>
      </c>
      <c r="G824" s="5">
        <v>155.38999999999999</v>
      </c>
    </row>
    <row r="825" spans="2:7">
      <c r="B825" s="1">
        <v>6</v>
      </c>
      <c r="C825" s="1">
        <v>0</v>
      </c>
      <c r="D825" s="2">
        <v>16</v>
      </c>
      <c r="E825" s="5">
        <v>703.68</v>
      </c>
      <c r="F825" s="5">
        <v>850.12</v>
      </c>
      <c r="G825" s="5">
        <v>175.09</v>
      </c>
    </row>
    <row r="826" spans="2:7">
      <c r="B826" s="1">
        <v>7</v>
      </c>
      <c r="C826" s="1">
        <v>0</v>
      </c>
      <c r="D826" s="2">
        <v>16</v>
      </c>
      <c r="E826" s="5">
        <v>420.55</v>
      </c>
      <c r="F826" s="5">
        <v>344.76</v>
      </c>
      <c r="G826" s="5">
        <v>166.35</v>
      </c>
    </row>
    <row r="827" spans="2:7">
      <c r="B827" s="1">
        <v>8</v>
      </c>
      <c r="C827" s="1">
        <v>0</v>
      </c>
      <c r="D827" s="2">
        <v>16</v>
      </c>
      <c r="E827" s="5">
        <v>1890.58</v>
      </c>
      <c r="F827" s="5">
        <v>2020.88</v>
      </c>
      <c r="G827" s="5">
        <v>225.89</v>
      </c>
    </row>
    <row r="828" spans="2:7">
      <c r="B828" s="1">
        <v>9</v>
      </c>
      <c r="C828" s="1">
        <v>0</v>
      </c>
      <c r="D828" s="2">
        <v>16</v>
      </c>
      <c r="E828" s="5">
        <v>180.64</v>
      </c>
      <c r="F828" s="5">
        <v>311.23</v>
      </c>
      <c r="G828" s="5">
        <v>186.71</v>
      </c>
    </row>
    <row r="829" spans="2:7">
      <c r="B829" s="1">
        <v>10</v>
      </c>
      <c r="C829" s="1">
        <v>0</v>
      </c>
      <c r="D829" s="2">
        <v>16</v>
      </c>
      <c r="E829" s="5">
        <v>19.510000000000002</v>
      </c>
      <c r="F829" s="5">
        <v>-359.04</v>
      </c>
      <c r="G829" s="5">
        <v>179.52</v>
      </c>
    </row>
    <row r="830" spans="2:7">
      <c r="B830" s="1">
        <v>1</v>
      </c>
      <c r="C830" s="1">
        <v>0</v>
      </c>
      <c r="D830" s="2">
        <v>17</v>
      </c>
      <c r="E830" s="5">
        <v>1653.31</v>
      </c>
      <c r="F830" s="5">
        <v>1559.78</v>
      </c>
      <c r="G830" s="5">
        <v>253.45</v>
      </c>
    </row>
    <row r="831" spans="2:7">
      <c r="B831" s="1">
        <v>2</v>
      </c>
      <c r="C831" s="1">
        <v>0</v>
      </c>
      <c r="D831" s="2">
        <v>17</v>
      </c>
      <c r="E831" s="5">
        <v>406.32</v>
      </c>
      <c r="F831" s="5">
        <v>371.96</v>
      </c>
      <c r="G831" s="5">
        <v>105.48</v>
      </c>
    </row>
    <row r="832" spans="2:7">
      <c r="B832" s="1">
        <v>3</v>
      </c>
      <c r="C832" s="1">
        <v>0</v>
      </c>
      <c r="D832" s="2">
        <v>17</v>
      </c>
      <c r="E832" s="5">
        <v>5360.94</v>
      </c>
      <c r="F832" s="5">
        <v>5384.62</v>
      </c>
      <c r="G832" s="5">
        <v>243.6</v>
      </c>
    </row>
    <row r="833" spans="2:7">
      <c r="B833" s="1">
        <v>4</v>
      </c>
      <c r="C833" s="1">
        <v>0</v>
      </c>
      <c r="D833" s="2">
        <v>17</v>
      </c>
      <c r="E833" s="5">
        <v>160.49</v>
      </c>
      <c r="F833" s="5">
        <v>63.31</v>
      </c>
      <c r="G833" s="5">
        <v>157.83000000000001</v>
      </c>
    </row>
    <row r="834" spans="2:7">
      <c r="B834" s="1">
        <v>5</v>
      </c>
      <c r="C834" s="1">
        <v>0</v>
      </c>
      <c r="D834" s="2">
        <v>17</v>
      </c>
      <c r="E834" s="5">
        <v>389.07</v>
      </c>
      <c r="F834" s="5">
        <v>697.05</v>
      </c>
      <c r="G834" s="5">
        <v>165.8</v>
      </c>
    </row>
    <row r="835" spans="2:7">
      <c r="B835" s="1">
        <v>6</v>
      </c>
      <c r="C835" s="1">
        <v>0</v>
      </c>
      <c r="D835" s="2">
        <v>17</v>
      </c>
      <c r="E835" s="5">
        <v>2023.21</v>
      </c>
      <c r="F835" s="5">
        <v>1655.64</v>
      </c>
      <c r="G835" s="5">
        <v>200.77</v>
      </c>
    </row>
    <row r="836" spans="2:7">
      <c r="B836" s="1">
        <v>7</v>
      </c>
      <c r="C836" s="1">
        <v>0</v>
      </c>
      <c r="D836" s="2">
        <v>17</v>
      </c>
      <c r="E836" s="5">
        <v>4026.59</v>
      </c>
      <c r="F836" s="5">
        <v>4301.63</v>
      </c>
      <c r="G836" s="5">
        <v>264.52</v>
      </c>
    </row>
    <row r="837" spans="2:7">
      <c r="B837" s="1">
        <v>8</v>
      </c>
      <c r="C837" s="1">
        <v>0</v>
      </c>
      <c r="D837" s="2">
        <v>17</v>
      </c>
      <c r="E837" s="5">
        <v>373.71</v>
      </c>
      <c r="F837" s="5">
        <v>372.76</v>
      </c>
      <c r="G837" s="5">
        <v>186.38</v>
      </c>
    </row>
    <row r="838" spans="2:7">
      <c r="B838" s="1">
        <v>9</v>
      </c>
      <c r="C838" s="1">
        <v>0</v>
      </c>
      <c r="D838" s="2">
        <v>17</v>
      </c>
      <c r="E838" s="5">
        <v>1396.87</v>
      </c>
      <c r="F838" s="5">
        <v>1984.69</v>
      </c>
      <c r="G838" s="5">
        <v>230.88</v>
      </c>
    </row>
    <row r="839" spans="2:7">
      <c r="B839" s="1">
        <v>10</v>
      </c>
      <c r="C839" s="1">
        <v>0</v>
      </c>
      <c r="D839" s="2">
        <v>17</v>
      </c>
      <c r="E839" s="5">
        <v>40.99</v>
      </c>
      <c r="F839" s="5">
        <v>132.04</v>
      </c>
      <c r="G839" s="5">
        <v>186.27</v>
      </c>
    </row>
    <row r="840" spans="2:7">
      <c r="B840" s="1">
        <v>0</v>
      </c>
      <c r="C840" s="1">
        <v>0</v>
      </c>
      <c r="D840" s="2">
        <v>18</v>
      </c>
      <c r="E840" s="5">
        <v>733.86</v>
      </c>
      <c r="F840" s="5">
        <v>667.31</v>
      </c>
      <c r="G840" s="5">
        <v>211.34</v>
      </c>
    </row>
    <row r="841" spans="2:7">
      <c r="B841" s="1">
        <v>1</v>
      </c>
      <c r="C841" s="1">
        <v>0</v>
      </c>
      <c r="D841" s="2">
        <v>18</v>
      </c>
      <c r="E841" s="5">
        <v>1343.4</v>
      </c>
      <c r="F841" s="5">
        <v>1322.19</v>
      </c>
      <c r="G841" s="5">
        <v>120.33</v>
      </c>
    </row>
    <row r="842" spans="2:7">
      <c r="B842" s="1">
        <v>2</v>
      </c>
      <c r="C842" s="1">
        <v>0</v>
      </c>
      <c r="D842" s="2">
        <v>18</v>
      </c>
      <c r="E842" s="5">
        <v>1849.33</v>
      </c>
      <c r="F842" s="5">
        <v>1837.43</v>
      </c>
      <c r="G842" s="5">
        <v>234.58</v>
      </c>
    </row>
    <row r="843" spans="2:7">
      <c r="B843" s="1">
        <v>3</v>
      </c>
      <c r="C843" s="1">
        <v>0</v>
      </c>
      <c r="D843" s="2">
        <v>18</v>
      </c>
      <c r="E843" s="5">
        <v>6273.14</v>
      </c>
      <c r="F843" s="5">
        <v>5840.5</v>
      </c>
      <c r="G843" s="5">
        <v>261.31</v>
      </c>
    </row>
    <row r="844" spans="2:7">
      <c r="B844" s="1">
        <v>4</v>
      </c>
      <c r="C844" s="1">
        <v>0</v>
      </c>
      <c r="D844" s="2">
        <v>18</v>
      </c>
      <c r="E844" s="5">
        <v>744.69</v>
      </c>
      <c r="F844" s="5">
        <v>626.66</v>
      </c>
      <c r="G844" s="5">
        <v>171.99</v>
      </c>
    </row>
    <row r="845" spans="2:7">
      <c r="B845" s="1">
        <v>5</v>
      </c>
      <c r="C845" s="1">
        <v>0</v>
      </c>
      <c r="D845" s="2">
        <v>18</v>
      </c>
      <c r="E845" s="5">
        <v>784.35</v>
      </c>
      <c r="F845" s="5">
        <v>444.6</v>
      </c>
      <c r="G845" s="5">
        <v>173.65</v>
      </c>
    </row>
    <row r="846" spans="2:7">
      <c r="B846" s="1">
        <v>6</v>
      </c>
      <c r="C846" s="1">
        <v>0</v>
      </c>
      <c r="D846" s="2">
        <v>18</v>
      </c>
      <c r="E846" s="5">
        <v>2062.56</v>
      </c>
      <c r="F846" s="5">
        <v>2096.91</v>
      </c>
      <c r="G846" s="5">
        <v>208.52</v>
      </c>
    </row>
    <row r="847" spans="2:7">
      <c r="B847" s="1">
        <v>7</v>
      </c>
      <c r="C847" s="1">
        <v>0</v>
      </c>
      <c r="D847" s="2">
        <v>18</v>
      </c>
      <c r="E847" s="5">
        <v>227.22</v>
      </c>
      <c r="F847" s="5">
        <v>507.24</v>
      </c>
      <c r="G847" s="5">
        <v>184.72</v>
      </c>
    </row>
    <row r="848" spans="2:7">
      <c r="B848" s="1">
        <v>8</v>
      </c>
      <c r="C848" s="1">
        <v>0</v>
      </c>
      <c r="D848" s="2">
        <v>18</v>
      </c>
      <c r="E848" s="5">
        <v>224.44</v>
      </c>
      <c r="F848" s="5">
        <v>28.56</v>
      </c>
      <c r="G848" s="5">
        <v>192.25</v>
      </c>
    </row>
    <row r="849" spans="2:7">
      <c r="B849" s="1">
        <v>9</v>
      </c>
      <c r="C849" s="1">
        <v>0</v>
      </c>
      <c r="D849" s="2">
        <v>18</v>
      </c>
      <c r="E849" s="5">
        <v>409.53</v>
      </c>
      <c r="F849" s="5">
        <v>358.6</v>
      </c>
      <c r="G849" s="5">
        <v>199.66</v>
      </c>
    </row>
    <row r="850" spans="2:7">
      <c r="B850" s="1">
        <v>10</v>
      </c>
      <c r="C850" s="1">
        <v>0</v>
      </c>
      <c r="D850" s="2">
        <v>18</v>
      </c>
      <c r="E850" s="5">
        <v>611.89</v>
      </c>
      <c r="F850" s="5">
        <v>960.25</v>
      </c>
      <c r="G850" s="5">
        <v>220.25</v>
      </c>
    </row>
    <row r="851" spans="2:7">
      <c r="B851" s="1">
        <v>1</v>
      </c>
      <c r="C851" s="1">
        <v>0</v>
      </c>
      <c r="D851" s="2">
        <v>19</v>
      </c>
      <c r="E851" s="5">
        <v>521.72</v>
      </c>
      <c r="F851" s="5">
        <v>431.43</v>
      </c>
      <c r="G851" s="5">
        <v>120.09</v>
      </c>
    </row>
    <row r="852" spans="2:7">
      <c r="B852" s="1">
        <v>2</v>
      </c>
      <c r="C852" s="1">
        <v>0</v>
      </c>
      <c r="D852" s="2">
        <v>19</v>
      </c>
      <c r="E852" s="5">
        <v>48.36</v>
      </c>
      <c r="F852" s="5">
        <v>-4.92</v>
      </c>
      <c r="G852" s="5">
        <v>109.9</v>
      </c>
    </row>
    <row r="853" spans="2:7">
      <c r="B853" s="1">
        <v>3</v>
      </c>
      <c r="C853" s="1">
        <v>0</v>
      </c>
      <c r="D853" s="2">
        <v>19</v>
      </c>
      <c r="E853" s="5">
        <v>19.68</v>
      </c>
      <c r="F853" s="5">
        <v>768.77</v>
      </c>
      <c r="G853" s="5">
        <v>169.12</v>
      </c>
    </row>
    <row r="854" spans="2:7">
      <c r="B854" s="1">
        <v>4</v>
      </c>
      <c r="C854" s="1">
        <v>0</v>
      </c>
      <c r="D854" s="2">
        <v>19</v>
      </c>
      <c r="E854" s="5">
        <v>713.38</v>
      </c>
      <c r="F854" s="5">
        <v>657.87</v>
      </c>
      <c r="G854" s="5">
        <v>174.32</v>
      </c>
    </row>
    <row r="855" spans="2:7">
      <c r="B855" s="1">
        <v>5</v>
      </c>
      <c r="C855" s="1">
        <v>0</v>
      </c>
      <c r="D855" s="2">
        <v>19</v>
      </c>
      <c r="E855" s="5">
        <v>334.1</v>
      </c>
      <c r="F855" s="5">
        <v>278.13</v>
      </c>
      <c r="G855" s="5">
        <v>164.91</v>
      </c>
    </row>
    <row r="856" spans="2:7">
      <c r="B856" s="1">
        <v>6</v>
      </c>
      <c r="C856" s="1">
        <v>0</v>
      </c>
      <c r="D856" s="2">
        <v>19</v>
      </c>
      <c r="E856" s="5">
        <v>2173.87</v>
      </c>
      <c r="F856" s="5">
        <v>2377.15</v>
      </c>
      <c r="G856" s="5">
        <v>224.68</v>
      </c>
    </row>
    <row r="857" spans="2:7">
      <c r="B857" s="1">
        <v>7</v>
      </c>
      <c r="C857" s="1">
        <v>0</v>
      </c>
      <c r="D857" s="2">
        <v>19</v>
      </c>
      <c r="E857" s="5">
        <v>4577</v>
      </c>
      <c r="F857" s="5">
        <v>4678.1499999999996</v>
      </c>
      <c r="G857" s="5">
        <v>278.91000000000003</v>
      </c>
    </row>
    <row r="858" spans="2:7">
      <c r="B858" s="1">
        <v>8</v>
      </c>
      <c r="C858" s="1">
        <v>0</v>
      </c>
      <c r="D858" s="2">
        <v>19</v>
      </c>
      <c r="E858" s="5">
        <v>308.18</v>
      </c>
      <c r="F858" s="5">
        <v>398.11</v>
      </c>
      <c r="G858" s="5">
        <v>194.24</v>
      </c>
    </row>
    <row r="859" spans="2:7">
      <c r="B859" s="1">
        <v>9</v>
      </c>
      <c r="C859" s="1">
        <v>0</v>
      </c>
      <c r="D859" s="2">
        <v>19</v>
      </c>
      <c r="E859" s="5">
        <v>359.74</v>
      </c>
      <c r="F859" s="5">
        <v>450.68</v>
      </c>
      <c r="G859" s="5">
        <v>204.87</v>
      </c>
    </row>
    <row r="860" spans="2:7">
      <c r="B860" s="1">
        <v>0</v>
      </c>
      <c r="C860" s="1">
        <v>0</v>
      </c>
      <c r="D860" s="2">
        <v>20</v>
      </c>
      <c r="E860" s="5">
        <v>3206.36</v>
      </c>
      <c r="F860" s="5">
        <v>3104.59</v>
      </c>
      <c r="G860" s="5">
        <v>195.4</v>
      </c>
    </row>
    <row r="861" spans="2:7">
      <c r="B861" s="1">
        <v>1</v>
      </c>
      <c r="C861" s="1">
        <v>0</v>
      </c>
      <c r="D861" s="2">
        <v>20</v>
      </c>
      <c r="E861" s="5">
        <v>35.18</v>
      </c>
      <c r="F861" s="5">
        <v>-269.72000000000003</v>
      </c>
      <c r="G861" s="5">
        <v>134.86000000000001</v>
      </c>
    </row>
    <row r="862" spans="2:7">
      <c r="B862" s="1">
        <v>2</v>
      </c>
      <c r="C862" s="1">
        <v>0</v>
      </c>
      <c r="D862" s="2">
        <v>20</v>
      </c>
      <c r="E862" s="5">
        <v>390.91</v>
      </c>
      <c r="F862" s="5">
        <v>390.51</v>
      </c>
      <c r="G862" s="5">
        <v>122.58</v>
      </c>
    </row>
    <row r="863" spans="2:7">
      <c r="B863" s="1">
        <v>3</v>
      </c>
      <c r="C863" s="1">
        <v>0</v>
      </c>
      <c r="D863" s="2">
        <v>20</v>
      </c>
      <c r="E863" s="5">
        <v>1707.31</v>
      </c>
      <c r="F863" s="5">
        <v>1496.48</v>
      </c>
      <c r="G863" s="5">
        <v>197.67</v>
      </c>
    </row>
    <row r="864" spans="2:7">
      <c r="B864" s="1">
        <v>4</v>
      </c>
      <c r="C864" s="1">
        <v>0</v>
      </c>
      <c r="D864" s="2">
        <v>20</v>
      </c>
      <c r="E864" s="5">
        <v>99.89</v>
      </c>
      <c r="F864" s="5">
        <v>-60.21</v>
      </c>
      <c r="G864" s="5">
        <v>159.16</v>
      </c>
    </row>
    <row r="865" spans="2:7">
      <c r="B865" s="1">
        <v>5</v>
      </c>
      <c r="C865" s="1">
        <v>0</v>
      </c>
      <c r="D865" s="2">
        <v>20</v>
      </c>
      <c r="E865" s="5">
        <v>63.56</v>
      </c>
      <c r="F865" s="5">
        <v>294.18</v>
      </c>
      <c r="G865" s="5">
        <v>174.43</v>
      </c>
    </row>
    <row r="866" spans="2:7">
      <c r="B866" s="1">
        <v>6</v>
      </c>
      <c r="C866" s="1">
        <v>0</v>
      </c>
      <c r="D866" s="2">
        <v>20</v>
      </c>
      <c r="E866" s="5">
        <v>7.8</v>
      </c>
      <c r="F866" s="5">
        <v>216.6</v>
      </c>
      <c r="G866" s="5">
        <v>174.1</v>
      </c>
    </row>
    <row r="867" spans="2:7">
      <c r="B867" s="1">
        <v>7</v>
      </c>
      <c r="C867" s="1">
        <v>0</v>
      </c>
      <c r="D867" s="2">
        <v>20</v>
      </c>
      <c r="E867" s="5">
        <v>715.31</v>
      </c>
      <c r="F867" s="5">
        <v>489.86</v>
      </c>
      <c r="G867" s="5">
        <v>200.99</v>
      </c>
    </row>
    <row r="868" spans="2:7">
      <c r="B868" s="1">
        <v>8</v>
      </c>
      <c r="C868" s="1">
        <v>0</v>
      </c>
      <c r="D868" s="2">
        <v>20</v>
      </c>
      <c r="E868" s="5">
        <v>144.65</v>
      </c>
      <c r="F868" s="5">
        <v>-212.83</v>
      </c>
      <c r="G868" s="5">
        <v>180.18</v>
      </c>
    </row>
    <row r="869" spans="2:7">
      <c r="B869" s="1">
        <v>1</v>
      </c>
      <c r="C869" s="1">
        <v>0</v>
      </c>
      <c r="D869" s="2">
        <v>21</v>
      </c>
      <c r="E869" s="5">
        <v>152.43</v>
      </c>
      <c r="F869" s="5">
        <v>317.05</v>
      </c>
      <c r="G869" s="5">
        <v>112.54</v>
      </c>
    </row>
    <row r="870" spans="2:7">
      <c r="B870" s="1">
        <v>2</v>
      </c>
      <c r="C870" s="1">
        <v>0</v>
      </c>
      <c r="D870" s="2">
        <v>21</v>
      </c>
      <c r="E870" s="5">
        <v>484.19</v>
      </c>
      <c r="F870" s="5">
        <v>604.23</v>
      </c>
      <c r="G870" s="5">
        <v>122.97</v>
      </c>
    </row>
    <row r="871" spans="2:7">
      <c r="B871" s="1">
        <v>3</v>
      </c>
      <c r="C871" s="1">
        <v>0</v>
      </c>
      <c r="D871" s="2">
        <v>21</v>
      </c>
      <c r="E871" s="5">
        <v>406.71</v>
      </c>
      <c r="F871" s="5">
        <v>706.46</v>
      </c>
      <c r="G871" s="5">
        <v>178.97</v>
      </c>
    </row>
    <row r="872" spans="2:7">
      <c r="B872" s="1">
        <v>4</v>
      </c>
      <c r="C872" s="1">
        <v>0</v>
      </c>
      <c r="D872" s="2">
        <v>21</v>
      </c>
      <c r="E872" s="5">
        <v>593.19000000000005</v>
      </c>
      <c r="F872" s="5">
        <v>90.31</v>
      </c>
      <c r="G872" s="5">
        <v>186.71</v>
      </c>
    </row>
    <row r="873" spans="2:7">
      <c r="B873" s="1">
        <v>5</v>
      </c>
      <c r="C873" s="1">
        <v>0</v>
      </c>
      <c r="D873" s="2">
        <v>21</v>
      </c>
      <c r="E873" s="5">
        <v>122.34</v>
      </c>
      <c r="F873" s="5">
        <v>-330.93</v>
      </c>
      <c r="G873" s="5">
        <v>165.46</v>
      </c>
    </row>
    <row r="874" spans="2:7">
      <c r="B874" s="1">
        <v>6</v>
      </c>
      <c r="C874" s="1">
        <v>0</v>
      </c>
      <c r="D874" s="2">
        <v>21</v>
      </c>
      <c r="E874" s="5">
        <v>513.78</v>
      </c>
      <c r="F874" s="5">
        <v>327.17</v>
      </c>
      <c r="G874" s="5">
        <v>193.91</v>
      </c>
    </row>
    <row r="875" spans="2:7">
      <c r="B875" s="1">
        <v>7</v>
      </c>
      <c r="C875" s="1">
        <v>0</v>
      </c>
      <c r="D875" s="2">
        <v>21</v>
      </c>
      <c r="E875" s="5">
        <v>2168.85</v>
      </c>
      <c r="F875" s="5">
        <v>2301</v>
      </c>
      <c r="G875" s="5">
        <v>244.05</v>
      </c>
    </row>
    <row r="876" spans="2:7">
      <c r="B876" s="1">
        <v>8</v>
      </c>
      <c r="C876" s="1">
        <v>0</v>
      </c>
      <c r="D876" s="2">
        <v>21</v>
      </c>
      <c r="E876" s="5">
        <v>62.24</v>
      </c>
      <c r="F876" s="5">
        <v>189.59</v>
      </c>
      <c r="G876" s="5">
        <v>195.46</v>
      </c>
    </row>
    <row r="877" spans="2:7">
      <c r="B877" s="1">
        <v>0</v>
      </c>
      <c r="C877" s="1">
        <v>0</v>
      </c>
      <c r="D877" s="2">
        <v>22</v>
      </c>
      <c r="E877" s="5">
        <v>6799.92</v>
      </c>
      <c r="F877" s="5">
        <v>6649.36</v>
      </c>
      <c r="G877" s="5">
        <v>356.05</v>
      </c>
    </row>
    <row r="878" spans="2:7">
      <c r="B878" s="1">
        <v>1</v>
      </c>
      <c r="C878" s="1">
        <v>0</v>
      </c>
      <c r="D878" s="2">
        <v>22</v>
      </c>
      <c r="E878" s="5">
        <v>1665.22</v>
      </c>
      <c r="F878" s="5">
        <v>1421.08</v>
      </c>
      <c r="G878" s="5">
        <v>148.77000000000001</v>
      </c>
    </row>
    <row r="879" spans="2:7">
      <c r="B879" s="1">
        <v>2</v>
      </c>
      <c r="C879" s="1">
        <v>0</v>
      </c>
      <c r="D879" s="2">
        <v>22</v>
      </c>
      <c r="E879" s="5">
        <v>2211.7800000000002</v>
      </c>
      <c r="F879" s="5">
        <v>2303.85</v>
      </c>
      <c r="G879" s="5">
        <v>157.38</v>
      </c>
    </row>
    <row r="880" spans="2:7">
      <c r="B880" s="1">
        <v>3</v>
      </c>
      <c r="C880" s="1">
        <v>0</v>
      </c>
      <c r="D880" s="2">
        <v>22</v>
      </c>
      <c r="E880" s="5">
        <v>2321.0100000000002</v>
      </c>
      <c r="F880" s="5">
        <v>2453.96</v>
      </c>
      <c r="G880" s="5">
        <v>222.02</v>
      </c>
    </row>
    <row r="881" spans="2:7">
      <c r="B881" s="1">
        <v>4</v>
      </c>
      <c r="C881" s="1">
        <v>0</v>
      </c>
      <c r="D881" s="2">
        <v>22</v>
      </c>
      <c r="E881" s="5">
        <v>399.57</v>
      </c>
      <c r="F881" s="5">
        <v>727.05</v>
      </c>
      <c r="G881" s="5">
        <v>187.49</v>
      </c>
    </row>
    <row r="882" spans="2:7">
      <c r="B882" s="1">
        <v>5</v>
      </c>
      <c r="C882" s="1">
        <v>0</v>
      </c>
      <c r="D882" s="2">
        <v>22</v>
      </c>
      <c r="E882" s="5">
        <v>537.09</v>
      </c>
      <c r="F882" s="5">
        <v>654.77</v>
      </c>
      <c r="G882" s="5">
        <v>198.45</v>
      </c>
    </row>
    <row r="883" spans="2:7">
      <c r="B883" s="1">
        <v>6</v>
      </c>
      <c r="C883" s="1">
        <v>0</v>
      </c>
      <c r="D883" s="2">
        <v>22</v>
      </c>
      <c r="E883" s="5">
        <v>353.52</v>
      </c>
      <c r="F883" s="5">
        <v>-20.81</v>
      </c>
      <c r="G883" s="5">
        <v>199.44</v>
      </c>
    </row>
    <row r="884" spans="2:7">
      <c r="B884" s="1">
        <v>7</v>
      </c>
      <c r="C884" s="1">
        <v>0</v>
      </c>
      <c r="D884" s="2">
        <v>22</v>
      </c>
      <c r="E884" s="5">
        <v>128.27000000000001</v>
      </c>
      <c r="F884" s="5">
        <v>-373.87</v>
      </c>
      <c r="G884" s="5">
        <v>186.94</v>
      </c>
    </row>
    <row r="885" spans="2:7">
      <c r="B885" s="1">
        <v>1</v>
      </c>
      <c r="C885" s="1">
        <v>0</v>
      </c>
      <c r="D885" s="2">
        <v>23</v>
      </c>
      <c r="E885" s="5">
        <v>690.34</v>
      </c>
      <c r="F885" s="5">
        <v>905.02</v>
      </c>
      <c r="G885" s="5">
        <v>513.38</v>
      </c>
    </row>
    <row r="886" spans="2:7">
      <c r="B886" s="1">
        <v>2</v>
      </c>
      <c r="C886" s="1">
        <v>0</v>
      </c>
      <c r="D886" s="2">
        <v>23</v>
      </c>
      <c r="E886" s="5">
        <v>2.29</v>
      </c>
      <c r="F886" s="5">
        <v>-72.38</v>
      </c>
      <c r="G886" s="5">
        <v>272.16000000000003</v>
      </c>
    </row>
    <row r="887" spans="2:7">
      <c r="B887" s="1">
        <v>3</v>
      </c>
      <c r="C887" s="1">
        <v>0</v>
      </c>
      <c r="D887" s="2">
        <v>23</v>
      </c>
      <c r="E887" s="5">
        <v>1942.97</v>
      </c>
      <c r="F887" s="5">
        <v>2091.4899999999998</v>
      </c>
      <c r="G887" s="5">
        <v>231.32</v>
      </c>
    </row>
    <row r="888" spans="2:7">
      <c r="B888" s="1">
        <v>4</v>
      </c>
      <c r="C888" s="1">
        <v>0</v>
      </c>
      <c r="D888" s="2">
        <v>23</v>
      </c>
      <c r="E888" s="5">
        <v>2645.42</v>
      </c>
      <c r="F888" s="5">
        <v>2491.2600000000002</v>
      </c>
      <c r="G888" s="5">
        <v>249.14</v>
      </c>
    </row>
    <row r="889" spans="2:7">
      <c r="B889" s="1">
        <v>5</v>
      </c>
      <c r="C889" s="1">
        <v>0</v>
      </c>
      <c r="D889" s="2">
        <v>23</v>
      </c>
      <c r="E889" s="5">
        <v>347.12</v>
      </c>
      <c r="F889" s="5">
        <v>814.26</v>
      </c>
      <c r="G889" s="5">
        <v>200.44</v>
      </c>
    </row>
    <row r="890" spans="2:7">
      <c r="B890" s="1">
        <v>6</v>
      </c>
      <c r="C890" s="1">
        <v>0</v>
      </c>
      <c r="D890" s="2">
        <v>23</v>
      </c>
      <c r="E890" s="5">
        <v>785.02</v>
      </c>
      <c r="F890" s="5">
        <v>469.61</v>
      </c>
      <c r="G890" s="5">
        <v>223.9</v>
      </c>
    </row>
    <row r="891" spans="2:7">
      <c r="B891" s="1">
        <v>0</v>
      </c>
      <c r="C891" s="1">
        <v>0</v>
      </c>
      <c r="D891" s="2">
        <v>24</v>
      </c>
      <c r="E891" s="5">
        <v>1084.07</v>
      </c>
      <c r="F891" s="5">
        <v>1199.3800000000001</v>
      </c>
      <c r="G891" s="5">
        <v>145.9</v>
      </c>
    </row>
    <row r="892" spans="2:7">
      <c r="B892" s="1">
        <v>1</v>
      </c>
      <c r="C892" s="1">
        <v>0</v>
      </c>
      <c r="D892" s="2">
        <v>24</v>
      </c>
      <c r="E892" s="5">
        <v>1900.77</v>
      </c>
      <c r="F892" s="5">
        <v>1716.82</v>
      </c>
      <c r="G892" s="5">
        <v>161.09</v>
      </c>
    </row>
    <row r="893" spans="2:7">
      <c r="B893" s="1">
        <v>2</v>
      </c>
      <c r="C893" s="1">
        <v>0</v>
      </c>
      <c r="D893" s="2">
        <v>24</v>
      </c>
      <c r="E893" s="5">
        <v>259.57</v>
      </c>
      <c r="F893" s="5">
        <v>-123.64</v>
      </c>
      <c r="G893" s="5">
        <v>130.28</v>
      </c>
    </row>
    <row r="894" spans="2:7">
      <c r="B894" s="1">
        <v>3</v>
      </c>
      <c r="C894" s="1">
        <v>0</v>
      </c>
      <c r="D894" s="2">
        <v>24</v>
      </c>
      <c r="E894" s="5">
        <v>600.74</v>
      </c>
      <c r="F894" s="5">
        <v>549.19000000000005</v>
      </c>
      <c r="G894" s="5">
        <v>205.64</v>
      </c>
    </row>
    <row r="895" spans="2:7">
      <c r="B895" s="1">
        <v>4</v>
      </c>
      <c r="C895" s="1">
        <v>0</v>
      </c>
      <c r="D895" s="2">
        <v>24</v>
      </c>
      <c r="E895" s="5">
        <v>21.36</v>
      </c>
      <c r="F895" s="5">
        <v>224.23</v>
      </c>
      <c r="G895" s="5">
        <v>193.02</v>
      </c>
    </row>
    <row r="896" spans="2:7">
      <c r="B896" s="1">
        <v>5</v>
      </c>
      <c r="C896" s="1">
        <v>0</v>
      </c>
      <c r="D896" s="2">
        <v>24</v>
      </c>
      <c r="E896" s="5">
        <v>706.92</v>
      </c>
      <c r="F896" s="5">
        <v>977.95</v>
      </c>
      <c r="G896" s="5">
        <v>204.98</v>
      </c>
    </row>
    <row r="897" spans="2:7">
      <c r="B897" s="1">
        <v>1</v>
      </c>
      <c r="C897" s="1">
        <v>0</v>
      </c>
      <c r="D897" s="2">
        <v>25</v>
      </c>
      <c r="E897" s="5">
        <v>905.39</v>
      </c>
      <c r="F897" s="5">
        <v>1047.46</v>
      </c>
      <c r="G897" s="5">
        <v>191.92</v>
      </c>
    </row>
    <row r="898" spans="2:7">
      <c r="B898" s="1">
        <v>2</v>
      </c>
      <c r="C898" s="1">
        <v>0</v>
      </c>
      <c r="D898" s="2">
        <v>25</v>
      </c>
      <c r="E898" s="5">
        <v>336.52</v>
      </c>
      <c r="F898" s="5">
        <v>909.44</v>
      </c>
      <c r="G898" s="5">
        <v>545.37</v>
      </c>
    </row>
    <row r="899" spans="2:7">
      <c r="B899" s="1">
        <v>3</v>
      </c>
      <c r="C899" s="1">
        <v>0</v>
      </c>
      <c r="D899" s="2">
        <v>25</v>
      </c>
      <c r="E899" s="5">
        <v>530.49</v>
      </c>
      <c r="F899" s="5">
        <v>1026.21</v>
      </c>
      <c r="G899" s="5">
        <v>202.32</v>
      </c>
    </row>
    <row r="900" spans="2:7">
      <c r="B900" s="1">
        <v>4</v>
      </c>
      <c r="C900" s="1">
        <v>0</v>
      </c>
      <c r="D900" s="2">
        <v>25</v>
      </c>
      <c r="E900" s="5">
        <v>2832.24</v>
      </c>
      <c r="F900" s="5">
        <v>3138.62</v>
      </c>
      <c r="G900" s="5">
        <v>273.49</v>
      </c>
    </row>
    <row r="901" spans="2:7">
      <c r="B901" s="1">
        <v>0</v>
      </c>
      <c r="C901" s="1">
        <v>0</v>
      </c>
      <c r="D901" s="2">
        <v>26</v>
      </c>
      <c r="E901" s="5">
        <v>1830.26</v>
      </c>
      <c r="F901" s="5">
        <v>1421.36</v>
      </c>
      <c r="G901" s="5">
        <v>299.44</v>
      </c>
    </row>
    <row r="902" spans="2:7">
      <c r="B902" s="1">
        <v>1</v>
      </c>
      <c r="C902" s="1">
        <v>0</v>
      </c>
      <c r="D902" s="2">
        <v>26</v>
      </c>
      <c r="E902" s="5">
        <v>16.760000000000002</v>
      </c>
      <c r="F902" s="5">
        <v>299.58999999999997</v>
      </c>
      <c r="G902" s="5">
        <v>171.16</v>
      </c>
    </row>
    <row r="903" spans="2:7">
      <c r="B903" s="1">
        <v>2</v>
      </c>
      <c r="C903" s="1">
        <v>0</v>
      </c>
      <c r="D903" s="2">
        <v>26</v>
      </c>
      <c r="E903" s="5">
        <v>28.68</v>
      </c>
      <c r="F903" s="5">
        <v>348</v>
      </c>
      <c r="G903" s="5">
        <v>244.32</v>
      </c>
    </row>
    <row r="904" spans="2:7">
      <c r="B904" s="1">
        <v>0</v>
      </c>
      <c r="C904" s="1">
        <v>1</v>
      </c>
      <c r="D904" s="2">
        <v>3</v>
      </c>
      <c r="E904" s="5">
        <v>40991.019999999997</v>
      </c>
      <c r="F904" s="5">
        <v>41484.21</v>
      </c>
      <c r="G904" s="5">
        <v>183.62</v>
      </c>
    </row>
    <row r="905" spans="2:7">
      <c r="B905" s="1">
        <v>0</v>
      </c>
      <c r="C905" s="1">
        <v>1</v>
      </c>
      <c r="D905" s="2">
        <v>4</v>
      </c>
      <c r="E905" s="5">
        <v>24216.6</v>
      </c>
      <c r="F905" s="5">
        <v>24474.959999999999</v>
      </c>
      <c r="G905" s="5">
        <v>247.2</v>
      </c>
    </row>
    <row r="906" spans="2:7">
      <c r="B906" s="1">
        <v>0</v>
      </c>
      <c r="C906" s="1">
        <v>1</v>
      </c>
      <c r="D906" s="2">
        <v>5</v>
      </c>
      <c r="E906" s="5">
        <v>21008.35</v>
      </c>
      <c r="F906" s="5">
        <v>20708.150000000001</v>
      </c>
      <c r="G906" s="5">
        <v>167.07</v>
      </c>
    </row>
    <row r="907" spans="2:7">
      <c r="B907" s="1">
        <v>0</v>
      </c>
      <c r="C907" s="1">
        <v>1</v>
      </c>
      <c r="D907" s="2">
        <v>6</v>
      </c>
      <c r="E907" s="5">
        <v>48793.61</v>
      </c>
      <c r="F907" s="5">
        <v>49565.74</v>
      </c>
      <c r="G907" s="5">
        <v>711.61</v>
      </c>
    </row>
    <row r="908" spans="2:7">
      <c r="B908" s="1">
        <v>0</v>
      </c>
      <c r="C908" s="1">
        <v>1</v>
      </c>
      <c r="D908" s="2">
        <v>7</v>
      </c>
      <c r="E908" s="5">
        <v>1383.36</v>
      </c>
      <c r="F908" s="5">
        <v>1392.42</v>
      </c>
      <c r="G908" s="5">
        <v>222.57</v>
      </c>
    </row>
    <row r="909" spans="2:7">
      <c r="B909" s="1">
        <v>0</v>
      </c>
      <c r="C909" s="1">
        <v>1</v>
      </c>
      <c r="D909" s="2">
        <v>8</v>
      </c>
      <c r="E909" s="5">
        <v>1108.83</v>
      </c>
      <c r="F909" s="5">
        <v>1281.6300000000001</v>
      </c>
      <c r="G909" s="5">
        <v>92.5</v>
      </c>
    </row>
    <row r="910" spans="2:7">
      <c r="B910" s="1">
        <v>0</v>
      </c>
      <c r="C910" s="1">
        <v>1</v>
      </c>
      <c r="D910" s="2">
        <v>9</v>
      </c>
      <c r="E910" s="5">
        <v>1231.6099999999999</v>
      </c>
      <c r="F910" s="5">
        <v>1331.86</v>
      </c>
      <c r="G910" s="5">
        <v>95.03</v>
      </c>
    </row>
    <row r="911" spans="2:7">
      <c r="B911" s="1">
        <v>0</v>
      </c>
      <c r="C911" s="1">
        <v>1</v>
      </c>
      <c r="D911" s="2">
        <v>10</v>
      </c>
      <c r="E911" s="5">
        <v>667.26</v>
      </c>
      <c r="F911" s="5">
        <v>744.2</v>
      </c>
      <c r="G911" s="5">
        <v>141.5</v>
      </c>
    </row>
    <row r="912" spans="2:7">
      <c r="B912" s="1">
        <v>0</v>
      </c>
      <c r="C912" s="1">
        <v>1</v>
      </c>
      <c r="D912" s="2">
        <v>11</v>
      </c>
      <c r="E912" s="5">
        <v>3585.26</v>
      </c>
      <c r="F912" s="5">
        <v>4216.8900000000003</v>
      </c>
      <c r="G912" s="5">
        <v>126.46</v>
      </c>
    </row>
    <row r="913" spans="2:7">
      <c r="B913" s="1">
        <v>0</v>
      </c>
      <c r="C913" s="1">
        <v>1</v>
      </c>
      <c r="D913" s="2">
        <v>12</v>
      </c>
      <c r="E913" s="5">
        <v>9040.7199999999993</v>
      </c>
      <c r="F913" s="5">
        <v>9746.2099999999991</v>
      </c>
      <c r="G913" s="5">
        <v>272.05</v>
      </c>
    </row>
    <row r="914" spans="2:7">
      <c r="B914" s="1">
        <v>0</v>
      </c>
      <c r="C914" s="1">
        <v>1</v>
      </c>
      <c r="D914" s="2">
        <v>13</v>
      </c>
      <c r="E914" s="5">
        <v>269.75</v>
      </c>
      <c r="F914" s="5">
        <v>170.42</v>
      </c>
      <c r="G914" s="5">
        <v>133.26</v>
      </c>
    </row>
    <row r="915" spans="2:7">
      <c r="B915" s="1">
        <v>0</v>
      </c>
      <c r="C915" s="1">
        <v>1</v>
      </c>
      <c r="D915" s="2">
        <v>14</v>
      </c>
      <c r="E915" s="5">
        <v>437.24</v>
      </c>
      <c r="F915" s="5">
        <v>427.27</v>
      </c>
      <c r="G915" s="5">
        <v>111.56</v>
      </c>
    </row>
    <row r="916" spans="2:7">
      <c r="B916" s="1">
        <v>0</v>
      </c>
      <c r="C916" s="1">
        <v>1</v>
      </c>
      <c r="D916" s="2">
        <v>15</v>
      </c>
      <c r="E916" s="5">
        <v>205.84</v>
      </c>
      <c r="F916" s="5">
        <v>125.84</v>
      </c>
      <c r="G916" s="5">
        <v>92.23</v>
      </c>
    </row>
    <row r="917" spans="2:7">
      <c r="B917" s="1">
        <v>0</v>
      </c>
      <c r="C917" s="1">
        <v>1</v>
      </c>
      <c r="D917" s="2">
        <v>16</v>
      </c>
      <c r="E917" s="5">
        <v>1218.1400000000001</v>
      </c>
      <c r="F917" s="5">
        <v>1499.9</v>
      </c>
      <c r="G917" s="5">
        <v>152.9</v>
      </c>
    </row>
    <row r="918" spans="2:7">
      <c r="B918" s="1">
        <v>0</v>
      </c>
      <c r="C918" s="1">
        <v>1</v>
      </c>
      <c r="D918" s="2">
        <v>17</v>
      </c>
      <c r="E918" s="5">
        <v>2999.52</v>
      </c>
      <c r="F918" s="5">
        <v>2682.4</v>
      </c>
      <c r="G918" s="5">
        <v>136.4</v>
      </c>
    </row>
    <row r="919" spans="2:7">
      <c r="B919" s="1">
        <v>0</v>
      </c>
      <c r="C919" s="1">
        <v>1</v>
      </c>
      <c r="D919" s="2">
        <v>18</v>
      </c>
      <c r="E919" s="5">
        <v>12.9</v>
      </c>
      <c r="F919" s="5">
        <v>387.06</v>
      </c>
      <c r="G919" s="5">
        <v>105.32</v>
      </c>
    </row>
    <row r="920" spans="2:7">
      <c r="B920" s="1">
        <v>0</v>
      </c>
      <c r="C920" s="1">
        <v>1</v>
      </c>
      <c r="D920" s="2">
        <v>19</v>
      </c>
      <c r="E920" s="5">
        <v>3190.92</v>
      </c>
      <c r="F920" s="5">
        <v>3425.96</v>
      </c>
      <c r="G920" s="5">
        <v>474.2</v>
      </c>
    </row>
    <row r="921" spans="2:7">
      <c r="B921" s="1">
        <v>0</v>
      </c>
      <c r="C921" s="1">
        <v>1</v>
      </c>
      <c r="D921" s="2">
        <v>20</v>
      </c>
      <c r="E921" s="5">
        <v>117.43</v>
      </c>
      <c r="F921" s="5">
        <v>171.68</v>
      </c>
      <c r="G921" s="5">
        <v>252.68</v>
      </c>
    </row>
    <row r="922" spans="2:7">
      <c r="B922" s="1">
        <v>0</v>
      </c>
      <c r="C922" s="1">
        <v>1</v>
      </c>
      <c r="D922" s="2">
        <v>21</v>
      </c>
      <c r="E922" s="5">
        <v>48.28</v>
      </c>
      <c r="F922" s="5">
        <v>252.97</v>
      </c>
      <c r="G922" s="5">
        <v>120.97</v>
      </c>
    </row>
    <row r="923" spans="2:7">
      <c r="B923" s="1">
        <v>0</v>
      </c>
      <c r="C923" s="1">
        <v>1</v>
      </c>
      <c r="D923" s="2">
        <v>22</v>
      </c>
      <c r="E923" s="5">
        <v>762.78</v>
      </c>
      <c r="F923" s="5">
        <v>773.75</v>
      </c>
      <c r="G923" s="5">
        <v>129.53</v>
      </c>
    </row>
    <row r="924" spans="2:7">
      <c r="B924" s="1">
        <v>0</v>
      </c>
      <c r="C924" s="1">
        <v>1</v>
      </c>
      <c r="D924" s="2">
        <v>23</v>
      </c>
      <c r="E924" s="5">
        <v>1106.8699999999999</v>
      </c>
      <c r="F924" s="5">
        <v>1497.08</v>
      </c>
      <c r="G924" s="5">
        <v>146.72</v>
      </c>
    </row>
    <row r="925" spans="2:7">
      <c r="B925" s="1">
        <v>0</v>
      </c>
      <c r="C925" s="1">
        <v>1</v>
      </c>
      <c r="D925" s="2">
        <v>24</v>
      </c>
      <c r="E925" s="5">
        <v>107.29</v>
      </c>
      <c r="F925" s="5">
        <v>45.79</v>
      </c>
      <c r="G925" s="5">
        <v>126.14</v>
      </c>
    </row>
    <row r="926" spans="2:7">
      <c r="B926" s="1">
        <v>0</v>
      </c>
      <c r="C926" s="1">
        <v>1</v>
      </c>
      <c r="D926" s="2">
        <v>25</v>
      </c>
      <c r="E926" s="5">
        <v>3578.82</v>
      </c>
      <c r="F926" s="5">
        <v>3624.07</v>
      </c>
      <c r="G926" s="5">
        <v>193.74</v>
      </c>
    </row>
    <row r="927" spans="2:7">
      <c r="B927" s="1">
        <v>0</v>
      </c>
      <c r="C927" s="1">
        <v>1</v>
      </c>
      <c r="D927" s="2">
        <v>26</v>
      </c>
      <c r="E927" s="5">
        <v>1436.37</v>
      </c>
      <c r="F927" s="5">
        <v>1625.57</v>
      </c>
      <c r="G927" s="5">
        <v>348.8</v>
      </c>
    </row>
    <row r="928" spans="2:7">
      <c r="B928" s="1">
        <v>0</v>
      </c>
      <c r="C928" s="1">
        <v>2</v>
      </c>
      <c r="D928" s="2">
        <v>1</v>
      </c>
      <c r="E928" s="5">
        <v>30144.73</v>
      </c>
      <c r="F928" s="5">
        <v>30738.560000000001</v>
      </c>
      <c r="G928" s="5">
        <v>155.57</v>
      </c>
    </row>
    <row r="929" spans="2:7">
      <c r="B929" s="1">
        <v>0</v>
      </c>
      <c r="C929" s="1">
        <v>2</v>
      </c>
      <c r="D929" s="2">
        <v>2</v>
      </c>
      <c r="E929" s="5">
        <v>2528.13</v>
      </c>
      <c r="F929" s="5">
        <v>2603.4899999999998</v>
      </c>
      <c r="G929" s="5">
        <v>167.24</v>
      </c>
    </row>
    <row r="930" spans="2:7">
      <c r="B930" s="1">
        <v>0</v>
      </c>
      <c r="C930" s="1">
        <v>2</v>
      </c>
      <c r="D930" s="2">
        <v>3</v>
      </c>
      <c r="E930" s="5">
        <v>10512.42</v>
      </c>
      <c r="F930" s="5">
        <v>10684.49</v>
      </c>
      <c r="G930" s="5">
        <v>123.77</v>
      </c>
    </row>
    <row r="931" spans="2:7">
      <c r="B931" s="1">
        <v>0</v>
      </c>
      <c r="C931" s="1">
        <v>2</v>
      </c>
      <c r="D931" s="2">
        <v>4</v>
      </c>
      <c r="E931" s="5">
        <v>8210.57</v>
      </c>
      <c r="F931" s="5">
        <v>8190.86</v>
      </c>
      <c r="G931" s="5">
        <v>162.09</v>
      </c>
    </row>
    <row r="932" spans="2:7">
      <c r="B932" s="1">
        <v>0</v>
      </c>
      <c r="C932" s="1">
        <v>2</v>
      </c>
      <c r="D932" s="2">
        <v>5</v>
      </c>
      <c r="E932" s="5">
        <v>267.67</v>
      </c>
      <c r="F932" s="5">
        <v>290.63</v>
      </c>
      <c r="G932" s="5">
        <v>84.32</v>
      </c>
    </row>
    <row r="933" spans="2:7">
      <c r="B933" s="1">
        <v>0</v>
      </c>
      <c r="C933" s="1">
        <v>2</v>
      </c>
      <c r="D933" s="2">
        <v>6</v>
      </c>
      <c r="E933" s="5">
        <v>508.22</v>
      </c>
      <c r="F933" s="5">
        <v>266.85000000000002</v>
      </c>
      <c r="G933" s="5">
        <v>87.89</v>
      </c>
    </row>
    <row r="934" spans="2:7">
      <c r="B934" s="1">
        <v>0</v>
      </c>
      <c r="C934" s="1">
        <v>2</v>
      </c>
      <c r="D934" s="2">
        <v>7</v>
      </c>
      <c r="E934" s="5">
        <v>13536.7</v>
      </c>
      <c r="F934" s="5">
        <v>12599.91</v>
      </c>
      <c r="G934" s="5">
        <v>161.37</v>
      </c>
    </row>
    <row r="935" spans="2:7">
      <c r="B935" s="1">
        <v>0</v>
      </c>
      <c r="C935" s="1">
        <v>2</v>
      </c>
      <c r="D935" s="2">
        <v>8</v>
      </c>
      <c r="E935" s="5">
        <v>579.15</v>
      </c>
      <c r="F935" s="5">
        <v>903.06</v>
      </c>
      <c r="G935" s="5">
        <v>314.88</v>
      </c>
    </row>
    <row r="936" spans="2:7">
      <c r="B936" s="1">
        <v>0</v>
      </c>
      <c r="C936" s="1">
        <v>2</v>
      </c>
      <c r="D936" s="2">
        <v>9</v>
      </c>
      <c r="E936" s="5">
        <v>12621.77</v>
      </c>
      <c r="F936" s="5">
        <v>12430.96</v>
      </c>
      <c r="G936" s="5">
        <v>267.62</v>
      </c>
    </row>
    <row r="937" spans="2:7">
      <c r="B937" s="1">
        <v>0</v>
      </c>
      <c r="C937" s="1">
        <v>2</v>
      </c>
      <c r="D937" s="2">
        <v>10</v>
      </c>
      <c r="E937" s="5">
        <v>198.04</v>
      </c>
      <c r="F937" s="5">
        <v>22.13</v>
      </c>
      <c r="G937" s="5">
        <v>143.61000000000001</v>
      </c>
    </row>
    <row r="938" spans="2:7">
      <c r="B938" s="1">
        <v>0</v>
      </c>
      <c r="C938" s="1">
        <v>2</v>
      </c>
      <c r="D938" s="2">
        <v>11</v>
      </c>
      <c r="E938" s="5">
        <v>1446.79</v>
      </c>
      <c r="F938" s="5">
        <v>1385.41</v>
      </c>
      <c r="G938" s="5">
        <v>103.42</v>
      </c>
    </row>
    <row r="939" spans="2:7">
      <c r="B939" s="1">
        <v>0</v>
      </c>
      <c r="C939" s="1">
        <v>2</v>
      </c>
      <c r="D939" s="2">
        <v>12</v>
      </c>
      <c r="E939" s="5">
        <v>331.28</v>
      </c>
      <c r="F939" s="5">
        <v>486.33</v>
      </c>
      <c r="G939" s="5">
        <v>236.3</v>
      </c>
    </row>
    <row r="940" spans="2:7">
      <c r="B940" s="1">
        <v>0</v>
      </c>
      <c r="C940" s="1">
        <v>2</v>
      </c>
      <c r="D940" s="2">
        <v>13</v>
      </c>
      <c r="E940" s="5">
        <v>197.27</v>
      </c>
      <c r="F940" s="5">
        <v>292.63</v>
      </c>
      <c r="G940" s="5">
        <v>273.87</v>
      </c>
    </row>
    <row r="941" spans="2:7">
      <c r="B941" s="1">
        <v>0</v>
      </c>
      <c r="C941" s="1">
        <v>2</v>
      </c>
      <c r="D941" s="2">
        <v>14</v>
      </c>
      <c r="E941" s="5">
        <v>287.02999999999997</v>
      </c>
      <c r="F941" s="5">
        <v>337.73</v>
      </c>
      <c r="G941" s="5">
        <v>95.14</v>
      </c>
    </row>
    <row r="942" spans="2:7">
      <c r="B942" s="1">
        <v>0</v>
      </c>
      <c r="C942" s="1">
        <v>2</v>
      </c>
      <c r="D942" s="2">
        <v>15</v>
      </c>
      <c r="E942" s="5">
        <v>7.12</v>
      </c>
      <c r="F942" s="5">
        <v>48.78</v>
      </c>
      <c r="G942" s="5">
        <v>267.07</v>
      </c>
    </row>
    <row r="943" spans="2:7">
      <c r="B943" s="1">
        <v>0</v>
      </c>
      <c r="C943" s="1">
        <v>2</v>
      </c>
      <c r="D943" s="2">
        <v>16</v>
      </c>
      <c r="E943" s="5">
        <v>708.2</v>
      </c>
      <c r="F943" s="5">
        <v>769.35</v>
      </c>
      <c r="G943" s="5">
        <v>109.07</v>
      </c>
    </row>
    <row r="944" spans="2:7">
      <c r="B944" s="1">
        <v>0</v>
      </c>
      <c r="C944" s="1">
        <v>2</v>
      </c>
      <c r="D944" s="2">
        <v>17</v>
      </c>
      <c r="E944" s="5">
        <v>24.86</v>
      </c>
      <c r="F944" s="5">
        <v>-24.23</v>
      </c>
      <c r="G944" s="5">
        <v>103.49</v>
      </c>
    </row>
    <row r="945" spans="2:7">
      <c r="B945" s="1">
        <v>0</v>
      </c>
      <c r="C945" s="1">
        <v>2</v>
      </c>
      <c r="D945" s="2">
        <v>18</v>
      </c>
      <c r="E945" s="5">
        <v>369.13</v>
      </c>
      <c r="F945" s="5">
        <v>437.96</v>
      </c>
      <c r="G945" s="5">
        <v>142.33000000000001</v>
      </c>
    </row>
    <row r="946" spans="2:7">
      <c r="B946" s="1">
        <v>0</v>
      </c>
      <c r="C946" s="1">
        <v>2</v>
      </c>
      <c r="D946" s="2">
        <v>19</v>
      </c>
      <c r="E946" s="5">
        <v>3703.76</v>
      </c>
      <c r="F946" s="5">
        <v>3644.98</v>
      </c>
      <c r="G946" s="5">
        <v>162.81</v>
      </c>
    </row>
    <row r="947" spans="2:7">
      <c r="B947" s="1">
        <v>0</v>
      </c>
      <c r="C947" s="1">
        <v>2</v>
      </c>
      <c r="D947" s="2">
        <v>20</v>
      </c>
      <c r="E947" s="5">
        <v>470.45</v>
      </c>
      <c r="F947" s="5">
        <v>391.85</v>
      </c>
      <c r="G947" s="5">
        <v>120.24</v>
      </c>
    </row>
    <row r="948" spans="2:7">
      <c r="B948" s="1">
        <v>0</v>
      </c>
      <c r="C948" s="1">
        <v>2</v>
      </c>
      <c r="D948" s="2">
        <v>21</v>
      </c>
      <c r="E948" s="5">
        <v>60.94</v>
      </c>
      <c r="F948" s="5">
        <v>142.05000000000001</v>
      </c>
      <c r="G948" s="5">
        <v>113.54</v>
      </c>
    </row>
    <row r="949" spans="2:7">
      <c r="B949" s="1">
        <v>0</v>
      </c>
      <c r="C949" s="1">
        <v>2</v>
      </c>
      <c r="D949" s="2">
        <v>22</v>
      </c>
      <c r="E949" s="5">
        <v>733.46</v>
      </c>
      <c r="F949" s="5">
        <v>699.79</v>
      </c>
      <c r="G949" s="5">
        <v>295.57</v>
      </c>
    </row>
    <row r="950" spans="2:7">
      <c r="B950" s="1">
        <v>0</v>
      </c>
      <c r="C950" s="1">
        <v>2</v>
      </c>
      <c r="D950" s="2">
        <v>23</v>
      </c>
      <c r="E950" s="5">
        <v>1283.77</v>
      </c>
      <c r="F950" s="5">
        <v>1129.07</v>
      </c>
      <c r="G950" s="5">
        <v>144.1</v>
      </c>
    </row>
    <row r="951" spans="2:7">
      <c r="B951" s="1">
        <v>0</v>
      </c>
      <c r="C951" s="1">
        <v>2</v>
      </c>
      <c r="D951" s="2">
        <v>24</v>
      </c>
      <c r="E951" s="5">
        <v>529.97</v>
      </c>
      <c r="F951" s="5">
        <v>1103.76</v>
      </c>
      <c r="G951" s="5">
        <v>219.03</v>
      </c>
    </row>
    <row r="952" spans="2:7">
      <c r="B952" s="1">
        <v>0</v>
      </c>
      <c r="C952" s="1">
        <v>2</v>
      </c>
      <c r="D952" s="2">
        <v>25</v>
      </c>
      <c r="E952" s="5">
        <v>8.44</v>
      </c>
      <c r="F952" s="5">
        <v>-105.59</v>
      </c>
      <c r="G952" s="5">
        <v>127.62</v>
      </c>
    </row>
    <row r="953" spans="2:7">
      <c r="B953" s="1">
        <v>0</v>
      </c>
      <c r="C953" s="1">
        <v>2</v>
      </c>
      <c r="D953" s="2">
        <v>26</v>
      </c>
      <c r="E953" s="5">
        <v>364.72</v>
      </c>
      <c r="F953" s="5">
        <v>-13.4</v>
      </c>
      <c r="G953" s="5">
        <v>141.19</v>
      </c>
    </row>
    <row r="954" spans="2:7">
      <c r="B954" s="1">
        <v>0</v>
      </c>
      <c r="C954" s="1">
        <v>3</v>
      </c>
      <c r="D954" s="2">
        <v>1</v>
      </c>
      <c r="E954" s="5">
        <v>5174.9799999999996</v>
      </c>
      <c r="F954" s="5">
        <v>5118.07</v>
      </c>
      <c r="G954" s="5">
        <v>104.08</v>
      </c>
    </row>
    <row r="955" spans="2:7">
      <c r="B955" s="1">
        <v>0</v>
      </c>
      <c r="C955" s="1">
        <v>3</v>
      </c>
      <c r="D955" s="2">
        <v>2</v>
      </c>
      <c r="E955" s="5">
        <v>3355.98</v>
      </c>
      <c r="F955" s="5">
        <v>4064.74</v>
      </c>
      <c r="G955" s="5">
        <v>175.2</v>
      </c>
    </row>
    <row r="956" spans="2:7">
      <c r="B956" s="1">
        <v>0</v>
      </c>
      <c r="C956" s="1">
        <v>3</v>
      </c>
      <c r="D956" s="2">
        <v>3</v>
      </c>
      <c r="E956" s="5">
        <v>391.18</v>
      </c>
      <c r="F956" s="5">
        <v>402.82</v>
      </c>
      <c r="G956" s="5">
        <v>87.26</v>
      </c>
    </row>
    <row r="957" spans="2:7">
      <c r="B957" s="1">
        <v>0</v>
      </c>
      <c r="C957" s="1">
        <v>3</v>
      </c>
      <c r="D957" s="2">
        <v>4</v>
      </c>
      <c r="E957" s="5">
        <v>18270.16</v>
      </c>
      <c r="F957" s="5">
        <v>18534.490000000002</v>
      </c>
      <c r="G957" s="5">
        <v>198.5</v>
      </c>
    </row>
    <row r="958" spans="2:7">
      <c r="B958" s="1">
        <v>0</v>
      </c>
      <c r="C958" s="1">
        <v>3</v>
      </c>
      <c r="D958" s="2">
        <v>5</v>
      </c>
      <c r="E958" s="5">
        <v>2229.65</v>
      </c>
      <c r="F958" s="5">
        <v>2485.3200000000002</v>
      </c>
      <c r="G958" s="5">
        <v>108.43</v>
      </c>
    </row>
    <row r="959" spans="2:7">
      <c r="B959" s="1">
        <v>0</v>
      </c>
      <c r="C959" s="1">
        <v>3</v>
      </c>
      <c r="D959" s="2">
        <v>6</v>
      </c>
      <c r="E959" s="5">
        <v>17519.400000000001</v>
      </c>
      <c r="F959" s="5">
        <v>17554.330000000002</v>
      </c>
      <c r="G959" s="5">
        <v>425.95</v>
      </c>
    </row>
    <row r="960" spans="2:7">
      <c r="B960" s="1">
        <v>0</v>
      </c>
      <c r="C960" s="1">
        <v>3</v>
      </c>
      <c r="D960" s="2">
        <v>7</v>
      </c>
      <c r="E960" s="5">
        <v>4589.8</v>
      </c>
      <c r="F960" s="5">
        <v>4293.6400000000003</v>
      </c>
      <c r="G960" s="5">
        <v>351.13</v>
      </c>
    </row>
    <row r="961" spans="2:7">
      <c r="B961" s="1">
        <v>0</v>
      </c>
      <c r="C961" s="1">
        <v>3</v>
      </c>
      <c r="D961" s="2">
        <v>8</v>
      </c>
      <c r="E961" s="5">
        <v>11513.27</v>
      </c>
      <c r="F961" s="5">
        <v>11965.2</v>
      </c>
      <c r="G961" s="5">
        <v>173.5</v>
      </c>
    </row>
    <row r="962" spans="2:7">
      <c r="B962" s="1">
        <v>0</v>
      </c>
      <c r="C962" s="1">
        <v>3</v>
      </c>
      <c r="D962" s="2">
        <v>9</v>
      </c>
      <c r="E962" s="5">
        <v>2613.5500000000002</v>
      </c>
      <c r="F962" s="5">
        <v>2784.72</v>
      </c>
      <c r="G962" s="5">
        <v>119.27</v>
      </c>
    </row>
    <row r="963" spans="2:7">
      <c r="B963" s="1">
        <v>0</v>
      </c>
      <c r="C963" s="1">
        <v>3</v>
      </c>
      <c r="D963" s="2">
        <v>10</v>
      </c>
      <c r="E963" s="5">
        <v>10597.01</v>
      </c>
      <c r="F963" s="5">
        <v>10493.4</v>
      </c>
      <c r="G963" s="5">
        <v>304.48</v>
      </c>
    </row>
    <row r="964" spans="2:7">
      <c r="B964" s="1">
        <v>0</v>
      </c>
      <c r="C964" s="1">
        <v>3</v>
      </c>
      <c r="D964" s="2">
        <v>11</v>
      </c>
      <c r="E964" s="5">
        <v>76.42</v>
      </c>
      <c r="F964" s="5">
        <v>-103.02</v>
      </c>
      <c r="G964" s="5">
        <v>316.20999999999998</v>
      </c>
    </row>
    <row r="965" spans="2:7">
      <c r="B965" s="1">
        <v>0</v>
      </c>
      <c r="C965" s="1">
        <v>3</v>
      </c>
      <c r="D965" s="2">
        <v>12</v>
      </c>
      <c r="E965" s="5">
        <v>1681.73</v>
      </c>
      <c r="F965" s="5">
        <v>1695.62</v>
      </c>
      <c r="G965" s="5">
        <v>109.08</v>
      </c>
    </row>
    <row r="966" spans="2:7">
      <c r="B966" s="1">
        <v>0</v>
      </c>
      <c r="C966" s="1">
        <v>3</v>
      </c>
      <c r="D966" s="2">
        <v>13</v>
      </c>
      <c r="E966" s="5">
        <v>1651.71</v>
      </c>
      <c r="F966" s="5">
        <v>1889.47</v>
      </c>
      <c r="G966" s="5">
        <v>111.91</v>
      </c>
    </row>
    <row r="967" spans="2:7">
      <c r="B967" s="1">
        <v>0</v>
      </c>
      <c r="C967" s="1">
        <v>3</v>
      </c>
      <c r="D967" s="2">
        <v>14</v>
      </c>
      <c r="E967" s="5">
        <v>504.06</v>
      </c>
      <c r="F967" s="5">
        <v>691.06</v>
      </c>
      <c r="G967" s="5">
        <v>170.33</v>
      </c>
    </row>
    <row r="968" spans="2:7">
      <c r="B968" s="1">
        <v>0</v>
      </c>
      <c r="C968" s="1">
        <v>3</v>
      </c>
      <c r="D968" s="2">
        <v>15</v>
      </c>
      <c r="E968" s="5">
        <v>3274.63</v>
      </c>
      <c r="F968" s="5">
        <v>3426.08</v>
      </c>
      <c r="G968" s="5">
        <v>474.53</v>
      </c>
    </row>
    <row r="969" spans="2:7">
      <c r="B969" s="1">
        <v>0</v>
      </c>
      <c r="C969" s="1">
        <v>3</v>
      </c>
      <c r="D969" s="2">
        <v>16</v>
      </c>
      <c r="E969" s="5">
        <v>3494.95</v>
      </c>
      <c r="F969" s="5">
        <v>3627.07</v>
      </c>
      <c r="G969" s="5">
        <v>147.91</v>
      </c>
    </row>
    <row r="970" spans="2:7">
      <c r="B970" s="1">
        <v>0</v>
      </c>
      <c r="C970" s="1">
        <v>3</v>
      </c>
      <c r="D970" s="2">
        <v>17</v>
      </c>
      <c r="E970" s="5">
        <v>51.01</v>
      </c>
      <c r="F970" s="5">
        <v>27.14</v>
      </c>
      <c r="G970" s="5">
        <v>99.77</v>
      </c>
    </row>
    <row r="971" spans="2:7">
      <c r="B971" s="1">
        <v>0</v>
      </c>
      <c r="C971" s="1">
        <v>3</v>
      </c>
      <c r="D971" s="2">
        <v>18</v>
      </c>
      <c r="E971" s="5">
        <v>16.3</v>
      </c>
      <c r="F971" s="5">
        <v>-182.61</v>
      </c>
      <c r="G971" s="5">
        <v>147.65</v>
      </c>
    </row>
    <row r="972" spans="2:7">
      <c r="B972" s="1">
        <v>0</v>
      </c>
      <c r="C972" s="1">
        <v>3</v>
      </c>
      <c r="D972" s="2">
        <v>19</v>
      </c>
      <c r="E972" s="5">
        <v>566.35</v>
      </c>
      <c r="F972" s="5">
        <v>780.53</v>
      </c>
      <c r="G972" s="5">
        <v>119.72</v>
      </c>
    </row>
    <row r="973" spans="2:7">
      <c r="B973" s="1">
        <v>0</v>
      </c>
      <c r="C973" s="1">
        <v>3</v>
      </c>
      <c r="D973" s="2">
        <v>20</v>
      </c>
      <c r="E973" s="5">
        <v>486.31</v>
      </c>
      <c r="F973" s="5">
        <v>534.91999999999996</v>
      </c>
      <c r="G973" s="5">
        <v>262.81</v>
      </c>
    </row>
    <row r="974" spans="2:7">
      <c r="B974" s="1">
        <v>0</v>
      </c>
      <c r="C974" s="1">
        <v>3</v>
      </c>
      <c r="D974" s="2">
        <v>21</v>
      </c>
      <c r="E974" s="5">
        <v>0.18</v>
      </c>
      <c r="F974" s="5">
        <v>-11.87</v>
      </c>
      <c r="G974" s="5">
        <v>115.48</v>
      </c>
    </row>
    <row r="975" spans="2:7">
      <c r="B975" s="1">
        <v>0</v>
      </c>
      <c r="C975" s="1">
        <v>3</v>
      </c>
      <c r="D975" s="2">
        <v>22</v>
      </c>
      <c r="E975" s="5">
        <v>89.72</v>
      </c>
      <c r="F975" s="5">
        <v>-55.17</v>
      </c>
      <c r="G975" s="5">
        <v>158.33000000000001</v>
      </c>
    </row>
    <row r="976" spans="2:7">
      <c r="B976" s="1">
        <v>0</v>
      </c>
      <c r="C976" s="1">
        <v>3</v>
      </c>
      <c r="D976" s="2">
        <v>23</v>
      </c>
      <c r="E976" s="5">
        <v>3.05</v>
      </c>
      <c r="F976" s="5">
        <v>-82.55</v>
      </c>
      <c r="G976" s="5">
        <v>255.34</v>
      </c>
    </row>
    <row r="977" spans="2:7">
      <c r="B977" s="1">
        <v>0</v>
      </c>
      <c r="C977" s="1">
        <v>3</v>
      </c>
      <c r="D977" s="2">
        <v>24</v>
      </c>
      <c r="E977" s="5">
        <v>428.92</v>
      </c>
      <c r="F977" s="5">
        <v>708.14</v>
      </c>
      <c r="G977" s="5">
        <v>220.69</v>
      </c>
    </row>
    <row r="978" spans="2:7">
      <c r="B978" s="1">
        <v>0</v>
      </c>
      <c r="C978" s="1">
        <v>3</v>
      </c>
      <c r="D978" s="2">
        <v>25</v>
      </c>
      <c r="E978" s="5">
        <v>781.67</v>
      </c>
      <c r="F978" s="5">
        <v>566.23</v>
      </c>
      <c r="G978" s="5">
        <v>139.69999999999999</v>
      </c>
    </row>
    <row r="979" spans="2:7">
      <c r="B979" s="1">
        <v>0</v>
      </c>
      <c r="C979" s="1">
        <v>4</v>
      </c>
      <c r="D979" s="2">
        <v>1</v>
      </c>
      <c r="E979" s="5">
        <v>1291.1600000000001</v>
      </c>
      <c r="F979" s="5">
        <v>1390.45</v>
      </c>
      <c r="G979" s="5">
        <v>92.65</v>
      </c>
    </row>
    <row r="980" spans="2:7">
      <c r="B980" s="1">
        <v>0</v>
      </c>
      <c r="C980" s="1">
        <v>4</v>
      </c>
      <c r="D980" s="2">
        <v>2</v>
      </c>
      <c r="E980" s="5">
        <v>8223.5499999999993</v>
      </c>
      <c r="F980" s="5">
        <v>8169.62</v>
      </c>
      <c r="G980" s="5">
        <v>146.65</v>
      </c>
    </row>
    <row r="981" spans="2:7">
      <c r="B981" s="1">
        <v>0</v>
      </c>
      <c r="C981" s="1">
        <v>4</v>
      </c>
      <c r="D981" s="2">
        <v>3</v>
      </c>
      <c r="E981" s="5">
        <v>632.55999999999995</v>
      </c>
      <c r="F981" s="5">
        <v>405.64</v>
      </c>
      <c r="G981" s="5">
        <v>164.08</v>
      </c>
    </row>
    <row r="982" spans="2:7">
      <c r="B982" s="1">
        <v>0</v>
      </c>
      <c r="C982" s="1">
        <v>4</v>
      </c>
      <c r="D982" s="2">
        <v>4</v>
      </c>
      <c r="E982" s="5">
        <v>835.52</v>
      </c>
      <c r="F982" s="5">
        <v>1000.5</v>
      </c>
      <c r="G982" s="5">
        <v>203.98</v>
      </c>
    </row>
    <row r="983" spans="2:7">
      <c r="B983" s="1">
        <v>0</v>
      </c>
      <c r="C983" s="1">
        <v>4</v>
      </c>
      <c r="D983" s="2">
        <v>5</v>
      </c>
      <c r="E983" s="5">
        <v>4782.1499999999996</v>
      </c>
      <c r="F983" s="5">
        <v>4675.7700000000004</v>
      </c>
      <c r="G983" s="5">
        <v>123.84</v>
      </c>
    </row>
    <row r="984" spans="2:7">
      <c r="B984" s="1">
        <v>0</v>
      </c>
      <c r="C984" s="1">
        <v>4</v>
      </c>
      <c r="D984" s="2">
        <v>6</v>
      </c>
      <c r="E984" s="5">
        <v>1551.3</v>
      </c>
      <c r="F984" s="5">
        <v>1521.14</v>
      </c>
      <c r="G984" s="5">
        <v>176.75</v>
      </c>
    </row>
    <row r="985" spans="2:7">
      <c r="B985" s="1">
        <v>0</v>
      </c>
      <c r="C985" s="1">
        <v>4</v>
      </c>
      <c r="D985" s="2">
        <v>7</v>
      </c>
      <c r="E985" s="5">
        <v>29278.82</v>
      </c>
      <c r="F985" s="5">
        <v>30301.75</v>
      </c>
      <c r="G985" s="5">
        <v>268.51</v>
      </c>
    </row>
    <row r="986" spans="2:7">
      <c r="B986" s="1">
        <v>0</v>
      </c>
      <c r="C986" s="1">
        <v>4</v>
      </c>
      <c r="D986" s="2">
        <v>8</v>
      </c>
      <c r="E986" s="5">
        <v>1655.42</v>
      </c>
      <c r="F986" s="5">
        <v>1986.17</v>
      </c>
      <c r="G986" s="5">
        <v>111.82</v>
      </c>
    </row>
    <row r="987" spans="2:7">
      <c r="B987" s="1">
        <v>0</v>
      </c>
      <c r="C987" s="1">
        <v>4</v>
      </c>
      <c r="D987" s="2">
        <v>9</v>
      </c>
      <c r="E987" s="5">
        <v>874.67</v>
      </c>
      <c r="F987" s="5">
        <v>974.59</v>
      </c>
      <c r="G987" s="5">
        <v>98.09</v>
      </c>
    </row>
    <row r="988" spans="2:7">
      <c r="B988" s="1">
        <v>0</v>
      </c>
      <c r="C988" s="1">
        <v>4</v>
      </c>
      <c r="D988" s="2">
        <v>10</v>
      </c>
      <c r="E988" s="5">
        <v>1705.44</v>
      </c>
      <c r="F988" s="5">
        <v>1688.06</v>
      </c>
      <c r="G988" s="5">
        <v>131.65</v>
      </c>
    </row>
    <row r="989" spans="2:7">
      <c r="B989" s="1">
        <v>0</v>
      </c>
      <c r="C989" s="1">
        <v>4</v>
      </c>
      <c r="D989" s="2">
        <v>11</v>
      </c>
      <c r="E989" s="5">
        <v>96.05</v>
      </c>
      <c r="F989" s="5">
        <v>91.62</v>
      </c>
      <c r="G989" s="5">
        <v>92.32</v>
      </c>
    </row>
    <row r="990" spans="2:7">
      <c r="B990" s="1">
        <v>0</v>
      </c>
      <c r="C990" s="1">
        <v>4</v>
      </c>
      <c r="D990" s="2">
        <v>12</v>
      </c>
      <c r="E990" s="5">
        <v>4368.6899999999996</v>
      </c>
      <c r="F990" s="5">
        <v>4904.46</v>
      </c>
      <c r="G990" s="5">
        <v>148.54</v>
      </c>
    </row>
    <row r="991" spans="2:7">
      <c r="B991" s="1">
        <v>0</v>
      </c>
      <c r="C991" s="1">
        <v>4</v>
      </c>
      <c r="D991" s="2">
        <v>13</v>
      </c>
      <c r="E991" s="5">
        <v>4600.09</v>
      </c>
      <c r="F991" s="5">
        <v>4891.76</v>
      </c>
      <c r="G991" s="5">
        <v>344.32</v>
      </c>
    </row>
    <row r="992" spans="2:7">
      <c r="B992" s="1">
        <v>0</v>
      </c>
      <c r="C992" s="1">
        <v>4</v>
      </c>
      <c r="D992" s="2">
        <v>14</v>
      </c>
      <c r="E992" s="5">
        <v>22.55</v>
      </c>
      <c r="F992" s="5">
        <v>-20.16</v>
      </c>
      <c r="G992" s="5">
        <v>115.22</v>
      </c>
    </row>
    <row r="993" spans="2:7">
      <c r="B993" s="1">
        <v>0</v>
      </c>
      <c r="C993" s="1">
        <v>4</v>
      </c>
      <c r="D993" s="2">
        <v>15</v>
      </c>
      <c r="E993" s="5">
        <v>78.319999999999993</v>
      </c>
      <c r="F993" s="5">
        <v>127.84</v>
      </c>
      <c r="G993" s="5">
        <v>101.13</v>
      </c>
    </row>
    <row r="994" spans="2:7">
      <c r="B994" s="1">
        <v>0</v>
      </c>
      <c r="C994" s="1">
        <v>4</v>
      </c>
      <c r="D994" s="2">
        <v>16</v>
      </c>
      <c r="E994" s="5">
        <v>198.47</v>
      </c>
      <c r="F994" s="5">
        <v>173.27</v>
      </c>
      <c r="G994" s="5">
        <v>106.72</v>
      </c>
    </row>
    <row r="995" spans="2:7">
      <c r="B995" s="1">
        <v>0</v>
      </c>
      <c r="C995" s="1">
        <v>4</v>
      </c>
      <c r="D995" s="2">
        <v>17</v>
      </c>
      <c r="E995" s="5">
        <v>572.49</v>
      </c>
      <c r="F995" s="5">
        <v>447.02</v>
      </c>
      <c r="G995" s="5">
        <v>151.30000000000001</v>
      </c>
    </row>
    <row r="996" spans="2:7">
      <c r="B996" s="1">
        <v>0</v>
      </c>
      <c r="C996" s="1">
        <v>4</v>
      </c>
      <c r="D996" s="2">
        <v>18</v>
      </c>
      <c r="E996" s="5">
        <v>30.28</v>
      </c>
      <c r="F996" s="5">
        <v>373.15</v>
      </c>
      <c r="G996" s="5">
        <v>155.88999999999999</v>
      </c>
    </row>
    <row r="997" spans="2:7">
      <c r="B997" s="1">
        <v>0</v>
      </c>
      <c r="C997" s="1">
        <v>4</v>
      </c>
      <c r="D997" s="2">
        <v>19</v>
      </c>
      <c r="E997" s="5">
        <v>4374.47</v>
      </c>
      <c r="F997" s="5">
        <v>4423.1099999999997</v>
      </c>
      <c r="G997" s="5">
        <v>213.78</v>
      </c>
    </row>
    <row r="998" spans="2:7">
      <c r="B998" s="1">
        <v>0</v>
      </c>
      <c r="C998" s="1">
        <v>4</v>
      </c>
      <c r="D998" s="2">
        <v>20</v>
      </c>
      <c r="E998" s="5">
        <v>2348.38</v>
      </c>
      <c r="F998" s="5">
        <v>2407.7800000000002</v>
      </c>
      <c r="G998" s="5">
        <v>154.02000000000001</v>
      </c>
    </row>
    <row r="999" spans="2:7">
      <c r="B999" s="1">
        <v>0</v>
      </c>
      <c r="C999" s="1">
        <v>4</v>
      </c>
      <c r="D999" s="2">
        <v>21</v>
      </c>
      <c r="E999" s="5">
        <v>1.1100000000000001</v>
      </c>
      <c r="F999" s="5">
        <v>124.23</v>
      </c>
      <c r="G999" s="5">
        <v>121.49</v>
      </c>
    </row>
    <row r="1000" spans="2:7">
      <c r="B1000" s="1">
        <v>0</v>
      </c>
      <c r="C1000" s="1">
        <v>4</v>
      </c>
      <c r="D1000" s="2">
        <v>22</v>
      </c>
      <c r="E1000" s="5">
        <v>892.85</v>
      </c>
      <c r="F1000" s="5">
        <v>969.93</v>
      </c>
      <c r="G1000" s="5">
        <v>141.57</v>
      </c>
    </row>
    <row r="1001" spans="2:7">
      <c r="B1001" s="1">
        <v>0</v>
      </c>
      <c r="C1001" s="1">
        <v>4</v>
      </c>
      <c r="D1001" s="2">
        <v>23</v>
      </c>
      <c r="E1001" s="5">
        <v>96.38</v>
      </c>
      <c r="F1001" s="5">
        <v>-107.79</v>
      </c>
      <c r="G1001" s="5">
        <v>126.57</v>
      </c>
    </row>
    <row r="1002" spans="2:7">
      <c r="B1002" s="1">
        <v>0</v>
      </c>
      <c r="C1002" s="1">
        <v>4</v>
      </c>
      <c r="D1002" s="2">
        <v>24</v>
      </c>
      <c r="E1002" s="5">
        <v>177.22</v>
      </c>
      <c r="F1002" s="5">
        <v>-292.17</v>
      </c>
      <c r="G1002" s="5">
        <v>270.77</v>
      </c>
    </row>
    <row r="1003" spans="2:7">
      <c r="B1003" s="1">
        <v>0</v>
      </c>
      <c r="C1003" s="1">
        <v>4</v>
      </c>
      <c r="D1003" s="2">
        <v>25</v>
      </c>
      <c r="E1003" s="5">
        <v>997.01</v>
      </c>
      <c r="F1003" s="5">
        <v>1152.5</v>
      </c>
      <c r="G1003" s="5">
        <v>153.43</v>
      </c>
    </row>
    <row r="1004" spans="2:7">
      <c r="B1004" s="1">
        <v>0</v>
      </c>
      <c r="C1004" s="1">
        <v>5</v>
      </c>
      <c r="D1004" s="2">
        <v>1</v>
      </c>
      <c r="E1004" s="5">
        <v>28549.14</v>
      </c>
      <c r="F1004" s="5">
        <v>27049.47</v>
      </c>
      <c r="G1004" s="5">
        <v>326.33999999999997</v>
      </c>
    </row>
    <row r="1005" spans="2:7">
      <c r="B1005" s="1">
        <v>0</v>
      </c>
      <c r="C1005" s="1">
        <v>5</v>
      </c>
      <c r="D1005" s="2">
        <v>2</v>
      </c>
      <c r="E1005" s="5">
        <v>613.54</v>
      </c>
      <c r="F1005" s="5">
        <v>460.61</v>
      </c>
      <c r="G1005" s="5">
        <v>92.82</v>
      </c>
    </row>
    <row r="1006" spans="2:7">
      <c r="B1006" s="1">
        <v>0</v>
      </c>
      <c r="C1006" s="1">
        <v>5</v>
      </c>
      <c r="D1006" s="2">
        <v>3</v>
      </c>
      <c r="E1006" s="5">
        <v>22244.87</v>
      </c>
      <c r="F1006" s="5">
        <v>21449.7</v>
      </c>
      <c r="G1006" s="5">
        <v>593.57000000000005</v>
      </c>
    </row>
    <row r="1007" spans="2:7">
      <c r="B1007" s="1">
        <v>0</v>
      </c>
      <c r="C1007" s="1">
        <v>5</v>
      </c>
      <c r="D1007" s="2">
        <v>4</v>
      </c>
      <c r="E1007" s="5">
        <v>10548.14</v>
      </c>
      <c r="F1007" s="5">
        <v>10968.19</v>
      </c>
      <c r="G1007" s="5">
        <v>340.61</v>
      </c>
    </row>
    <row r="1008" spans="2:7">
      <c r="B1008" s="1">
        <v>0</v>
      </c>
      <c r="C1008" s="1">
        <v>5</v>
      </c>
      <c r="D1008" s="2">
        <v>5</v>
      </c>
      <c r="E1008" s="5">
        <v>2728.16</v>
      </c>
      <c r="F1008" s="5">
        <v>2449.4</v>
      </c>
      <c r="G1008" s="5">
        <v>190.37</v>
      </c>
    </row>
    <row r="1009" spans="2:7">
      <c r="B1009" s="1">
        <v>0</v>
      </c>
      <c r="C1009" s="1">
        <v>5</v>
      </c>
      <c r="D1009" s="2">
        <v>6</v>
      </c>
      <c r="E1009" s="5">
        <v>629.65</v>
      </c>
      <c r="F1009" s="5">
        <v>794.25</v>
      </c>
      <c r="G1009" s="5">
        <v>111.23</v>
      </c>
    </row>
    <row r="1010" spans="2:7">
      <c r="B1010" s="1">
        <v>0</v>
      </c>
      <c r="C1010" s="1">
        <v>5</v>
      </c>
      <c r="D1010" s="2">
        <v>7</v>
      </c>
      <c r="E1010" s="5">
        <v>1097.53</v>
      </c>
      <c r="F1010" s="5">
        <v>803.36</v>
      </c>
      <c r="G1010" s="5">
        <v>122.58</v>
      </c>
    </row>
    <row r="1011" spans="2:7">
      <c r="B1011" s="1">
        <v>0</v>
      </c>
      <c r="C1011" s="1">
        <v>5</v>
      </c>
      <c r="D1011" s="2">
        <v>8</v>
      </c>
      <c r="E1011" s="5">
        <v>1831.83</v>
      </c>
      <c r="F1011" s="5">
        <v>2401.37</v>
      </c>
      <c r="G1011" s="5">
        <v>117.86</v>
      </c>
    </row>
    <row r="1012" spans="2:7">
      <c r="B1012" s="1">
        <v>0</v>
      </c>
      <c r="C1012" s="1">
        <v>5</v>
      </c>
      <c r="D1012" s="2">
        <v>9</v>
      </c>
      <c r="E1012" s="5">
        <v>427.34</v>
      </c>
      <c r="F1012" s="5">
        <v>347.28</v>
      </c>
      <c r="G1012" s="5">
        <v>95.71</v>
      </c>
    </row>
    <row r="1013" spans="2:7">
      <c r="B1013" s="1">
        <v>0</v>
      </c>
      <c r="C1013" s="1">
        <v>5</v>
      </c>
      <c r="D1013" s="2">
        <v>10</v>
      </c>
      <c r="E1013" s="5">
        <v>3956.62</v>
      </c>
      <c r="F1013" s="5">
        <v>4022.3</v>
      </c>
      <c r="G1013" s="5">
        <v>137.84</v>
      </c>
    </row>
    <row r="1014" spans="2:7">
      <c r="B1014" s="1">
        <v>0</v>
      </c>
      <c r="C1014" s="1">
        <v>5</v>
      </c>
      <c r="D1014" s="2">
        <v>11</v>
      </c>
      <c r="E1014" s="5">
        <v>404.1</v>
      </c>
      <c r="F1014" s="5">
        <v>323.47000000000003</v>
      </c>
      <c r="G1014" s="5">
        <v>208.3</v>
      </c>
    </row>
    <row r="1015" spans="2:7">
      <c r="B1015" s="1">
        <v>0</v>
      </c>
      <c r="C1015" s="1">
        <v>5</v>
      </c>
      <c r="D1015" s="2">
        <v>12</v>
      </c>
      <c r="E1015" s="5">
        <v>47.45</v>
      </c>
      <c r="F1015" s="5">
        <v>-9.68</v>
      </c>
      <c r="G1015" s="5">
        <v>96.45</v>
      </c>
    </row>
    <row r="1016" spans="2:7">
      <c r="B1016" s="1">
        <v>0</v>
      </c>
      <c r="C1016" s="1">
        <v>5</v>
      </c>
      <c r="D1016" s="2">
        <v>13</v>
      </c>
      <c r="E1016" s="5">
        <v>81.34</v>
      </c>
      <c r="F1016" s="5">
        <v>-93.85</v>
      </c>
      <c r="G1016" s="5">
        <v>188.32</v>
      </c>
    </row>
    <row r="1017" spans="2:7">
      <c r="B1017" s="1">
        <v>0</v>
      </c>
      <c r="C1017" s="1">
        <v>5</v>
      </c>
      <c r="D1017" s="2">
        <v>14</v>
      </c>
      <c r="E1017" s="5">
        <v>1499.96</v>
      </c>
      <c r="F1017" s="5">
        <v>1663.69</v>
      </c>
      <c r="G1017" s="5">
        <v>221.63</v>
      </c>
    </row>
    <row r="1018" spans="2:7">
      <c r="B1018" s="1">
        <v>0</v>
      </c>
      <c r="C1018" s="1">
        <v>5</v>
      </c>
      <c r="D1018" s="2">
        <v>15</v>
      </c>
      <c r="E1018" s="5">
        <v>213.35</v>
      </c>
      <c r="F1018" s="5">
        <v>-71.48</v>
      </c>
      <c r="G1018" s="5">
        <v>132.26</v>
      </c>
    </row>
    <row r="1019" spans="2:7">
      <c r="B1019" s="1">
        <v>0</v>
      </c>
      <c r="C1019" s="1">
        <v>5</v>
      </c>
      <c r="D1019" s="2">
        <v>16</v>
      </c>
      <c r="E1019" s="5">
        <v>59.58</v>
      </c>
      <c r="F1019" s="5">
        <v>277.14</v>
      </c>
      <c r="G1019" s="5">
        <v>112.33</v>
      </c>
    </row>
    <row r="1020" spans="2:7">
      <c r="B1020" s="1">
        <v>0</v>
      </c>
      <c r="C1020" s="1">
        <v>5</v>
      </c>
      <c r="D1020" s="2">
        <v>17</v>
      </c>
      <c r="E1020" s="5">
        <v>0.84</v>
      </c>
      <c r="F1020" s="5">
        <v>135.06</v>
      </c>
      <c r="G1020" s="5">
        <v>111.41</v>
      </c>
    </row>
    <row r="1021" spans="2:7">
      <c r="B1021" s="1">
        <v>0</v>
      </c>
      <c r="C1021" s="1">
        <v>5</v>
      </c>
      <c r="D1021" s="2">
        <v>18</v>
      </c>
      <c r="E1021" s="5">
        <v>67.08</v>
      </c>
      <c r="F1021" s="5">
        <v>208.86</v>
      </c>
      <c r="G1021" s="5">
        <v>271.94</v>
      </c>
    </row>
    <row r="1022" spans="2:7">
      <c r="B1022" s="1">
        <v>0</v>
      </c>
      <c r="C1022" s="1">
        <v>5</v>
      </c>
      <c r="D1022" s="2">
        <v>19</v>
      </c>
      <c r="E1022" s="5">
        <v>246.07</v>
      </c>
      <c r="F1022" s="5">
        <v>204.48</v>
      </c>
      <c r="G1022" s="5">
        <v>137.68</v>
      </c>
    </row>
    <row r="1023" spans="2:7">
      <c r="B1023" s="1">
        <v>0</v>
      </c>
      <c r="C1023" s="1">
        <v>5</v>
      </c>
      <c r="D1023" s="2">
        <v>20</v>
      </c>
      <c r="E1023" s="5">
        <v>1085.81</v>
      </c>
      <c r="F1023" s="5">
        <v>1161.25</v>
      </c>
      <c r="G1023" s="5">
        <v>144.5</v>
      </c>
    </row>
    <row r="1024" spans="2:7">
      <c r="B1024" s="1">
        <v>0</v>
      </c>
      <c r="C1024" s="1">
        <v>5</v>
      </c>
      <c r="D1024" s="2">
        <v>21</v>
      </c>
      <c r="E1024" s="5">
        <v>517.15</v>
      </c>
      <c r="F1024" s="5">
        <v>336.37</v>
      </c>
      <c r="G1024" s="5">
        <v>129.91</v>
      </c>
    </row>
    <row r="1025" spans="2:7">
      <c r="B1025" s="1">
        <v>0</v>
      </c>
      <c r="C1025" s="1">
        <v>5</v>
      </c>
      <c r="D1025" s="2">
        <v>22</v>
      </c>
      <c r="E1025" s="5">
        <v>469.1</v>
      </c>
      <c r="F1025" s="5">
        <v>593.1</v>
      </c>
      <c r="G1025" s="5">
        <v>130.19999999999999</v>
      </c>
    </row>
    <row r="1026" spans="2:7">
      <c r="B1026" s="1">
        <v>0</v>
      </c>
      <c r="C1026" s="1">
        <v>5</v>
      </c>
      <c r="D1026" s="2">
        <v>23</v>
      </c>
      <c r="E1026" s="5">
        <v>1398.46</v>
      </c>
      <c r="F1026" s="5">
        <v>1411.63</v>
      </c>
      <c r="G1026" s="5">
        <v>297.83999999999997</v>
      </c>
    </row>
    <row r="1027" spans="2:7">
      <c r="B1027" s="1">
        <v>0</v>
      </c>
      <c r="C1027" s="1">
        <v>5</v>
      </c>
      <c r="D1027" s="2">
        <v>24</v>
      </c>
      <c r="E1027" s="5">
        <v>728.43</v>
      </c>
      <c r="F1027" s="5">
        <v>603.69000000000005</v>
      </c>
      <c r="G1027" s="5">
        <v>150.94</v>
      </c>
    </row>
    <row r="1028" spans="2:7">
      <c r="B1028" s="1">
        <v>0</v>
      </c>
      <c r="C1028" s="1">
        <v>6</v>
      </c>
      <c r="D1028" s="2">
        <v>1</v>
      </c>
      <c r="E1028" s="5">
        <v>1027.44</v>
      </c>
      <c r="F1028" s="5">
        <v>1153.23</v>
      </c>
      <c r="G1028" s="5">
        <v>226.5</v>
      </c>
    </row>
    <row r="1029" spans="2:7">
      <c r="B1029" s="1">
        <v>0</v>
      </c>
      <c r="C1029" s="1">
        <v>6</v>
      </c>
      <c r="D1029" s="2">
        <v>2</v>
      </c>
      <c r="E1029" s="5">
        <v>19749.73</v>
      </c>
      <c r="F1029" s="5">
        <v>18850.349999999999</v>
      </c>
      <c r="G1029" s="5">
        <v>210.78</v>
      </c>
    </row>
    <row r="1030" spans="2:7">
      <c r="B1030" s="1">
        <v>0</v>
      </c>
      <c r="C1030" s="1">
        <v>6</v>
      </c>
      <c r="D1030" s="2">
        <v>3</v>
      </c>
      <c r="E1030" s="5">
        <v>1489.86</v>
      </c>
      <c r="F1030" s="5">
        <v>1807.14</v>
      </c>
      <c r="G1030" s="5">
        <v>156.44</v>
      </c>
    </row>
    <row r="1031" spans="2:7">
      <c r="B1031" s="1">
        <v>0</v>
      </c>
      <c r="C1031" s="1">
        <v>6</v>
      </c>
      <c r="D1031" s="2">
        <v>4</v>
      </c>
      <c r="E1031" s="5">
        <v>15975.73</v>
      </c>
      <c r="F1031" s="5">
        <v>15840.84</v>
      </c>
      <c r="G1031" s="5">
        <v>205.98</v>
      </c>
    </row>
    <row r="1032" spans="2:7">
      <c r="B1032" s="1">
        <v>0</v>
      </c>
      <c r="C1032" s="1">
        <v>6</v>
      </c>
      <c r="D1032" s="2">
        <v>5</v>
      </c>
      <c r="E1032" s="5">
        <v>2556.73</v>
      </c>
      <c r="F1032" s="5">
        <v>2385.35</v>
      </c>
      <c r="G1032" s="5">
        <v>115.64</v>
      </c>
    </row>
    <row r="1033" spans="2:7">
      <c r="B1033" s="1">
        <v>0</v>
      </c>
      <c r="C1033" s="1">
        <v>6</v>
      </c>
      <c r="D1033" s="2">
        <v>6</v>
      </c>
      <c r="E1033" s="5">
        <v>4097.2299999999996</v>
      </c>
      <c r="F1033" s="5">
        <v>3579.93</v>
      </c>
      <c r="G1033" s="5">
        <v>128.69999999999999</v>
      </c>
    </row>
    <row r="1034" spans="2:7">
      <c r="B1034" s="1">
        <v>0</v>
      </c>
      <c r="C1034" s="1">
        <v>6</v>
      </c>
      <c r="D1034" s="2">
        <v>7</v>
      </c>
      <c r="E1034" s="5">
        <v>816.72</v>
      </c>
      <c r="F1034" s="5">
        <v>962.5</v>
      </c>
      <c r="G1034" s="5">
        <v>100.6</v>
      </c>
    </row>
    <row r="1035" spans="2:7">
      <c r="B1035" s="1">
        <v>0</v>
      </c>
      <c r="C1035" s="1">
        <v>6</v>
      </c>
      <c r="D1035" s="2">
        <v>8</v>
      </c>
      <c r="E1035" s="5">
        <v>160.44999999999999</v>
      </c>
      <c r="F1035" s="5">
        <v>132.22</v>
      </c>
      <c r="G1035" s="5">
        <v>96.68</v>
      </c>
    </row>
    <row r="1036" spans="2:7">
      <c r="B1036" s="1">
        <v>0</v>
      </c>
      <c r="C1036" s="1">
        <v>6</v>
      </c>
      <c r="D1036" s="2">
        <v>9</v>
      </c>
      <c r="E1036" s="5">
        <v>194.52</v>
      </c>
      <c r="F1036" s="5">
        <v>222.65</v>
      </c>
      <c r="G1036" s="5">
        <v>96.28</v>
      </c>
    </row>
    <row r="1037" spans="2:7">
      <c r="B1037" s="1">
        <v>0</v>
      </c>
      <c r="C1037" s="1">
        <v>6</v>
      </c>
      <c r="D1037" s="2">
        <v>10</v>
      </c>
      <c r="E1037" s="5">
        <v>360.47</v>
      </c>
      <c r="F1037" s="5">
        <v>408.98</v>
      </c>
      <c r="G1037" s="5">
        <v>101.11</v>
      </c>
    </row>
    <row r="1038" spans="2:7">
      <c r="B1038" s="1">
        <v>0</v>
      </c>
      <c r="C1038" s="1">
        <v>6</v>
      </c>
      <c r="D1038" s="2">
        <v>11</v>
      </c>
      <c r="E1038" s="5">
        <v>276.57</v>
      </c>
      <c r="F1038" s="5">
        <v>225.08</v>
      </c>
      <c r="G1038" s="5">
        <v>101.4</v>
      </c>
    </row>
    <row r="1039" spans="2:7">
      <c r="B1039" s="1">
        <v>0</v>
      </c>
      <c r="C1039" s="1">
        <v>6</v>
      </c>
      <c r="D1039" s="2">
        <v>12</v>
      </c>
      <c r="E1039" s="5">
        <v>15.48</v>
      </c>
      <c r="F1039" s="5">
        <v>142.47999999999999</v>
      </c>
      <c r="G1039" s="5">
        <v>102.28</v>
      </c>
    </row>
    <row r="1040" spans="2:7">
      <c r="B1040" s="1">
        <v>0</v>
      </c>
      <c r="C1040" s="1">
        <v>6</v>
      </c>
      <c r="D1040" s="2">
        <v>13</v>
      </c>
      <c r="E1040" s="5">
        <v>446.43</v>
      </c>
      <c r="F1040" s="5">
        <v>387.01</v>
      </c>
      <c r="G1040" s="5">
        <v>105.45</v>
      </c>
    </row>
    <row r="1041" spans="2:7">
      <c r="B1041" s="1">
        <v>0</v>
      </c>
      <c r="C1041" s="1">
        <v>6</v>
      </c>
      <c r="D1041" s="2">
        <v>14</v>
      </c>
      <c r="E1041" s="5">
        <v>110.02</v>
      </c>
      <c r="F1041" s="5">
        <v>100.4</v>
      </c>
      <c r="G1041" s="5">
        <v>111</v>
      </c>
    </row>
    <row r="1042" spans="2:7">
      <c r="B1042" s="1">
        <v>0</v>
      </c>
      <c r="C1042" s="1">
        <v>6</v>
      </c>
      <c r="D1042" s="2">
        <v>15</v>
      </c>
      <c r="E1042" s="5">
        <v>2401.89</v>
      </c>
      <c r="F1042" s="5">
        <v>2374.67</v>
      </c>
      <c r="G1042" s="5">
        <v>147.56</v>
      </c>
    </row>
    <row r="1043" spans="2:7">
      <c r="B1043" s="1">
        <v>0</v>
      </c>
      <c r="C1043" s="1">
        <v>6</v>
      </c>
      <c r="D1043" s="2">
        <v>16</v>
      </c>
      <c r="E1043" s="5">
        <v>52.18</v>
      </c>
      <c r="F1043" s="5">
        <v>107.13</v>
      </c>
      <c r="G1043" s="5">
        <v>114.96</v>
      </c>
    </row>
    <row r="1044" spans="2:7">
      <c r="B1044" s="1">
        <v>0</v>
      </c>
      <c r="C1044" s="1">
        <v>6</v>
      </c>
      <c r="D1044" s="2">
        <v>17</v>
      </c>
      <c r="E1044" s="5">
        <v>324.48</v>
      </c>
      <c r="F1044" s="5">
        <v>381.77</v>
      </c>
      <c r="G1044" s="5">
        <v>226.56</v>
      </c>
    </row>
    <row r="1045" spans="2:7">
      <c r="B1045" s="1">
        <v>0</v>
      </c>
      <c r="C1045" s="1">
        <v>6</v>
      </c>
      <c r="D1045" s="2">
        <v>18</v>
      </c>
      <c r="E1045" s="5">
        <v>47.06</v>
      </c>
      <c r="F1045" s="5">
        <v>34.92</v>
      </c>
      <c r="G1045" s="5">
        <v>114.62</v>
      </c>
    </row>
    <row r="1046" spans="2:7">
      <c r="B1046" s="1">
        <v>0</v>
      </c>
      <c r="C1046" s="1">
        <v>6</v>
      </c>
      <c r="D1046" s="2">
        <v>19</v>
      </c>
      <c r="E1046" s="5">
        <v>28.55</v>
      </c>
      <c r="F1046" s="5">
        <v>320.76</v>
      </c>
      <c r="G1046" s="5">
        <v>121.81</v>
      </c>
    </row>
    <row r="1047" spans="2:7">
      <c r="B1047" s="1">
        <v>0</v>
      </c>
      <c r="C1047" s="1">
        <v>6</v>
      </c>
      <c r="D1047" s="2">
        <v>20</v>
      </c>
      <c r="E1047" s="5">
        <v>1890.35</v>
      </c>
      <c r="F1047" s="5">
        <v>1735.2</v>
      </c>
      <c r="G1047" s="5">
        <v>154.33000000000001</v>
      </c>
    </row>
    <row r="1048" spans="2:7">
      <c r="B1048" s="1">
        <v>0</v>
      </c>
      <c r="C1048" s="1">
        <v>6</v>
      </c>
      <c r="D1048" s="2">
        <v>21</v>
      </c>
      <c r="E1048" s="5">
        <v>102.72</v>
      </c>
      <c r="F1048" s="5">
        <v>262.72000000000003</v>
      </c>
      <c r="G1048" s="5">
        <v>444.65</v>
      </c>
    </row>
    <row r="1049" spans="2:7">
      <c r="B1049" s="1">
        <v>0</v>
      </c>
      <c r="C1049" s="1">
        <v>6</v>
      </c>
      <c r="D1049" s="2">
        <v>22</v>
      </c>
      <c r="E1049" s="5">
        <v>2215.56</v>
      </c>
      <c r="F1049" s="5">
        <v>2097.86</v>
      </c>
      <c r="G1049" s="5">
        <v>173.82</v>
      </c>
    </row>
    <row r="1050" spans="2:7">
      <c r="B1050" s="1">
        <v>0</v>
      </c>
      <c r="C1050" s="1">
        <v>6</v>
      </c>
      <c r="D1050" s="2">
        <v>23</v>
      </c>
      <c r="E1050" s="5">
        <v>490.14</v>
      </c>
      <c r="F1050" s="5">
        <v>685.96</v>
      </c>
      <c r="G1050" s="5">
        <v>153.4</v>
      </c>
    </row>
    <row r="1051" spans="2:7">
      <c r="B1051" s="1">
        <v>0</v>
      </c>
      <c r="C1051" s="1">
        <v>7</v>
      </c>
      <c r="D1051" s="2">
        <v>1</v>
      </c>
      <c r="E1051" s="5">
        <v>11003.26</v>
      </c>
      <c r="F1051" s="5">
        <v>10673.21</v>
      </c>
      <c r="G1051" s="5">
        <v>177.5</v>
      </c>
    </row>
    <row r="1052" spans="2:7">
      <c r="B1052" s="1">
        <v>0</v>
      </c>
      <c r="C1052" s="1">
        <v>7</v>
      </c>
      <c r="D1052" s="2">
        <v>2</v>
      </c>
      <c r="E1052" s="5">
        <v>6548.72</v>
      </c>
      <c r="F1052" s="5">
        <v>6870.99</v>
      </c>
      <c r="G1052" s="5">
        <v>152.25</v>
      </c>
    </row>
    <row r="1053" spans="2:7">
      <c r="B1053" s="1">
        <v>0</v>
      </c>
      <c r="C1053" s="1">
        <v>7</v>
      </c>
      <c r="D1053" s="2">
        <v>3</v>
      </c>
      <c r="E1053" s="5">
        <v>13585.85</v>
      </c>
      <c r="F1053" s="5">
        <v>12778.1</v>
      </c>
      <c r="G1053" s="5">
        <v>403.64</v>
      </c>
    </row>
    <row r="1054" spans="2:7">
      <c r="B1054" s="1">
        <v>0</v>
      </c>
      <c r="C1054" s="1">
        <v>7</v>
      </c>
      <c r="D1054" s="2">
        <v>4</v>
      </c>
      <c r="E1054" s="5">
        <v>4452.54</v>
      </c>
      <c r="F1054" s="5">
        <v>4312.1099999999997</v>
      </c>
      <c r="G1054" s="5">
        <v>137.5</v>
      </c>
    </row>
    <row r="1055" spans="2:7">
      <c r="B1055" s="1">
        <v>0</v>
      </c>
      <c r="C1055" s="1">
        <v>7</v>
      </c>
      <c r="D1055" s="2">
        <v>5</v>
      </c>
      <c r="E1055" s="5">
        <v>2822.19</v>
      </c>
      <c r="F1055" s="5">
        <v>2834.07</v>
      </c>
      <c r="G1055" s="5">
        <v>523.84</v>
      </c>
    </row>
    <row r="1056" spans="2:7">
      <c r="B1056" s="1">
        <v>0</v>
      </c>
      <c r="C1056" s="1">
        <v>7</v>
      </c>
      <c r="D1056" s="2">
        <v>6</v>
      </c>
      <c r="E1056" s="5">
        <v>871.99</v>
      </c>
      <c r="F1056" s="5">
        <v>948.53</v>
      </c>
      <c r="G1056" s="5">
        <v>102.99</v>
      </c>
    </row>
    <row r="1057" spans="2:7">
      <c r="B1057" s="1">
        <v>0</v>
      </c>
      <c r="C1057" s="1">
        <v>7</v>
      </c>
      <c r="D1057" s="2">
        <v>7</v>
      </c>
      <c r="E1057" s="5">
        <v>1334.63</v>
      </c>
      <c r="F1057" s="5">
        <v>1005.49</v>
      </c>
      <c r="G1057" s="5">
        <v>109.57</v>
      </c>
    </row>
    <row r="1058" spans="2:7">
      <c r="B1058" s="1">
        <v>0</v>
      </c>
      <c r="C1058" s="1">
        <v>7</v>
      </c>
      <c r="D1058" s="2">
        <v>8</v>
      </c>
      <c r="E1058" s="5">
        <v>3176.26</v>
      </c>
      <c r="F1058" s="5">
        <v>3219.22</v>
      </c>
      <c r="G1058" s="5">
        <v>136.33000000000001</v>
      </c>
    </row>
    <row r="1059" spans="2:7">
      <c r="B1059" s="1">
        <v>0</v>
      </c>
      <c r="C1059" s="1">
        <v>7</v>
      </c>
      <c r="D1059" s="2">
        <v>9</v>
      </c>
      <c r="E1059" s="5">
        <v>2080.1799999999998</v>
      </c>
      <c r="F1059" s="5">
        <v>1910.01</v>
      </c>
      <c r="G1059" s="5">
        <v>259.10000000000002</v>
      </c>
    </row>
    <row r="1060" spans="2:7">
      <c r="B1060" s="1">
        <v>0</v>
      </c>
      <c r="C1060" s="1">
        <v>7</v>
      </c>
      <c r="D1060" s="2">
        <v>10</v>
      </c>
      <c r="E1060" s="5">
        <v>3223.79</v>
      </c>
      <c r="F1060" s="5">
        <v>2988.96</v>
      </c>
      <c r="G1060" s="5">
        <v>168.62</v>
      </c>
    </row>
    <row r="1061" spans="2:7">
      <c r="B1061" s="1">
        <v>0</v>
      </c>
      <c r="C1061" s="1">
        <v>7</v>
      </c>
      <c r="D1061" s="2">
        <v>11</v>
      </c>
      <c r="E1061" s="5">
        <v>769.45</v>
      </c>
      <c r="F1061" s="5">
        <v>751.09</v>
      </c>
      <c r="G1061" s="5">
        <v>116.01</v>
      </c>
    </row>
    <row r="1062" spans="2:7">
      <c r="B1062" s="1">
        <v>0</v>
      </c>
      <c r="C1062" s="1">
        <v>7</v>
      </c>
      <c r="D1062" s="2">
        <v>12</v>
      </c>
      <c r="E1062" s="5">
        <v>6.51</v>
      </c>
      <c r="F1062" s="5">
        <v>199.66</v>
      </c>
      <c r="G1062" s="5">
        <v>103.58</v>
      </c>
    </row>
    <row r="1063" spans="2:7">
      <c r="B1063" s="1">
        <v>0</v>
      </c>
      <c r="C1063" s="1">
        <v>7</v>
      </c>
      <c r="D1063" s="2">
        <v>13</v>
      </c>
      <c r="E1063" s="5">
        <v>451.88</v>
      </c>
      <c r="F1063" s="5">
        <v>710.83</v>
      </c>
      <c r="G1063" s="5">
        <v>159.54</v>
      </c>
    </row>
    <row r="1064" spans="2:7">
      <c r="B1064" s="1">
        <v>0</v>
      </c>
      <c r="C1064" s="1">
        <v>7</v>
      </c>
      <c r="D1064" s="2">
        <v>14</v>
      </c>
      <c r="E1064" s="5">
        <v>63.73</v>
      </c>
      <c r="F1064" s="5">
        <v>-50.02</v>
      </c>
      <c r="G1064" s="5">
        <v>110.25</v>
      </c>
    </row>
    <row r="1065" spans="2:7">
      <c r="B1065" s="1">
        <v>0</v>
      </c>
      <c r="C1065" s="1">
        <v>7</v>
      </c>
      <c r="D1065" s="2">
        <v>15</v>
      </c>
      <c r="E1065" s="5">
        <v>64.540000000000006</v>
      </c>
      <c r="F1065" s="5">
        <v>283.85000000000002</v>
      </c>
      <c r="G1065" s="5">
        <v>119.21</v>
      </c>
    </row>
    <row r="1066" spans="2:7">
      <c r="B1066" s="1">
        <v>0</v>
      </c>
      <c r="C1066" s="1">
        <v>7</v>
      </c>
      <c r="D1066" s="2">
        <v>16</v>
      </c>
      <c r="E1066" s="5">
        <v>328.27</v>
      </c>
      <c r="F1066" s="5">
        <v>801.18</v>
      </c>
      <c r="G1066" s="5">
        <v>211.73</v>
      </c>
    </row>
    <row r="1067" spans="2:7">
      <c r="B1067" s="1">
        <v>0</v>
      </c>
      <c r="C1067" s="1">
        <v>7</v>
      </c>
      <c r="D1067" s="2">
        <v>17</v>
      </c>
      <c r="E1067" s="5">
        <v>9.1199999999999992</v>
      </c>
      <c r="F1067" s="5">
        <v>-236.73</v>
      </c>
      <c r="G1067" s="5">
        <v>118.36</v>
      </c>
    </row>
    <row r="1068" spans="2:7">
      <c r="B1068" s="1">
        <v>0</v>
      </c>
      <c r="C1068" s="1">
        <v>7</v>
      </c>
      <c r="D1068" s="2">
        <v>18</v>
      </c>
      <c r="E1068" s="5">
        <v>3502.76</v>
      </c>
      <c r="F1068" s="5">
        <v>3804.03</v>
      </c>
      <c r="G1068" s="5">
        <v>177.73</v>
      </c>
    </row>
    <row r="1069" spans="2:7">
      <c r="B1069" s="1">
        <v>0</v>
      </c>
      <c r="C1069" s="1">
        <v>7</v>
      </c>
      <c r="D1069" s="2">
        <v>19</v>
      </c>
      <c r="E1069" s="5">
        <v>1872.65</v>
      </c>
      <c r="F1069" s="5">
        <v>2266.88</v>
      </c>
      <c r="G1069" s="5">
        <v>332.31</v>
      </c>
    </row>
    <row r="1070" spans="2:7">
      <c r="B1070" s="1">
        <v>0</v>
      </c>
      <c r="C1070" s="1">
        <v>7</v>
      </c>
      <c r="D1070" s="2">
        <v>20</v>
      </c>
      <c r="E1070" s="5">
        <v>1247.25</v>
      </c>
      <c r="F1070" s="5">
        <v>1043.1300000000001</v>
      </c>
      <c r="G1070" s="5">
        <v>370.83</v>
      </c>
    </row>
    <row r="1071" spans="2:7">
      <c r="B1071" s="1">
        <v>0</v>
      </c>
      <c r="C1071" s="1">
        <v>7</v>
      </c>
      <c r="D1071" s="2">
        <v>21</v>
      </c>
      <c r="E1071" s="5">
        <v>758.67</v>
      </c>
      <c r="F1071" s="5">
        <v>522.57000000000005</v>
      </c>
      <c r="G1071" s="5">
        <v>144.53</v>
      </c>
    </row>
    <row r="1072" spans="2:7">
      <c r="B1072" s="1">
        <v>0</v>
      </c>
      <c r="C1072" s="1">
        <v>7</v>
      </c>
      <c r="D1072" s="2">
        <v>22</v>
      </c>
      <c r="E1072" s="5">
        <v>7.4</v>
      </c>
      <c r="F1072" s="5">
        <v>6.81</v>
      </c>
      <c r="G1072" s="5">
        <v>198.06</v>
      </c>
    </row>
    <row r="1073" spans="2:7">
      <c r="B1073" s="1">
        <v>0</v>
      </c>
      <c r="C1073" s="1">
        <v>7</v>
      </c>
      <c r="D1073" s="2">
        <v>23</v>
      </c>
      <c r="E1073" s="5">
        <v>514.69000000000005</v>
      </c>
      <c r="F1073" s="5">
        <v>298.60000000000002</v>
      </c>
      <c r="G1073" s="5">
        <v>149.32</v>
      </c>
    </row>
    <row r="1074" spans="2:7">
      <c r="B1074" s="1">
        <v>0</v>
      </c>
      <c r="C1074" s="1">
        <v>8</v>
      </c>
      <c r="D1074" s="2">
        <v>1</v>
      </c>
      <c r="E1074" s="5">
        <v>317.39999999999998</v>
      </c>
      <c r="F1074" s="5">
        <v>390.75</v>
      </c>
      <c r="G1074" s="5">
        <v>92.22</v>
      </c>
    </row>
    <row r="1075" spans="2:7">
      <c r="B1075" s="1">
        <v>0</v>
      </c>
      <c r="C1075" s="1">
        <v>8</v>
      </c>
      <c r="D1075" s="2">
        <v>2</v>
      </c>
      <c r="E1075" s="5">
        <v>2630.97</v>
      </c>
      <c r="F1075" s="5">
        <v>2443.04</v>
      </c>
      <c r="G1075" s="5">
        <v>121.03</v>
      </c>
    </row>
    <row r="1076" spans="2:7">
      <c r="B1076" s="1">
        <v>0</v>
      </c>
      <c r="C1076" s="1">
        <v>8</v>
      </c>
      <c r="D1076" s="2">
        <v>3</v>
      </c>
      <c r="E1076" s="5">
        <v>687.13</v>
      </c>
      <c r="F1076" s="5">
        <v>699.69</v>
      </c>
      <c r="G1076" s="5">
        <v>100.9</v>
      </c>
    </row>
    <row r="1077" spans="2:7">
      <c r="B1077" s="1">
        <v>0</v>
      </c>
      <c r="C1077" s="1">
        <v>8</v>
      </c>
      <c r="D1077" s="2">
        <v>4</v>
      </c>
      <c r="E1077" s="5">
        <v>49.99</v>
      </c>
      <c r="F1077" s="5">
        <v>-209.55</v>
      </c>
      <c r="G1077" s="5">
        <v>242.5</v>
      </c>
    </row>
    <row r="1078" spans="2:7">
      <c r="B1078" s="1">
        <v>0</v>
      </c>
      <c r="C1078" s="1">
        <v>8</v>
      </c>
      <c r="D1078" s="2">
        <v>5</v>
      </c>
      <c r="E1078" s="5">
        <v>2763.25</v>
      </c>
      <c r="F1078" s="5">
        <v>2812.81</v>
      </c>
      <c r="G1078" s="5">
        <v>132.05000000000001</v>
      </c>
    </row>
    <row r="1079" spans="2:7">
      <c r="B1079" s="1">
        <v>0</v>
      </c>
      <c r="C1079" s="1">
        <v>8</v>
      </c>
      <c r="D1079" s="2">
        <v>6</v>
      </c>
      <c r="E1079" s="5">
        <v>3460.53</v>
      </c>
      <c r="F1079" s="5">
        <v>3307.79</v>
      </c>
      <c r="G1079" s="5">
        <v>262.2</v>
      </c>
    </row>
    <row r="1080" spans="2:7">
      <c r="B1080" s="1">
        <v>0</v>
      </c>
      <c r="C1080" s="1">
        <v>8</v>
      </c>
      <c r="D1080" s="2">
        <v>7</v>
      </c>
      <c r="E1080" s="5">
        <v>8502.26</v>
      </c>
      <c r="F1080" s="5">
        <v>8418.15</v>
      </c>
      <c r="G1080" s="5">
        <v>355.44</v>
      </c>
    </row>
    <row r="1081" spans="2:7">
      <c r="B1081" s="1">
        <v>0</v>
      </c>
      <c r="C1081" s="1">
        <v>8</v>
      </c>
      <c r="D1081" s="2">
        <v>8</v>
      </c>
      <c r="E1081" s="5">
        <v>5037.1400000000003</v>
      </c>
      <c r="F1081" s="5">
        <v>5659.2</v>
      </c>
      <c r="G1081" s="5">
        <v>171.47</v>
      </c>
    </row>
    <row r="1082" spans="2:7">
      <c r="B1082" s="1">
        <v>0</v>
      </c>
      <c r="C1082" s="1">
        <v>8</v>
      </c>
      <c r="D1082" s="2">
        <v>9</v>
      </c>
      <c r="E1082" s="5">
        <v>5499.94</v>
      </c>
      <c r="F1082" s="5">
        <v>5271.74</v>
      </c>
      <c r="G1082" s="5">
        <v>171.98</v>
      </c>
    </row>
    <row r="1083" spans="2:7">
      <c r="B1083" s="1">
        <v>0</v>
      </c>
      <c r="C1083" s="1">
        <v>8</v>
      </c>
      <c r="D1083" s="2">
        <v>10</v>
      </c>
      <c r="E1083" s="5">
        <v>1211.3</v>
      </c>
      <c r="F1083" s="5">
        <v>1343.69</v>
      </c>
      <c r="G1083" s="5">
        <v>126.3</v>
      </c>
    </row>
    <row r="1084" spans="2:7">
      <c r="B1084" s="1">
        <v>0</v>
      </c>
      <c r="C1084" s="1">
        <v>8</v>
      </c>
      <c r="D1084" s="2">
        <v>11</v>
      </c>
      <c r="E1084" s="5">
        <v>1237.99</v>
      </c>
      <c r="F1084" s="5">
        <v>1032.03</v>
      </c>
      <c r="G1084" s="5">
        <v>125.84</v>
      </c>
    </row>
    <row r="1085" spans="2:7">
      <c r="B1085" s="1">
        <v>0</v>
      </c>
      <c r="C1085" s="1">
        <v>8</v>
      </c>
      <c r="D1085" s="2">
        <v>12</v>
      </c>
      <c r="E1085" s="5">
        <v>2260.7399999999998</v>
      </c>
      <c r="F1085" s="5">
        <v>2051.1799999999998</v>
      </c>
      <c r="G1085" s="5">
        <v>144.97999999999999</v>
      </c>
    </row>
    <row r="1086" spans="2:7">
      <c r="B1086" s="1">
        <v>0</v>
      </c>
      <c r="C1086" s="1">
        <v>8</v>
      </c>
      <c r="D1086" s="2">
        <v>13</v>
      </c>
      <c r="E1086" s="5">
        <v>52.63</v>
      </c>
      <c r="F1086" s="5">
        <v>151.83000000000001</v>
      </c>
      <c r="G1086" s="5">
        <v>113.61</v>
      </c>
    </row>
    <row r="1087" spans="2:7">
      <c r="B1087" s="1">
        <v>0</v>
      </c>
      <c r="C1087" s="1">
        <v>8</v>
      </c>
      <c r="D1087" s="2">
        <v>14</v>
      </c>
      <c r="E1087" s="5">
        <v>4212.6499999999996</v>
      </c>
      <c r="F1087" s="5">
        <v>4333.87</v>
      </c>
      <c r="G1087" s="5">
        <v>176.62</v>
      </c>
    </row>
    <row r="1088" spans="2:7">
      <c r="B1088" s="1">
        <v>0</v>
      </c>
      <c r="C1088" s="1">
        <v>8</v>
      </c>
      <c r="D1088" s="2">
        <v>15</v>
      </c>
      <c r="E1088" s="5">
        <v>395.43</v>
      </c>
      <c r="F1088" s="5">
        <v>334.54</v>
      </c>
      <c r="G1088" s="5">
        <v>143.61000000000001</v>
      </c>
    </row>
    <row r="1089" spans="2:7">
      <c r="B1089" s="1">
        <v>0</v>
      </c>
      <c r="C1089" s="1">
        <v>8</v>
      </c>
      <c r="D1089" s="2">
        <v>16</v>
      </c>
      <c r="E1089" s="5">
        <v>535.78</v>
      </c>
      <c r="F1089" s="5">
        <v>850.79</v>
      </c>
      <c r="G1089" s="5">
        <v>195.07</v>
      </c>
    </row>
    <row r="1090" spans="2:7">
      <c r="B1090" s="1">
        <v>0</v>
      </c>
      <c r="C1090" s="1">
        <v>8</v>
      </c>
      <c r="D1090" s="2">
        <v>17</v>
      </c>
      <c r="E1090" s="5">
        <v>950.55</v>
      </c>
      <c r="F1090" s="5">
        <v>805.44</v>
      </c>
      <c r="G1090" s="5">
        <v>206.08</v>
      </c>
    </row>
    <row r="1091" spans="2:7">
      <c r="B1091" s="1">
        <v>0</v>
      </c>
      <c r="C1091" s="1">
        <v>8</v>
      </c>
      <c r="D1091" s="2">
        <v>18</v>
      </c>
      <c r="E1091" s="5">
        <v>13.21</v>
      </c>
      <c r="F1091" s="5">
        <v>-156.86000000000001</v>
      </c>
      <c r="G1091" s="5">
        <v>150.74</v>
      </c>
    </row>
    <row r="1092" spans="2:7">
      <c r="B1092" s="1">
        <v>0</v>
      </c>
      <c r="C1092" s="1">
        <v>8</v>
      </c>
      <c r="D1092" s="2">
        <v>19</v>
      </c>
      <c r="E1092" s="5">
        <v>178.43</v>
      </c>
      <c r="F1092" s="5">
        <v>110.11</v>
      </c>
      <c r="G1092" s="5">
        <v>519.97</v>
      </c>
    </row>
    <row r="1093" spans="2:7">
      <c r="B1093" s="1">
        <v>0</v>
      </c>
      <c r="C1093" s="1">
        <v>8</v>
      </c>
      <c r="D1093" s="2">
        <v>20</v>
      </c>
      <c r="E1093" s="5">
        <v>1150.1300000000001</v>
      </c>
      <c r="F1093" s="5">
        <v>783.99</v>
      </c>
      <c r="G1093" s="5">
        <v>161.87</v>
      </c>
    </row>
    <row r="1094" spans="2:7">
      <c r="B1094" s="1">
        <v>0</v>
      </c>
      <c r="C1094" s="1">
        <v>8</v>
      </c>
      <c r="D1094" s="2">
        <v>21</v>
      </c>
      <c r="E1094" s="5">
        <v>4.6500000000000004</v>
      </c>
      <c r="F1094" s="5">
        <v>337.21</v>
      </c>
      <c r="G1094" s="5">
        <v>141.69</v>
      </c>
    </row>
    <row r="1095" spans="2:7">
      <c r="B1095" s="1">
        <v>0</v>
      </c>
      <c r="C1095" s="1">
        <v>9</v>
      </c>
      <c r="D1095" s="2">
        <v>1</v>
      </c>
      <c r="E1095" s="5">
        <v>5306.64</v>
      </c>
      <c r="F1095" s="5">
        <v>5560.34</v>
      </c>
      <c r="G1095" s="5">
        <v>279.63</v>
      </c>
    </row>
    <row r="1096" spans="2:7">
      <c r="B1096" s="1">
        <v>0</v>
      </c>
      <c r="C1096" s="1">
        <v>9</v>
      </c>
      <c r="D1096" s="2">
        <v>2</v>
      </c>
      <c r="E1096" s="5">
        <v>3.65</v>
      </c>
      <c r="F1096" s="5">
        <v>278</v>
      </c>
      <c r="G1096" s="5">
        <v>98.88</v>
      </c>
    </row>
    <row r="1097" spans="2:7">
      <c r="B1097" s="1">
        <v>0</v>
      </c>
      <c r="C1097" s="1">
        <v>9</v>
      </c>
      <c r="D1097" s="2">
        <v>3</v>
      </c>
      <c r="E1097" s="5">
        <v>4606.47</v>
      </c>
      <c r="F1097" s="5">
        <v>4742.18</v>
      </c>
      <c r="G1097" s="5">
        <v>158.58000000000001</v>
      </c>
    </row>
    <row r="1098" spans="2:7">
      <c r="B1098" s="1">
        <v>0</v>
      </c>
      <c r="C1098" s="1">
        <v>9</v>
      </c>
      <c r="D1098" s="2">
        <v>4</v>
      </c>
      <c r="E1098" s="5">
        <v>5158.24</v>
      </c>
      <c r="F1098" s="5">
        <v>5394.6</v>
      </c>
      <c r="G1098" s="5">
        <v>165.46</v>
      </c>
    </row>
    <row r="1099" spans="2:7">
      <c r="B1099" s="1">
        <v>0</v>
      </c>
      <c r="C1099" s="1">
        <v>9</v>
      </c>
      <c r="D1099" s="2">
        <v>5</v>
      </c>
      <c r="E1099" s="5">
        <v>1883.51</v>
      </c>
      <c r="F1099" s="5">
        <v>1857.02</v>
      </c>
      <c r="G1099" s="5">
        <v>213</v>
      </c>
    </row>
    <row r="1100" spans="2:7">
      <c r="B1100" s="1">
        <v>0</v>
      </c>
      <c r="C1100" s="1">
        <v>9</v>
      </c>
      <c r="D1100" s="2">
        <v>6</v>
      </c>
      <c r="E1100" s="5">
        <v>5954.66</v>
      </c>
      <c r="F1100" s="5">
        <v>6068.16</v>
      </c>
      <c r="G1100" s="5">
        <v>174.77</v>
      </c>
    </row>
    <row r="1101" spans="2:7">
      <c r="B1101" s="1">
        <v>0</v>
      </c>
      <c r="C1101" s="1">
        <v>9</v>
      </c>
      <c r="D1101" s="2">
        <v>7</v>
      </c>
      <c r="E1101" s="5">
        <v>430.98</v>
      </c>
      <c r="F1101" s="5">
        <v>410.39</v>
      </c>
      <c r="G1101" s="5">
        <v>115.53</v>
      </c>
    </row>
    <row r="1102" spans="2:7">
      <c r="B1102" s="1">
        <v>0</v>
      </c>
      <c r="C1102" s="1">
        <v>9</v>
      </c>
      <c r="D1102" s="2">
        <v>8</v>
      </c>
      <c r="E1102" s="5">
        <v>295.17</v>
      </c>
      <c r="F1102" s="5">
        <v>188.74</v>
      </c>
      <c r="G1102" s="5">
        <v>227</v>
      </c>
    </row>
    <row r="1103" spans="2:7">
      <c r="B1103" s="1">
        <v>0</v>
      </c>
      <c r="C1103" s="1">
        <v>9</v>
      </c>
      <c r="D1103" s="2">
        <v>9</v>
      </c>
      <c r="E1103" s="5">
        <v>3772.24</v>
      </c>
      <c r="F1103" s="5">
        <v>3255.15</v>
      </c>
      <c r="G1103" s="5">
        <v>200.83</v>
      </c>
    </row>
    <row r="1104" spans="2:7">
      <c r="B1104" s="1">
        <v>0</v>
      </c>
      <c r="C1104" s="1">
        <v>9</v>
      </c>
      <c r="D1104" s="2">
        <v>10</v>
      </c>
      <c r="E1104" s="5">
        <v>274.89</v>
      </c>
      <c r="F1104" s="5">
        <v>176.73</v>
      </c>
      <c r="G1104" s="5">
        <v>122.64</v>
      </c>
    </row>
    <row r="1105" spans="2:7">
      <c r="B1105" s="1">
        <v>0</v>
      </c>
      <c r="C1105" s="1">
        <v>9</v>
      </c>
      <c r="D1105" s="2">
        <v>11</v>
      </c>
      <c r="E1105" s="5">
        <v>1551.92</v>
      </c>
      <c r="F1105" s="5">
        <v>1668.83</v>
      </c>
      <c r="G1105" s="5">
        <v>242.83</v>
      </c>
    </row>
    <row r="1106" spans="2:7">
      <c r="B1106" s="1">
        <v>0</v>
      </c>
      <c r="C1106" s="1">
        <v>9</v>
      </c>
      <c r="D1106" s="2">
        <v>12</v>
      </c>
      <c r="E1106" s="5">
        <v>2573.56</v>
      </c>
      <c r="F1106" s="5">
        <v>2280.8200000000002</v>
      </c>
      <c r="G1106" s="5">
        <v>151.47</v>
      </c>
    </row>
    <row r="1107" spans="2:7">
      <c r="B1107" s="1">
        <v>0</v>
      </c>
      <c r="C1107" s="1">
        <v>9</v>
      </c>
      <c r="D1107" s="2">
        <v>13</v>
      </c>
      <c r="E1107" s="5">
        <v>1331.89</v>
      </c>
      <c r="F1107" s="5">
        <v>1470.07</v>
      </c>
      <c r="G1107" s="5">
        <v>144.57</v>
      </c>
    </row>
    <row r="1108" spans="2:7">
      <c r="B1108" s="1">
        <v>0</v>
      </c>
      <c r="C1108" s="1">
        <v>9</v>
      </c>
      <c r="D1108" s="2">
        <v>14</v>
      </c>
      <c r="E1108" s="5">
        <v>87.52</v>
      </c>
      <c r="F1108" s="5">
        <v>316.7</v>
      </c>
      <c r="G1108" s="5">
        <v>259.43</v>
      </c>
    </row>
    <row r="1109" spans="2:7">
      <c r="B1109" s="1">
        <v>0</v>
      </c>
      <c r="C1109" s="1">
        <v>9</v>
      </c>
      <c r="D1109" s="2">
        <v>15</v>
      </c>
      <c r="E1109" s="5">
        <v>2742.02</v>
      </c>
      <c r="F1109" s="5">
        <v>1854.82</v>
      </c>
      <c r="G1109" s="5">
        <v>359.32</v>
      </c>
    </row>
    <row r="1110" spans="2:7">
      <c r="B1110" s="1">
        <v>0</v>
      </c>
      <c r="C1110" s="1">
        <v>9</v>
      </c>
      <c r="D1110" s="2">
        <v>16</v>
      </c>
      <c r="E1110" s="5">
        <v>1507.45</v>
      </c>
      <c r="F1110" s="5">
        <v>1793.51</v>
      </c>
      <c r="G1110" s="5">
        <v>591.47</v>
      </c>
    </row>
    <row r="1111" spans="2:7">
      <c r="B1111" s="1">
        <v>0</v>
      </c>
      <c r="C1111" s="1">
        <v>9</v>
      </c>
      <c r="D1111" s="2">
        <v>17</v>
      </c>
      <c r="E1111" s="5">
        <v>1591.93</v>
      </c>
      <c r="F1111" s="5">
        <v>2002.71</v>
      </c>
      <c r="G1111" s="5">
        <v>162.35</v>
      </c>
    </row>
    <row r="1112" spans="2:7">
      <c r="B1112" s="1">
        <v>0</v>
      </c>
      <c r="C1112" s="1">
        <v>9</v>
      </c>
      <c r="D1112" s="2">
        <v>18</v>
      </c>
      <c r="E1112" s="5">
        <v>11.69</v>
      </c>
      <c r="F1112" s="5">
        <v>-75.16</v>
      </c>
      <c r="G1112" s="5">
        <v>143.18</v>
      </c>
    </row>
    <row r="1113" spans="2:7">
      <c r="B1113" s="1">
        <v>0</v>
      </c>
      <c r="C1113" s="1">
        <v>9</v>
      </c>
      <c r="D1113" s="2">
        <v>19</v>
      </c>
      <c r="E1113" s="5">
        <v>403.55</v>
      </c>
      <c r="F1113" s="5">
        <v>782.61</v>
      </c>
      <c r="G1113" s="5">
        <v>139.57</v>
      </c>
    </row>
    <row r="1114" spans="2:7">
      <c r="B1114" s="1">
        <v>0</v>
      </c>
      <c r="C1114" s="1">
        <v>9</v>
      </c>
      <c r="D1114" s="2">
        <v>20</v>
      </c>
      <c r="E1114" s="5">
        <v>339.81</v>
      </c>
      <c r="F1114" s="5">
        <v>443.94</v>
      </c>
      <c r="G1114" s="5">
        <v>373.21</v>
      </c>
    </row>
    <row r="1115" spans="2:7">
      <c r="B1115" s="1">
        <v>0</v>
      </c>
      <c r="C1115" s="1">
        <v>10</v>
      </c>
      <c r="D1115" s="2">
        <v>1</v>
      </c>
      <c r="E1115" s="5">
        <v>20.39</v>
      </c>
      <c r="F1115" s="5">
        <v>-60.68</v>
      </c>
      <c r="G1115" s="5">
        <v>137.91</v>
      </c>
    </row>
    <row r="1116" spans="2:7">
      <c r="B1116" s="1">
        <v>0</v>
      </c>
      <c r="C1116" s="1">
        <v>10</v>
      </c>
      <c r="D1116" s="2">
        <v>2</v>
      </c>
      <c r="E1116" s="5">
        <v>791.51</v>
      </c>
      <c r="F1116" s="5">
        <v>746.5</v>
      </c>
      <c r="G1116" s="5">
        <v>307.45999999999998</v>
      </c>
    </row>
    <row r="1117" spans="2:7">
      <c r="B1117" s="1">
        <v>0</v>
      </c>
      <c r="C1117" s="1">
        <v>10</v>
      </c>
      <c r="D1117" s="2">
        <v>3</v>
      </c>
      <c r="E1117" s="5">
        <v>4.09</v>
      </c>
      <c r="F1117" s="5">
        <v>-233.63</v>
      </c>
      <c r="G1117" s="5">
        <v>253.95</v>
      </c>
    </row>
    <row r="1118" spans="2:7">
      <c r="B1118" s="1">
        <v>0</v>
      </c>
      <c r="C1118" s="1">
        <v>10</v>
      </c>
      <c r="D1118" s="2">
        <v>4</v>
      </c>
      <c r="E1118" s="5">
        <v>931.19</v>
      </c>
      <c r="F1118" s="5">
        <v>926.18</v>
      </c>
      <c r="G1118" s="5">
        <v>169.61</v>
      </c>
    </row>
    <row r="1119" spans="2:7">
      <c r="B1119" s="1">
        <v>0</v>
      </c>
      <c r="C1119" s="1">
        <v>10</v>
      </c>
      <c r="D1119" s="2">
        <v>5</v>
      </c>
      <c r="E1119" s="5">
        <v>494.48</v>
      </c>
      <c r="F1119" s="5">
        <v>331.75</v>
      </c>
      <c r="G1119" s="5">
        <v>148.09</v>
      </c>
    </row>
    <row r="1120" spans="2:7">
      <c r="B1120" s="1">
        <v>0</v>
      </c>
      <c r="C1120" s="1">
        <v>10</v>
      </c>
      <c r="D1120" s="2">
        <v>6</v>
      </c>
      <c r="E1120" s="5">
        <v>59.71</v>
      </c>
      <c r="F1120" s="5">
        <v>492.51</v>
      </c>
      <c r="G1120" s="5">
        <v>288.04000000000002</v>
      </c>
    </row>
    <row r="1121" spans="2:7">
      <c r="B1121" s="1">
        <v>0</v>
      </c>
      <c r="C1121" s="1">
        <v>10</v>
      </c>
      <c r="D1121" s="2">
        <v>7</v>
      </c>
      <c r="E1121" s="5">
        <v>803.63</v>
      </c>
      <c r="F1121" s="5">
        <v>1021.65</v>
      </c>
      <c r="G1121" s="5">
        <v>124.31</v>
      </c>
    </row>
    <row r="1122" spans="2:7">
      <c r="B1122" s="1">
        <v>0</v>
      </c>
      <c r="C1122" s="1">
        <v>10</v>
      </c>
      <c r="D1122" s="2">
        <v>8</v>
      </c>
      <c r="E1122" s="5">
        <v>791.26</v>
      </c>
      <c r="F1122" s="5">
        <v>584.16999999999996</v>
      </c>
      <c r="G1122" s="5">
        <v>125.58</v>
      </c>
    </row>
    <row r="1123" spans="2:7">
      <c r="B1123" s="1">
        <v>0</v>
      </c>
      <c r="C1123" s="1">
        <v>10</v>
      </c>
      <c r="D1123" s="2">
        <v>9</v>
      </c>
      <c r="E1123" s="5">
        <v>5046.57</v>
      </c>
      <c r="F1123" s="5">
        <v>5097.92</v>
      </c>
      <c r="G1123" s="5">
        <v>334.19</v>
      </c>
    </row>
    <row r="1124" spans="2:7">
      <c r="B1124" s="1">
        <v>0</v>
      </c>
      <c r="C1124" s="1">
        <v>10</v>
      </c>
      <c r="D1124" s="2">
        <v>10</v>
      </c>
      <c r="E1124" s="5">
        <v>2114.9899999999998</v>
      </c>
      <c r="F1124" s="5">
        <v>2533.92</v>
      </c>
      <c r="G1124" s="5">
        <v>156.55000000000001</v>
      </c>
    </row>
    <row r="1125" spans="2:7">
      <c r="B1125" s="1">
        <v>0</v>
      </c>
      <c r="C1125" s="1">
        <v>10</v>
      </c>
      <c r="D1125" s="2">
        <v>11</v>
      </c>
      <c r="E1125" s="5">
        <v>1.59</v>
      </c>
      <c r="F1125" s="5">
        <v>187.58</v>
      </c>
      <c r="G1125" s="5">
        <v>153.18</v>
      </c>
    </row>
    <row r="1126" spans="2:7">
      <c r="B1126" s="1">
        <v>0</v>
      </c>
      <c r="C1126" s="1">
        <v>10</v>
      </c>
      <c r="D1126" s="2">
        <v>12</v>
      </c>
      <c r="E1126" s="5">
        <v>1153.72</v>
      </c>
      <c r="F1126" s="5">
        <v>1399.88</v>
      </c>
      <c r="G1126" s="5">
        <v>203.15</v>
      </c>
    </row>
    <row r="1127" spans="2:7">
      <c r="B1127" s="1">
        <v>0</v>
      </c>
      <c r="C1127" s="1">
        <v>10</v>
      </c>
      <c r="D1127" s="2">
        <v>13</v>
      </c>
      <c r="E1127" s="5">
        <v>770.12</v>
      </c>
      <c r="F1127" s="5">
        <v>970.61</v>
      </c>
      <c r="G1127" s="5">
        <v>300.22000000000003</v>
      </c>
    </row>
    <row r="1128" spans="2:7">
      <c r="B1128" s="1">
        <v>0</v>
      </c>
      <c r="C1128" s="1">
        <v>10</v>
      </c>
      <c r="D1128" s="2">
        <v>14</v>
      </c>
      <c r="E1128" s="5">
        <v>1159.07</v>
      </c>
      <c r="F1128" s="5">
        <v>995.33</v>
      </c>
      <c r="G1128" s="5">
        <v>145.12</v>
      </c>
    </row>
    <row r="1129" spans="2:7">
      <c r="B1129" s="1">
        <v>0</v>
      </c>
      <c r="C1129" s="1">
        <v>10</v>
      </c>
      <c r="D1129" s="2">
        <v>15</v>
      </c>
      <c r="E1129" s="5">
        <v>732.48</v>
      </c>
      <c r="F1129" s="5">
        <v>837.36</v>
      </c>
      <c r="G1129" s="5">
        <v>139.61000000000001</v>
      </c>
    </row>
    <row r="1130" spans="2:7">
      <c r="B1130" s="1">
        <v>0</v>
      </c>
      <c r="C1130" s="1">
        <v>10</v>
      </c>
      <c r="D1130" s="2">
        <v>16</v>
      </c>
      <c r="E1130" s="5">
        <v>475.65</v>
      </c>
      <c r="F1130" s="5">
        <v>394.51</v>
      </c>
      <c r="G1130" s="5">
        <v>313.77</v>
      </c>
    </row>
    <row r="1131" spans="2:7">
      <c r="B1131" s="1">
        <v>0</v>
      </c>
      <c r="C1131" s="1">
        <v>10</v>
      </c>
      <c r="D1131" s="2">
        <v>17</v>
      </c>
      <c r="E1131" s="5">
        <v>1531.75</v>
      </c>
      <c r="F1131" s="5">
        <v>1274.0999999999999</v>
      </c>
      <c r="G1131" s="5">
        <v>157.46</v>
      </c>
    </row>
    <row r="1132" spans="2:7">
      <c r="B1132" s="1">
        <v>0</v>
      </c>
      <c r="C1132" s="1">
        <v>10</v>
      </c>
      <c r="D1132" s="2">
        <v>18</v>
      </c>
      <c r="E1132" s="5">
        <v>62.51</v>
      </c>
      <c r="F1132" s="5">
        <v>-8.43</v>
      </c>
      <c r="G1132" s="5">
        <v>135.88999999999999</v>
      </c>
    </row>
    <row r="1133" spans="2:7">
      <c r="B1133" s="1">
        <v>0</v>
      </c>
      <c r="C1133" s="1">
        <v>10</v>
      </c>
      <c r="D1133" s="2">
        <v>19</v>
      </c>
      <c r="E1133" s="5">
        <v>5.07</v>
      </c>
      <c r="F1133" s="5">
        <v>-287.87</v>
      </c>
      <c r="G1133" s="5">
        <v>198.23</v>
      </c>
    </row>
    <row r="1134" spans="2:7">
      <c r="B1134" s="1">
        <v>0</v>
      </c>
      <c r="C1134" s="1">
        <v>11</v>
      </c>
      <c r="D1134" s="2">
        <v>1</v>
      </c>
      <c r="E1134" s="5">
        <v>270</v>
      </c>
      <c r="F1134" s="5">
        <v>77.27</v>
      </c>
      <c r="G1134" s="5">
        <v>280.95999999999998</v>
      </c>
    </row>
    <row r="1135" spans="2:7">
      <c r="B1135" s="1">
        <v>0</v>
      </c>
      <c r="C1135" s="1">
        <v>11</v>
      </c>
      <c r="D1135" s="2">
        <v>2</v>
      </c>
      <c r="E1135" s="5">
        <v>8814.06</v>
      </c>
      <c r="F1135" s="5">
        <v>8806.67</v>
      </c>
      <c r="G1135" s="5">
        <v>218.7</v>
      </c>
    </row>
    <row r="1136" spans="2:7">
      <c r="B1136" s="1">
        <v>0</v>
      </c>
      <c r="C1136" s="1">
        <v>11</v>
      </c>
      <c r="D1136" s="2">
        <v>3</v>
      </c>
      <c r="E1136" s="5">
        <v>5990.24</v>
      </c>
      <c r="F1136" s="5">
        <v>6055.04</v>
      </c>
      <c r="G1136" s="5">
        <v>193.73</v>
      </c>
    </row>
    <row r="1137" spans="2:7">
      <c r="B1137" s="1">
        <v>0</v>
      </c>
      <c r="C1137" s="1">
        <v>11</v>
      </c>
      <c r="D1137" s="2">
        <v>4</v>
      </c>
      <c r="E1137" s="5">
        <v>111.7</v>
      </c>
      <c r="F1137" s="5">
        <v>-91.75</v>
      </c>
      <c r="G1137" s="5">
        <v>122.35</v>
      </c>
    </row>
    <row r="1138" spans="2:7">
      <c r="B1138" s="1">
        <v>0</v>
      </c>
      <c r="C1138" s="1">
        <v>11</v>
      </c>
      <c r="D1138" s="2">
        <v>5</v>
      </c>
      <c r="E1138" s="5">
        <v>102.42</v>
      </c>
      <c r="F1138" s="5">
        <v>256.60000000000002</v>
      </c>
      <c r="G1138" s="5">
        <v>407.24</v>
      </c>
    </row>
    <row r="1139" spans="2:7">
      <c r="B1139" s="1">
        <v>0</v>
      </c>
      <c r="C1139" s="1">
        <v>11</v>
      </c>
      <c r="D1139" s="2">
        <v>6</v>
      </c>
      <c r="E1139" s="5">
        <v>600.1</v>
      </c>
      <c r="F1139" s="5">
        <v>931.69</v>
      </c>
      <c r="G1139" s="5">
        <v>126.53</v>
      </c>
    </row>
    <row r="1140" spans="2:7">
      <c r="B1140" s="1">
        <v>0</v>
      </c>
      <c r="C1140" s="1">
        <v>11</v>
      </c>
      <c r="D1140" s="2">
        <v>7</v>
      </c>
      <c r="E1140" s="5">
        <v>1064.3699999999999</v>
      </c>
      <c r="F1140" s="5">
        <v>1078.3399999999999</v>
      </c>
      <c r="G1140" s="5">
        <v>136.59</v>
      </c>
    </row>
    <row r="1141" spans="2:7">
      <c r="B1141" s="1">
        <v>0</v>
      </c>
      <c r="C1141" s="1">
        <v>11</v>
      </c>
      <c r="D1141" s="2">
        <v>8</v>
      </c>
      <c r="E1141" s="5">
        <v>88.11</v>
      </c>
      <c r="F1141" s="5">
        <v>-69.02</v>
      </c>
      <c r="G1141" s="5">
        <v>588.37</v>
      </c>
    </row>
    <row r="1142" spans="2:7">
      <c r="B1142" s="1">
        <v>0</v>
      </c>
      <c r="C1142" s="1">
        <v>11</v>
      </c>
      <c r="D1142" s="2">
        <v>9</v>
      </c>
      <c r="E1142" s="5">
        <v>10.08</v>
      </c>
      <c r="F1142" s="5">
        <v>-36.409999999999997</v>
      </c>
      <c r="G1142" s="5">
        <v>117.62</v>
      </c>
    </row>
    <row r="1143" spans="2:7">
      <c r="B1143" s="1">
        <v>0</v>
      </c>
      <c r="C1143" s="1">
        <v>11</v>
      </c>
      <c r="D1143" s="2">
        <v>10</v>
      </c>
      <c r="E1143" s="5">
        <v>495.15</v>
      </c>
      <c r="F1143" s="5">
        <v>435.51</v>
      </c>
      <c r="G1143" s="5">
        <v>125.48</v>
      </c>
    </row>
    <row r="1144" spans="2:7">
      <c r="B1144" s="1">
        <v>0</v>
      </c>
      <c r="C1144" s="1">
        <v>11</v>
      </c>
      <c r="D1144" s="2">
        <v>11</v>
      </c>
      <c r="E1144" s="5">
        <v>7.39</v>
      </c>
      <c r="F1144" s="5">
        <v>361.05</v>
      </c>
      <c r="G1144" s="5">
        <v>266.89999999999998</v>
      </c>
    </row>
    <row r="1145" spans="2:7">
      <c r="B1145" s="1">
        <v>0</v>
      </c>
      <c r="C1145" s="1">
        <v>11</v>
      </c>
      <c r="D1145" s="2">
        <v>12</v>
      </c>
      <c r="E1145" s="5">
        <v>22.38</v>
      </c>
      <c r="F1145" s="5">
        <v>125.25</v>
      </c>
      <c r="G1145" s="5">
        <v>144.6</v>
      </c>
    </row>
    <row r="1146" spans="2:7">
      <c r="B1146" s="1">
        <v>0</v>
      </c>
      <c r="C1146" s="1">
        <v>11</v>
      </c>
      <c r="D1146" s="2">
        <v>13</v>
      </c>
      <c r="E1146" s="5">
        <v>225.57</v>
      </c>
      <c r="F1146" s="5">
        <v>339.11</v>
      </c>
      <c r="G1146" s="5">
        <v>136.03</v>
      </c>
    </row>
    <row r="1147" spans="2:7">
      <c r="B1147" s="1">
        <v>0</v>
      </c>
      <c r="C1147" s="1">
        <v>11</v>
      </c>
      <c r="D1147" s="2">
        <v>14</v>
      </c>
      <c r="E1147" s="5">
        <v>147.22</v>
      </c>
      <c r="F1147" s="5">
        <v>134.26</v>
      </c>
      <c r="G1147" s="5">
        <v>141.22999999999999</v>
      </c>
    </row>
    <row r="1148" spans="2:7">
      <c r="B1148" s="1">
        <v>0</v>
      </c>
      <c r="C1148" s="1">
        <v>11</v>
      </c>
      <c r="D1148" s="2">
        <v>15</v>
      </c>
      <c r="E1148" s="5">
        <v>193.91</v>
      </c>
      <c r="F1148" s="5">
        <v>211.58</v>
      </c>
      <c r="G1148" s="5">
        <v>173.54</v>
      </c>
    </row>
    <row r="1149" spans="2:7">
      <c r="B1149" s="1">
        <v>0</v>
      </c>
      <c r="C1149" s="1">
        <v>11</v>
      </c>
      <c r="D1149" s="2">
        <v>16</v>
      </c>
      <c r="E1149" s="5">
        <v>493.45</v>
      </c>
      <c r="F1149" s="5">
        <v>217.05</v>
      </c>
      <c r="G1149" s="5">
        <v>301.64999999999998</v>
      </c>
    </row>
    <row r="1150" spans="2:7">
      <c r="B1150" s="1">
        <v>0</v>
      </c>
      <c r="C1150" s="1">
        <v>11</v>
      </c>
      <c r="D1150" s="2">
        <v>17</v>
      </c>
      <c r="E1150" s="5">
        <v>280.63</v>
      </c>
      <c r="F1150" s="5">
        <v>586.67999999999995</v>
      </c>
      <c r="G1150" s="5">
        <v>142.74</v>
      </c>
    </row>
    <row r="1151" spans="2:7">
      <c r="B1151" s="1">
        <v>0</v>
      </c>
      <c r="C1151" s="1">
        <v>12</v>
      </c>
      <c r="D1151" s="2">
        <v>1</v>
      </c>
      <c r="E1151" s="5">
        <v>486.44</v>
      </c>
      <c r="F1151" s="5">
        <v>87.28</v>
      </c>
      <c r="G1151" s="5">
        <v>297.39</v>
      </c>
    </row>
    <row r="1152" spans="2:7">
      <c r="B1152" s="1">
        <v>0</v>
      </c>
      <c r="C1152" s="1">
        <v>12</v>
      </c>
      <c r="D1152" s="2">
        <v>2</v>
      </c>
      <c r="E1152" s="5">
        <v>2650.45</v>
      </c>
      <c r="F1152" s="5">
        <v>2270.48</v>
      </c>
      <c r="G1152" s="5">
        <v>165.96</v>
      </c>
    </row>
    <row r="1153" spans="2:7">
      <c r="B1153" s="1">
        <v>0</v>
      </c>
      <c r="C1153" s="1">
        <v>12</v>
      </c>
      <c r="D1153" s="2">
        <v>3</v>
      </c>
      <c r="E1153" s="5">
        <v>472.25</v>
      </c>
      <c r="F1153" s="5">
        <v>348.27</v>
      </c>
      <c r="G1153" s="5">
        <v>264.3</v>
      </c>
    </row>
    <row r="1154" spans="2:7">
      <c r="B1154" s="1">
        <v>0</v>
      </c>
      <c r="C1154" s="1">
        <v>12</v>
      </c>
      <c r="D1154" s="2">
        <v>4</v>
      </c>
      <c r="E1154" s="5">
        <v>54.14</v>
      </c>
      <c r="F1154" s="5">
        <v>-7.74</v>
      </c>
      <c r="G1154" s="5">
        <v>128.77000000000001</v>
      </c>
    </row>
    <row r="1155" spans="2:7">
      <c r="B1155" s="1">
        <v>0</v>
      </c>
      <c r="C1155" s="1">
        <v>12</v>
      </c>
      <c r="D1155" s="2">
        <v>5</v>
      </c>
      <c r="E1155" s="5">
        <v>144.47999999999999</v>
      </c>
      <c r="F1155" s="5">
        <v>341.56</v>
      </c>
      <c r="G1155" s="5">
        <v>126.57</v>
      </c>
    </row>
    <row r="1156" spans="2:7">
      <c r="B1156" s="1">
        <v>0</v>
      </c>
      <c r="C1156" s="1">
        <v>12</v>
      </c>
      <c r="D1156" s="2">
        <v>6</v>
      </c>
      <c r="E1156" s="5">
        <v>1798.11</v>
      </c>
      <c r="F1156" s="5">
        <v>1453.17</v>
      </c>
      <c r="G1156" s="5">
        <v>151.27000000000001</v>
      </c>
    </row>
    <row r="1157" spans="2:7">
      <c r="B1157" s="1">
        <v>0</v>
      </c>
      <c r="C1157" s="1">
        <v>12</v>
      </c>
      <c r="D1157" s="2">
        <v>7</v>
      </c>
      <c r="E1157" s="5">
        <v>271.47000000000003</v>
      </c>
      <c r="F1157" s="5">
        <v>697.13</v>
      </c>
      <c r="G1157" s="5">
        <v>303.42</v>
      </c>
    </row>
    <row r="1158" spans="2:7">
      <c r="B1158" s="1">
        <v>0</v>
      </c>
      <c r="C1158" s="1">
        <v>12</v>
      </c>
      <c r="D1158" s="2">
        <v>8</v>
      </c>
      <c r="E1158" s="5">
        <v>1608.56</v>
      </c>
      <c r="F1158" s="5">
        <v>1938.05</v>
      </c>
      <c r="G1158" s="5">
        <v>424.95</v>
      </c>
    </row>
    <row r="1159" spans="2:7">
      <c r="B1159" s="1">
        <v>0</v>
      </c>
      <c r="C1159" s="1">
        <v>12</v>
      </c>
      <c r="D1159" s="2">
        <v>9</v>
      </c>
      <c r="E1159" s="5">
        <v>6.5</v>
      </c>
      <c r="F1159" s="5">
        <v>-33.25</v>
      </c>
      <c r="G1159" s="5">
        <v>127.06</v>
      </c>
    </row>
    <row r="1160" spans="2:7">
      <c r="B1160" s="1">
        <v>0</v>
      </c>
      <c r="C1160" s="1">
        <v>12</v>
      </c>
      <c r="D1160" s="2">
        <v>10</v>
      </c>
      <c r="E1160" s="5">
        <v>104.36</v>
      </c>
      <c r="F1160" s="5">
        <v>206.24</v>
      </c>
      <c r="G1160" s="5">
        <v>129.21</v>
      </c>
    </row>
    <row r="1161" spans="2:7">
      <c r="B1161" s="1">
        <v>0</v>
      </c>
      <c r="C1161" s="1">
        <v>12</v>
      </c>
      <c r="D1161" s="2">
        <v>11</v>
      </c>
      <c r="E1161" s="5">
        <v>76.06</v>
      </c>
      <c r="F1161" s="5">
        <v>-179.63</v>
      </c>
      <c r="G1161" s="5">
        <v>252.73</v>
      </c>
    </row>
    <row r="1162" spans="2:7">
      <c r="B1162" s="1">
        <v>0</v>
      </c>
      <c r="C1162" s="1">
        <v>12</v>
      </c>
      <c r="D1162" s="2">
        <v>12</v>
      </c>
      <c r="E1162" s="5">
        <v>24.76</v>
      </c>
      <c r="F1162" s="5">
        <v>-86.98</v>
      </c>
      <c r="G1162" s="5">
        <v>204.92</v>
      </c>
    </row>
    <row r="1163" spans="2:7">
      <c r="B1163" s="1">
        <v>0</v>
      </c>
      <c r="C1163" s="1">
        <v>12</v>
      </c>
      <c r="D1163" s="2">
        <v>13</v>
      </c>
      <c r="E1163" s="5">
        <v>143.31</v>
      </c>
      <c r="F1163" s="5">
        <v>7.45</v>
      </c>
      <c r="G1163" s="5">
        <v>188.49</v>
      </c>
    </row>
    <row r="1164" spans="2:7">
      <c r="B1164" s="1">
        <v>0</v>
      </c>
      <c r="C1164" s="1">
        <v>12</v>
      </c>
      <c r="D1164" s="2">
        <v>14</v>
      </c>
      <c r="E1164" s="5">
        <v>655.29</v>
      </c>
      <c r="F1164" s="5">
        <v>726.65</v>
      </c>
      <c r="G1164" s="5">
        <v>146.34</v>
      </c>
    </row>
    <row r="1165" spans="2:7">
      <c r="B1165" s="1">
        <v>0</v>
      </c>
      <c r="C1165" s="1">
        <v>13</v>
      </c>
      <c r="D1165" s="2">
        <v>1</v>
      </c>
      <c r="E1165" s="5">
        <v>1609.26</v>
      </c>
      <c r="F1165" s="5">
        <v>1590.92</v>
      </c>
      <c r="G1165" s="5">
        <v>151.77000000000001</v>
      </c>
    </row>
    <row r="1166" spans="2:7">
      <c r="B1166" s="1">
        <v>0</v>
      </c>
      <c r="C1166" s="1">
        <v>13</v>
      </c>
      <c r="D1166" s="2">
        <v>2</v>
      </c>
      <c r="E1166" s="5">
        <v>177.7</v>
      </c>
      <c r="F1166" s="5">
        <v>263.67</v>
      </c>
      <c r="G1166" s="5">
        <v>123.67</v>
      </c>
    </row>
    <row r="1167" spans="2:7">
      <c r="B1167" s="1">
        <v>0</v>
      </c>
      <c r="C1167" s="1">
        <v>13</v>
      </c>
      <c r="D1167" s="2">
        <v>3</v>
      </c>
      <c r="E1167" s="5">
        <v>1352.12</v>
      </c>
      <c r="F1167" s="5">
        <v>1828.15</v>
      </c>
      <c r="G1167" s="5">
        <v>352.57</v>
      </c>
    </row>
    <row r="1168" spans="2:7">
      <c r="B1168" s="1">
        <v>0</v>
      </c>
      <c r="C1168" s="1">
        <v>13</v>
      </c>
      <c r="D1168" s="2">
        <v>4</v>
      </c>
      <c r="E1168" s="5">
        <v>938.08</v>
      </c>
      <c r="F1168" s="5">
        <v>989.46</v>
      </c>
      <c r="G1168" s="5">
        <v>146.38</v>
      </c>
    </row>
    <row r="1169" spans="1:7">
      <c r="B1169" s="1">
        <v>0</v>
      </c>
      <c r="C1169" s="1">
        <v>13</v>
      </c>
      <c r="D1169" s="2">
        <v>5</v>
      </c>
      <c r="E1169" s="5">
        <v>1031.79</v>
      </c>
      <c r="F1169" s="5">
        <v>1099.3699999999999</v>
      </c>
      <c r="G1169" s="5">
        <v>149.88</v>
      </c>
    </row>
    <row r="1170" spans="1:7">
      <c r="B1170" s="1">
        <v>0</v>
      </c>
      <c r="C1170" s="1">
        <v>13</v>
      </c>
      <c r="D1170" s="2">
        <v>6</v>
      </c>
      <c r="E1170" s="5">
        <v>1455</v>
      </c>
      <c r="F1170" s="5">
        <v>1712.21</v>
      </c>
      <c r="G1170" s="5">
        <v>216.43</v>
      </c>
    </row>
    <row r="1171" spans="1:7">
      <c r="B1171" s="1">
        <v>0</v>
      </c>
      <c r="C1171" s="1">
        <v>13</v>
      </c>
      <c r="D1171" s="2">
        <v>7</v>
      </c>
      <c r="E1171" s="5">
        <v>490.1</v>
      </c>
      <c r="F1171" s="5">
        <v>300.02999999999997</v>
      </c>
      <c r="G1171" s="5">
        <v>134.44999999999999</v>
      </c>
    </row>
    <row r="1172" spans="1:7">
      <c r="B1172" s="1">
        <v>0</v>
      </c>
      <c r="C1172" s="1">
        <v>13</v>
      </c>
      <c r="D1172" s="2">
        <v>8</v>
      </c>
      <c r="E1172" s="5">
        <v>65.45</v>
      </c>
      <c r="F1172" s="5">
        <v>230.07</v>
      </c>
      <c r="G1172" s="5">
        <v>214</v>
      </c>
    </row>
    <row r="1173" spans="1:7">
      <c r="B1173" s="1">
        <v>0</v>
      </c>
      <c r="C1173" s="1">
        <v>13</v>
      </c>
      <c r="D1173" s="2">
        <v>9</v>
      </c>
      <c r="E1173" s="5">
        <v>822.79</v>
      </c>
      <c r="F1173" s="5">
        <v>1117.19</v>
      </c>
      <c r="G1173" s="5">
        <v>149.84</v>
      </c>
    </row>
    <row r="1174" spans="1:7">
      <c r="B1174" s="1">
        <v>0</v>
      </c>
      <c r="C1174" s="1">
        <v>13</v>
      </c>
      <c r="D1174" s="2">
        <v>10</v>
      </c>
      <c r="E1174" s="5">
        <v>5.62</v>
      </c>
      <c r="F1174" s="5">
        <v>-310.07</v>
      </c>
      <c r="G1174" s="5">
        <v>231.43</v>
      </c>
    </row>
    <row r="1175" spans="1:7">
      <c r="B1175" s="1">
        <v>0</v>
      </c>
      <c r="C1175" s="1">
        <v>13</v>
      </c>
      <c r="D1175" s="2">
        <v>11</v>
      </c>
      <c r="E1175" s="5">
        <v>1807.74</v>
      </c>
      <c r="F1175" s="5">
        <v>1886.14</v>
      </c>
      <c r="G1175" s="5">
        <v>167.7</v>
      </c>
    </row>
    <row r="1176" spans="1:7">
      <c r="B1176" s="1">
        <v>0</v>
      </c>
      <c r="C1176" s="1">
        <v>14</v>
      </c>
      <c r="D1176" s="2">
        <v>1</v>
      </c>
      <c r="E1176" s="5">
        <v>180.29</v>
      </c>
      <c r="F1176" s="5">
        <v>-58.44</v>
      </c>
      <c r="G1176" s="5">
        <v>502.7</v>
      </c>
    </row>
    <row r="1177" spans="1:7">
      <c r="B1177" s="1">
        <v>0</v>
      </c>
      <c r="C1177" s="1">
        <v>14</v>
      </c>
      <c r="D1177" s="2">
        <v>2</v>
      </c>
      <c r="E1177" s="5">
        <v>347.15</v>
      </c>
      <c r="F1177" s="5">
        <v>566.48</v>
      </c>
      <c r="G1177" s="5">
        <v>190.42</v>
      </c>
    </row>
    <row r="1178" spans="1:7">
      <c r="B1178" s="1">
        <v>0</v>
      </c>
      <c r="C1178" s="1">
        <v>14</v>
      </c>
      <c r="D1178" s="2">
        <v>3</v>
      </c>
      <c r="E1178" s="5">
        <v>339.09</v>
      </c>
      <c r="F1178" s="5">
        <v>340.85</v>
      </c>
      <c r="G1178" s="5">
        <v>385.88</v>
      </c>
    </row>
    <row r="1179" spans="1:7">
      <c r="B1179" s="1">
        <v>0</v>
      </c>
      <c r="C1179" s="1">
        <v>14</v>
      </c>
      <c r="D1179" s="2">
        <v>4</v>
      </c>
      <c r="E1179" s="5">
        <v>780.84</v>
      </c>
      <c r="F1179" s="5">
        <v>897.95</v>
      </c>
      <c r="G1179" s="5">
        <v>193.63</v>
      </c>
    </row>
    <row r="1180" spans="1:7">
      <c r="B1180" s="1">
        <v>0</v>
      </c>
      <c r="C1180" s="1">
        <v>14</v>
      </c>
      <c r="D1180" s="2">
        <v>5</v>
      </c>
      <c r="E1180" s="5">
        <v>8.32</v>
      </c>
      <c r="F1180" s="5">
        <v>-7.56</v>
      </c>
      <c r="G1180" s="5">
        <v>134.63999999999999</v>
      </c>
    </row>
    <row r="1181" spans="1:7">
      <c r="B1181" s="1">
        <v>0</v>
      </c>
      <c r="C1181" s="1">
        <v>14</v>
      </c>
      <c r="D1181" s="2">
        <v>6</v>
      </c>
      <c r="E1181" s="5">
        <v>681.94</v>
      </c>
      <c r="F1181" s="5">
        <v>748.21</v>
      </c>
      <c r="G1181" s="5">
        <v>523.95000000000005</v>
      </c>
    </row>
    <row r="1184" spans="1:7">
      <c r="A1184" s="3" t="s">
        <v>55</v>
      </c>
    </row>
    <row r="1185" spans="1:8">
      <c r="A1185" s="1" t="s">
        <v>12</v>
      </c>
      <c r="B1185" s="4" t="s">
        <v>0</v>
      </c>
      <c r="C1185" s="4" t="s">
        <v>1</v>
      </c>
      <c r="D1185" s="4" t="s">
        <v>2</v>
      </c>
      <c r="E1185" s="6" t="s">
        <v>3</v>
      </c>
      <c r="F1185" s="6" t="s">
        <v>4</v>
      </c>
      <c r="G1185" s="6" t="s">
        <v>5</v>
      </c>
    </row>
    <row r="1187" spans="1:8">
      <c r="A1187" s="1">
        <f t="shared" ref="A1187:A1250" si="137">1000000*D1187+1000*C1187+ABS(B1187)</f>
        <v>1001003</v>
      </c>
      <c r="B1187" s="1">
        <v>3</v>
      </c>
      <c r="C1187" s="1">
        <v>1</v>
      </c>
      <c r="D1187" s="2">
        <v>1</v>
      </c>
      <c r="E1187" s="5">
        <v>3748.63</v>
      </c>
      <c r="F1187" s="5">
        <v>4018.73</v>
      </c>
      <c r="G1187" s="5">
        <v>149.08000000000001</v>
      </c>
      <c r="H1187" s="2"/>
    </row>
    <row r="1188" spans="1:8">
      <c r="A1188" s="1">
        <f t="shared" si="137"/>
        <v>1001004</v>
      </c>
      <c r="B1188" s="1">
        <v>4</v>
      </c>
      <c r="C1188" s="1">
        <v>1</v>
      </c>
      <c r="D1188" s="2">
        <v>1</v>
      </c>
      <c r="E1188" s="5">
        <v>12390.53</v>
      </c>
      <c r="F1188" s="5">
        <v>12138.1</v>
      </c>
      <c r="G1188" s="5">
        <v>221.47</v>
      </c>
      <c r="H1188" s="2"/>
    </row>
    <row r="1189" spans="1:8">
      <c r="A1189" s="1">
        <f t="shared" si="137"/>
        <v>1001005</v>
      </c>
      <c r="B1189" s="1">
        <v>5</v>
      </c>
      <c r="C1189" s="1">
        <v>1</v>
      </c>
      <c r="D1189" s="2">
        <v>1</v>
      </c>
      <c r="E1189" s="5">
        <v>402.06</v>
      </c>
      <c r="F1189" s="5">
        <v>591.13</v>
      </c>
      <c r="G1189" s="5">
        <v>125.18</v>
      </c>
      <c r="H1189" s="2"/>
    </row>
    <row r="1190" spans="1:8">
      <c r="A1190" s="1">
        <f t="shared" si="137"/>
        <v>1001006</v>
      </c>
      <c r="B1190" s="1">
        <v>6</v>
      </c>
      <c r="C1190" s="1">
        <v>1</v>
      </c>
      <c r="D1190" s="2">
        <v>1</v>
      </c>
      <c r="E1190" s="5">
        <v>1150.1600000000001</v>
      </c>
      <c r="F1190" s="5">
        <v>1240.1500000000001</v>
      </c>
      <c r="G1190" s="5">
        <v>142.55000000000001</v>
      </c>
      <c r="H1190" s="2"/>
    </row>
    <row r="1191" spans="1:8">
      <c r="A1191" s="1">
        <f t="shared" si="137"/>
        <v>1001007</v>
      </c>
      <c r="B1191" s="1">
        <v>7</v>
      </c>
      <c r="C1191" s="1">
        <v>1</v>
      </c>
      <c r="D1191" s="2">
        <v>1</v>
      </c>
      <c r="E1191" s="5">
        <v>270.97000000000003</v>
      </c>
      <c r="F1191" s="5">
        <v>127.17</v>
      </c>
      <c r="G1191" s="5">
        <v>125.84</v>
      </c>
      <c r="H1191" s="2"/>
    </row>
    <row r="1192" spans="1:8">
      <c r="A1192" s="1">
        <f t="shared" si="137"/>
        <v>1001008</v>
      </c>
      <c r="B1192" s="1">
        <v>8</v>
      </c>
      <c r="C1192" s="1">
        <v>1</v>
      </c>
      <c r="D1192" s="2">
        <v>1</v>
      </c>
      <c r="E1192" s="5">
        <v>293.72000000000003</v>
      </c>
      <c r="F1192" s="5">
        <v>346.42</v>
      </c>
      <c r="G1192" s="5">
        <v>138.57</v>
      </c>
      <c r="H1192" s="2"/>
    </row>
    <row r="1193" spans="1:8">
      <c r="A1193" s="1">
        <f t="shared" si="137"/>
        <v>1001009</v>
      </c>
      <c r="B1193" s="1">
        <v>9</v>
      </c>
      <c r="C1193" s="1">
        <v>1</v>
      </c>
      <c r="D1193" s="2">
        <v>1</v>
      </c>
      <c r="E1193" s="5">
        <v>5077.01</v>
      </c>
      <c r="F1193" s="5">
        <v>4998.46</v>
      </c>
      <c r="G1193" s="5">
        <v>230.43</v>
      </c>
      <c r="H1193" s="2"/>
    </row>
    <row r="1194" spans="1:8">
      <c r="A1194" s="1">
        <f t="shared" si="137"/>
        <v>1001010</v>
      </c>
      <c r="B1194" s="1">
        <v>10</v>
      </c>
      <c r="C1194" s="1">
        <v>1</v>
      </c>
      <c r="D1194" s="2">
        <v>1</v>
      </c>
      <c r="E1194" s="5">
        <v>3186.26</v>
      </c>
      <c r="F1194" s="5">
        <v>2804.15</v>
      </c>
      <c r="G1194" s="5">
        <v>214.83</v>
      </c>
      <c r="H1194" s="2"/>
    </row>
    <row r="1195" spans="1:8">
      <c r="A1195" s="1">
        <f t="shared" si="137"/>
        <v>1001011</v>
      </c>
      <c r="B1195" s="1">
        <v>11</v>
      </c>
      <c r="C1195" s="1">
        <v>1</v>
      </c>
      <c r="D1195" s="2">
        <v>1</v>
      </c>
      <c r="E1195" s="5">
        <v>580.29999999999995</v>
      </c>
      <c r="F1195" s="5">
        <v>376.64</v>
      </c>
      <c r="G1195" s="5">
        <v>173.54</v>
      </c>
      <c r="H1195" s="2"/>
    </row>
    <row r="1196" spans="1:8">
      <c r="A1196" s="1">
        <f t="shared" si="137"/>
        <v>1001012</v>
      </c>
      <c r="B1196" s="1">
        <v>12</v>
      </c>
      <c r="C1196" s="1">
        <v>1</v>
      </c>
      <c r="D1196" s="2">
        <v>1</v>
      </c>
      <c r="E1196" s="5">
        <v>771.12</v>
      </c>
      <c r="F1196" s="5">
        <v>894.83</v>
      </c>
      <c r="G1196" s="5">
        <v>194.9</v>
      </c>
      <c r="H1196" s="2"/>
    </row>
    <row r="1197" spans="1:8">
      <c r="A1197" s="1">
        <f t="shared" si="137"/>
        <v>1001013</v>
      </c>
      <c r="B1197" s="1">
        <v>13</v>
      </c>
      <c r="C1197" s="1">
        <v>1</v>
      </c>
      <c r="D1197" s="2">
        <v>1</v>
      </c>
      <c r="E1197" s="5">
        <v>86.71</v>
      </c>
      <c r="F1197" s="5">
        <v>226.56</v>
      </c>
      <c r="G1197" s="5">
        <v>183.5</v>
      </c>
      <c r="H1197" s="2"/>
    </row>
    <row r="1198" spans="1:8">
      <c r="A1198" s="1">
        <f t="shared" si="137"/>
        <v>1002003</v>
      </c>
      <c r="B1198" s="1">
        <v>3</v>
      </c>
      <c r="C1198" s="1">
        <v>2</v>
      </c>
      <c r="D1198" s="2">
        <v>1</v>
      </c>
      <c r="E1198" s="5">
        <v>6541.33</v>
      </c>
      <c r="F1198" s="5">
        <v>6461.29</v>
      </c>
      <c r="G1198" s="5">
        <v>169.23</v>
      </c>
      <c r="H1198" s="2"/>
    </row>
    <row r="1199" spans="1:8">
      <c r="A1199" s="1">
        <f t="shared" si="137"/>
        <v>1002004</v>
      </c>
      <c r="B1199" s="1">
        <v>4</v>
      </c>
      <c r="C1199" s="1">
        <v>2</v>
      </c>
      <c r="D1199" s="2">
        <v>1</v>
      </c>
      <c r="E1199" s="5">
        <v>4987.75</v>
      </c>
      <c r="F1199" s="5">
        <v>4517.5600000000004</v>
      </c>
      <c r="G1199" s="5">
        <v>165.91</v>
      </c>
      <c r="H1199" s="2"/>
    </row>
    <row r="1200" spans="1:8">
      <c r="A1200" s="1">
        <f t="shared" si="137"/>
        <v>1002005</v>
      </c>
      <c r="B1200" s="1">
        <v>5</v>
      </c>
      <c r="C1200" s="1">
        <v>2</v>
      </c>
      <c r="D1200" s="2">
        <v>1</v>
      </c>
      <c r="E1200" s="5">
        <v>23352.98</v>
      </c>
      <c r="F1200" s="5">
        <v>21704.48</v>
      </c>
      <c r="G1200" s="5">
        <v>306.14</v>
      </c>
      <c r="H1200" s="2"/>
    </row>
    <row r="1201" spans="1:8">
      <c r="A1201" s="1">
        <f t="shared" si="137"/>
        <v>1002006</v>
      </c>
      <c r="B1201" s="1">
        <v>6</v>
      </c>
      <c r="C1201" s="1">
        <v>2</v>
      </c>
      <c r="D1201" s="2">
        <v>1</v>
      </c>
      <c r="E1201" s="5">
        <v>2770.68</v>
      </c>
      <c r="F1201" s="5">
        <v>2450.31</v>
      </c>
      <c r="G1201" s="5">
        <v>158.16</v>
      </c>
      <c r="H1201" s="2"/>
    </row>
    <row r="1202" spans="1:8">
      <c r="A1202" s="1">
        <f t="shared" si="137"/>
        <v>1002007</v>
      </c>
      <c r="B1202" s="1">
        <v>7</v>
      </c>
      <c r="C1202" s="1">
        <v>2</v>
      </c>
      <c r="D1202" s="2">
        <v>1</v>
      </c>
      <c r="E1202" s="5">
        <v>3837.78</v>
      </c>
      <c r="F1202" s="5">
        <v>4250.38</v>
      </c>
      <c r="G1202" s="5">
        <v>189.37</v>
      </c>
      <c r="H1202" s="2"/>
    </row>
    <row r="1203" spans="1:8">
      <c r="A1203" s="1">
        <f t="shared" si="137"/>
        <v>1002008</v>
      </c>
      <c r="B1203" s="1">
        <v>8</v>
      </c>
      <c r="C1203" s="1">
        <v>2</v>
      </c>
      <c r="D1203" s="2">
        <v>1</v>
      </c>
      <c r="E1203" s="5">
        <v>625.97</v>
      </c>
      <c r="F1203" s="5">
        <v>621.79</v>
      </c>
      <c r="G1203" s="5">
        <v>137.79</v>
      </c>
      <c r="H1203" s="2"/>
    </row>
    <row r="1204" spans="1:8">
      <c r="A1204" s="1">
        <f t="shared" si="137"/>
        <v>1002009</v>
      </c>
      <c r="B1204" s="1">
        <v>9</v>
      </c>
      <c r="C1204" s="1">
        <v>2</v>
      </c>
      <c r="D1204" s="2">
        <v>1</v>
      </c>
      <c r="E1204" s="5">
        <v>667.92</v>
      </c>
      <c r="F1204" s="5">
        <v>950.06</v>
      </c>
      <c r="G1204" s="5">
        <v>162.47999999999999</v>
      </c>
      <c r="H1204" s="2"/>
    </row>
    <row r="1205" spans="1:8">
      <c r="A1205" s="1">
        <f t="shared" si="137"/>
        <v>1002010</v>
      </c>
      <c r="B1205" s="1">
        <v>10</v>
      </c>
      <c r="C1205" s="1">
        <v>2</v>
      </c>
      <c r="D1205" s="2">
        <v>1</v>
      </c>
      <c r="E1205" s="5">
        <v>1365.55</v>
      </c>
      <c r="F1205" s="5">
        <v>1492.83</v>
      </c>
      <c r="G1205" s="5">
        <v>183.62</v>
      </c>
      <c r="H1205" s="2"/>
    </row>
    <row r="1206" spans="1:8">
      <c r="A1206" s="1">
        <f t="shared" si="137"/>
        <v>1002011</v>
      </c>
      <c r="B1206" s="1">
        <v>11</v>
      </c>
      <c r="C1206" s="1">
        <v>2</v>
      </c>
      <c r="D1206" s="2">
        <v>1</v>
      </c>
      <c r="E1206" s="5">
        <v>755.2</v>
      </c>
      <c r="F1206" s="5">
        <v>607.62</v>
      </c>
      <c r="G1206" s="5">
        <v>177.86</v>
      </c>
      <c r="H1206" s="2"/>
    </row>
    <row r="1207" spans="1:8">
      <c r="A1207" s="1">
        <f t="shared" si="137"/>
        <v>1002012</v>
      </c>
      <c r="B1207" s="1">
        <v>12</v>
      </c>
      <c r="C1207" s="1">
        <v>2</v>
      </c>
      <c r="D1207" s="2">
        <v>1</v>
      </c>
      <c r="E1207" s="5">
        <v>120.07</v>
      </c>
      <c r="F1207" s="5">
        <v>28.11</v>
      </c>
      <c r="G1207" s="5">
        <v>173.99</v>
      </c>
      <c r="H1207" s="2"/>
    </row>
    <row r="1208" spans="1:8">
      <c r="A1208" s="1">
        <f t="shared" si="137"/>
        <v>1002013</v>
      </c>
      <c r="B1208" s="1">
        <v>13</v>
      </c>
      <c r="C1208" s="1">
        <v>2</v>
      </c>
      <c r="D1208" s="2">
        <v>1</v>
      </c>
      <c r="E1208" s="5">
        <v>278.23</v>
      </c>
      <c r="F1208" s="5">
        <v>257.33</v>
      </c>
      <c r="G1208" s="5">
        <v>197.23</v>
      </c>
      <c r="H1208" s="2"/>
    </row>
    <row r="1209" spans="1:8">
      <c r="A1209" s="1">
        <f t="shared" si="137"/>
        <v>1003003</v>
      </c>
      <c r="B1209" s="1">
        <v>3</v>
      </c>
      <c r="C1209" s="1">
        <v>3</v>
      </c>
      <c r="D1209" s="2">
        <v>1</v>
      </c>
      <c r="E1209" s="5">
        <v>296.56</v>
      </c>
      <c r="F1209" s="5">
        <v>422.46</v>
      </c>
      <c r="G1209" s="5">
        <v>116.88</v>
      </c>
      <c r="H1209" s="2"/>
    </row>
    <row r="1210" spans="1:8">
      <c r="A1210" s="1">
        <f t="shared" si="137"/>
        <v>1003004</v>
      </c>
      <c r="B1210" s="1">
        <v>4</v>
      </c>
      <c r="C1210" s="1">
        <v>3</v>
      </c>
      <c r="D1210" s="2">
        <v>1</v>
      </c>
      <c r="E1210" s="5">
        <v>3187.71</v>
      </c>
      <c r="F1210" s="5">
        <v>2833.59</v>
      </c>
      <c r="G1210" s="5">
        <v>152.07</v>
      </c>
      <c r="H1210" s="2"/>
    </row>
    <row r="1211" spans="1:8">
      <c r="A1211" s="1">
        <f t="shared" si="137"/>
        <v>1003005</v>
      </c>
      <c r="B1211" s="1">
        <v>5</v>
      </c>
      <c r="C1211" s="1">
        <v>3</v>
      </c>
      <c r="D1211" s="2">
        <v>1</v>
      </c>
      <c r="E1211" s="5">
        <v>1257.56</v>
      </c>
      <c r="F1211" s="5">
        <v>705.02</v>
      </c>
      <c r="G1211" s="5">
        <v>136.36000000000001</v>
      </c>
      <c r="H1211" s="2"/>
    </row>
    <row r="1212" spans="1:8">
      <c r="A1212" s="1">
        <f t="shared" si="137"/>
        <v>1003006</v>
      </c>
      <c r="B1212" s="1">
        <v>6</v>
      </c>
      <c r="C1212" s="1">
        <v>3</v>
      </c>
      <c r="D1212" s="2">
        <v>1</v>
      </c>
      <c r="E1212" s="5">
        <v>65.64</v>
      </c>
      <c r="F1212" s="5">
        <v>-115.99</v>
      </c>
      <c r="G1212" s="5">
        <v>121.3</v>
      </c>
      <c r="H1212" s="2"/>
    </row>
    <row r="1213" spans="1:8">
      <c r="A1213" s="1">
        <f t="shared" si="137"/>
        <v>1003007</v>
      </c>
      <c r="B1213" s="1">
        <v>7</v>
      </c>
      <c r="C1213" s="1">
        <v>3</v>
      </c>
      <c r="D1213" s="2">
        <v>1</v>
      </c>
      <c r="E1213" s="5">
        <v>659</v>
      </c>
      <c r="F1213" s="5">
        <v>528.92999999999995</v>
      </c>
      <c r="G1213" s="5">
        <v>135.69</v>
      </c>
      <c r="H1213" s="2"/>
    </row>
    <row r="1214" spans="1:8">
      <c r="A1214" s="1">
        <f t="shared" si="137"/>
        <v>1003008</v>
      </c>
      <c r="B1214" s="1">
        <v>8</v>
      </c>
      <c r="C1214" s="1">
        <v>3</v>
      </c>
      <c r="D1214" s="2">
        <v>1</v>
      </c>
      <c r="E1214" s="5">
        <v>531.99</v>
      </c>
      <c r="F1214" s="5">
        <v>309.12</v>
      </c>
      <c r="G1214" s="5">
        <v>146.21</v>
      </c>
      <c r="H1214" s="2"/>
    </row>
    <row r="1215" spans="1:8">
      <c r="A1215" s="1">
        <f t="shared" si="137"/>
        <v>1003009</v>
      </c>
      <c r="B1215" s="1">
        <v>9</v>
      </c>
      <c r="C1215" s="1">
        <v>3</v>
      </c>
      <c r="D1215" s="2">
        <v>1</v>
      </c>
      <c r="E1215" s="5">
        <v>4141.38</v>
      </c>
      <c r="F1215" s="5">
        <v>4051.05</v>
      </c>
      <c r="G1215" s="5">
        <v>222.91</v>
      </c>
      <c r="H1215" s="2"/>
    </row>
    <row r="1216" spans="1:8">
      <c r="A1216" s="1">
        <f t="shared" si="137"/>
        <v>1003010</v>
      </c>
      <c r="B1216" s="1">
        <v>10</v>
      </c>
      <c r="C1216" s="1">
        <v>3</v>
      </c>
      <c r="D1216" s="2">
        <v>1</v>
      </c>
      <c r="E1216" s="5">
        <v>258.83</v>
      </c>
      <c r="F1216" s="5">
        <v>492.52</v>
      </c>
      <c r="G1216" s="5">
        <v>159.04</v>
      </c>
      <c r="H1216" s="2"/>
    </row>
    <row r="1217" spans="1:8">
      <c r="A1217" s="1">
        <f t="shared" si="137"/>
        <v>1003011</v>
      </c>
      <c r="B1217" s="1">
        <v>11</v>
      </c>
      <c r="C1217" s="1">
        <v>3</v>
      </c>
      <c r="D1217" s="2">
        <v>1</v>
      </c>
      <c r="E1217" s="5">
        <v>3544.6</v>
      </c>
      <c r="F1217" s="5">
        <v>3387.53</v>
      </c>
      <c r="G1217" s="5">
        <v>238.18</v>
      </c>
      <c r="H1217" s="2"/>
    </row>
    <row r="1218" spans="1:8">
      <c r="A1218" s="1">
        <f t="shared" si="137"/>
        <v>1003012</v>
      </c>
      <c r="B1218" s="1">
        <v>12</v>
      </c>
      <c r="C1218" s="1">
        <v>3</v>
      </c>
      <c r="D1218" s="2">
        <v>1</v>
      </c>
      <c r="E1218" s="5">
        <v>245.23</v>
      </c>
      <c r="F1218" s="5">
        <v>126.95</v>
      </c>
      <c r="G1218" s="5">
        <v>171</v>
      </c>
      <c r="H1218" s="2"/>
    </row>
    <row r="1219" spans="1:8">
      <c r="A1219" s="1">
        <f t="shared" si="137"/>
        <v>1003013</v>
      </c>
      <c r="B1219" s="1">
        <v>13</v>
      </c>
      <c r="C1219" s="1">
        <v>3</v>
      </c>
      <c r="D1219" s="2">
        <v>1</v>
      </c>
      <c r="E1219" s="5">
        <v>318.68</v>
      </c>
      <c r="F1219" s="5">
        <v>423.12</v>
      </c>
      <c r="G1219" s="5">
        <v>181.96</v>
      </c>
      <c r="H1219" s="2"/>
    </row>
    <row r="1220" spans="1:8">
      <c r="A1220" s="1">
        <f t="shared" si="137"/>
        <v>1004003</v>
      </c>
      <c r="B1220" s="1">
        <v>3</v>
      </c>
      <c r="C1220" s="1">
        <v>4</v>
      </c>
      <c r="D1220" s="2">
        <v>1</v>
      </c>
      <c r="E1220" s="5">
        <v>296.18</v>
      </c>
      <c r="F1220" s="5">
        <v>447.25</v>
      </c>
      <c r="G1220" s="5">
        <v>119.31</v>
      </c>
      <c r="H1220" s="2"/>
    </row>
    <row r="1221" spans="1:8">
      <c r="A1221" s="1">
        <f t="shared" si="137"/>
        <v>1004004</v>
      </c>
      <c r="B1221" s="1">
        <v>4</v>
      </c>
      <c r="C1221" s="1">
        <v>4</v>
      </c>
      <c r="D1221" s="2">
        <v>1</v>
      </c>
      <c r="E1221" s="5">
        <v>1474.86</v>
      </c>
      <c r="F1221" s="5">
        <v>1383.7</v>
      </c>
      <c r="G1221" s="5">
        <v>133.47999999999999</v>
      </c>
      <c r="H1221" s="2"/>
    </row>
    <row r="1222" spans="1:8">
      <c r="A1222" s="1">
        <f t="shared" si="137"/>
        <v>1004005</v>
      </c>
      <c r="B1222" s="1">
        <v>5</v>
      </c>
      <c r="C1222" s="1">
        <v>4</v>
      </c>
      <c r="D1222" s="2">
        <v>1</v>
      </c>
      <c r="E1222" s="5">
        <v>13517.3</v>
      </c>
      <c r="F1222" s="5">
        <v>13322.91</v>
      </c>
      <c r="G1222" s="5">
        <v>267.07</v>
      </c>
      <c r="H1222" s="2"/>
    </row>
    <row r="1223" spans="1:8">
      <c r="A1223" s="1">
        <f t="shared" si="137"/>
        <v>1004006</v>
      </c>
      <c r="B1223" s="1">
        <v>6</v>
      </c>
      <c r="C1223" s="1">
        <v>4</v>
      </c>
      <c r="D1223" s="2">
        <v>1</v>
      </c>
      <c r="E1223" s="5">
        <v>3093.43</v>
      </c>
      <c r="F1223" s="5">
        <v>2909.4</v>
      </c>
      <c r="G1223" s="5">
        <v>171.11</v>
      </c>
      <c r="H1223" s="2"/>
    </row>
    <row r="1224" spans="1:8">
      <c r="A1224" s="1">
        <f t="shared" si="137"/>
        <v>1004007</v>
      </c>
      <c r="B1224" s="1">
        <v>7</v>
      </c>
      <c r="C1224" s="1">
        <v>4</v>
      </c>
      <c r="D1224" s="2">
        <v>1</v>
      </c>
      <c r="E1224" s="5">
        <v>202.8</v>
      </c>
      <c r="F1224" s="5">
        <v>208.52</v>
      </c>
      <c r="G1224" s="5">
        <v>130.93</v>
      </c>
      <c r="H1224" s="2"/>
    </row>
    <row r="1225" spans="1:8">
      <c r="A1225" s="1">
        <f t="shared" si="137"/>
        <v>1004008</v>
      </c>
      <c r="B1225" s="1">
        <v>8</v>
      </c>
      <c r="C1225" s="1">
        <v>4</v>
      </c>
      <c r="D1225" s="2">
        <v>1</v>
      </c>
      <c r="E1225" s="5">
        <v>91.69</v>
      </c>
      <c r="F1225" s="5">
        <v>-207.19</v>
      </c>
      <c r="G1225" s="5">
        <v>127.28</v>
      </c>
      <c r="H1225" s="2"/>
    </row>
    <row r="1226" spans="1:8">
      <c r="A1226" s="1">
        <f t="shared" si="137"/>
        <v>1004009</v>
      </c>
      <c r="B1226" s="1">
        <v>9</v>
      </c>
      <c r="C1226" s="1">
        <v>4</v>
      </c>
      <c r="D1226" s="2">
        <v>1</v>
      </c>
      <c r="E1226" s="5">
        <v>4141.6000000000004</v>
      </c>
      <c r="F1226" s="5">
        <v>3473.42</v>
      </c>
      <c r="G1226" s="5">
        <v>225.89</v>
      </c>
      <c r="H1226" s="2"/>
    </row>
    <row r="1227" spans="1:8">
      <c r="A1227" s="1">
        <f t="shared" si="137"/>
        <v>1004010</v>
      </c>
      <c r="B1227" s="1">
        <v>10</v>
      </c>
      <c r="C1227" s="1">
        <v>4</v>
      </c>
      <c r="D1227" s="2">
        <v>1</v>
      </c>
      <c r="E1227" s="5">
        <v>2063.81</v>
      </c>
      <c r="F1227" s="5">
        <v>1759.12</v>
      </c>
      <c r="G1227" s="5">
        <v>202.43</v>
      </c>
      <c r="H1227" s="2"/>
    </row>
    <row r="1228" spans="1:8">
      <c r="A1228" s="1">
        <f t="shared" si="137"/>
        <v>1004011</v>
      </c>
      <c r="B1228" s="1">
        <v>11</v>
      </c>
      <c r="C1228" s="1">
        <v>4</v>
      </c>
      <c r="D1228" s="2">
        <v>1</v>
      </c>
      <c r="E1228" s="5">
        <v>208.67</v>
      </c>
      <c r="F1228" s="5">
        <v>-17.82</v>
      </c>
      <c r="G1228" s="5">
        <v>172.33</v>
      </c>
      <c r="H1228" s="2"/>
    </row>
    <row r="1229" spans="1:8">
      <c r="A1229" s="1">
        <f t="shared" si="137"/>
        <v>1004012</v>
      </c>
      <c r="B1229" s="1">
        <v>12</v>
      </c>
      <c r="C1229" s="1">
        <v>4</v>
      </c>
      <c r="D1229" s="2">
        <v>1</v>
      </c>
      <c r="E1229" s="5">
        <v>650.95000000000005</v>
      </c>
      <c r="F1229" s="5">
        <v>656.88</v>
      </c>
      <c r="G1229" s="5">
        <v>199.11</v>
      </c>
      <c r="H1229" s="2"/>
    </row>
    <row r="1230" spans="1:8">
      <c r="A1230" s="1">
        <f t="shared" si="137"/>
        <v>1004013</v>
      </c>
      <c r="B1230" s="1">
        <v>13</v>
      </c>
      <c r="C1230" s="1">
        <v>4</v>
      </c>
      <c r="D1230" s="2">
        <v>1</v>
      </c>
      <c r="E1230" s="5">
        <v>368.86</v>
      </c>
      <c r="F1230" s="5">
        <v>299.5</v>
      </c>
      <c r="G1230" s="5">
        <v>190.37</v>
      </c>
      <c r="H1230" s="2"/>
    </row>
    <row r="1231" spans="1:8">
      <c r="A1231" s="1">
        <f t="shared" si="137"/>
        <v>1005003</v>
      </c>
      <c r="B1231" s="1">
        <v>3</v>
      </c>
      <c r="C1231" s="1">
        <v>5</v>
      </c>
      <c r="D1231" s="2">
        <v>1</v>
      </c>
      <c r="E1231" s="5">
        <v>1960.41</v>
      </c>
      <c r="F1231" s="5">
        <v>2042.02</v>
      </c>
      <c r="G1231" s="5">
        <v>142</v>
      </c>
      <c r="H1231" s="2"/>
    </row>
    <row r="1232" spans="1:8">
      <c r="A1232" s="1">
        <f t="shared" si="137"/>
        <v>1005004</v>
      </c>
      <c r="B1232" s="1">
        <v>4</v>
      </c>
      <c r="C1232" s="1">
        <v>5</v>
      </c>
      <c r="D1232" s="2">
        <v>1</v>
      </c>
      <c r="E1232" s="5">
        <v>6867.75</v>
      </c>
      <c r="F1232" s="5">
        <v>6917.51</v>
      </c>
      <c r="G1232" s="5">
        <v>204.42</v>
      </c>
      <c r="H1232" s="2"/>
    </row>
    <row r="1233" spans="1:8">
      <c r="A1233" s="1">
        <f t="shared" si="137"/>
        <v>1005005</v>
      </c>
      <c r="B1233" s="1">
        <v>5</v>
      </c>
      <c r="C1233" s="1">
        <v>5</v>
      </c>
      <c r="D1233" s="2">
        <v>1</v>
      </c>
      <c r="E1233" s="5">
        <v>2080.5100000000002</v>
      </c>
      <c r="F1233" s="5">
        <v>2209.36</v>
      </c>
      <c r="G1233" s="5">
        <v>155.28</v>
      </c>
      <c r="H1233" s="2"/>
    </row>
    <row r="1234" spans="1:8">
      <c r="A1234" s="1">
        <f t="shared" si="137"/>
        <v>1005006</v>
      </c>
      <c r="B1234" s="1">
        <v>6</v>
      </c>
      <c r="C1234" s="1">
        <v>5</v>
      </c>
      <c r="D1234" s="2">
        <v>1</v>
      </c>
      <c r="E1234" s="5">
        <v>159.4</v>
      </c>
      <c r="F1234" s="5">
        <v>-94.74</v>
      </c>
      <c r="G1234" s="5">
        <v>124.73</v>
      </c>
      <c r="H1234" s="2"/>
    </row>
    <row r="1235" spans="1:8">
      <c r="A1235" s="1">
        <f t="shared" si="137"/>
        <v>1005007</v>
      </c>
      <c r="B1235" s="1">
        <v>7</v>
      </c>
      <c r="C1235" s="1">
        <v>5</v>
      </c>
      <c r="D1235" s="2">
        <v>1</v>
      </c>
      <c r="E1235" s="5">
        <v>1737.63</v>
      </c>
      <c r="F1235" s="5">
        <v>1686.07</v>
      </c>
      <c r="G1235" s="5">
        <v>171.77</v>
      </c>
      <c r="H1235" s="2"/>
    </row>
    <row r="1236" spans="1:8">
      <c r="A1236" s="1">
        <f t="shared" si="137"/>
        <v>1005008</v>
      </c>
      <c r="B1236" s="1">
        <v>8</v>
      </c>
      <c r="C1236" s="1">
        <v>5</v>
      </c>
      <c r="D1236" s="2">
        <v>1</v>
      </c>
      <c r="E1236" s="5">
        <v>1479.8</v>
      </c>
      <c r="F1236" s="5">
        <v>1358.13</v>
      </c>
      <c r="G1236" s="5">
        <v>178.19</v>
      </c>
      <c r="H1236" s="2"/>
    </row>
    <row r="1237" spans="1:8">
      <c r="A1237" s="1">
        <f t="shared" si="137"/>
        <v>1005009</v>
      </c>
      <c r="B1237" s="1">
        <v>9</v>
      </c>
      <c r="C1237" s="1">
        <v>5</v>
      </c>
      <c r="D1237" s="2">
        <v>1</v>
      </c>
      <c r="E1237" s="5">
        <v>181.79</v>
      </c>
      <c r="F1237" s="5">
        <v>445.15</v>
      </c>
      <c r="G1237" s="5">
        <v>155.28</v>
      </c>
      <c r="H1237" s="2"/>
    </row>
    <row r="1238" spans="1:8">
      <c r="A1238" s="1">
        <f t="shared" si="137"/>
        <v>1005010</v>
      </c>
      <c r="B1238" s="1">
        <v>10</v>
      </c>
      <c r="C1238" s="1">
        <v>5</v>
      </c>
      <c r="D1238" s="2">
        <v>1</v>
      </c>
      <c r="E1238" s="5">
        <v>1364.74</v>
      </c>
      <c r="F1238" s="5">
        <v>1395.21</v>
      </c>
      <c r="G1238" s="5">
        <v>193.8</v>
      </c>
      <c r="H1238" s="2"/>
    </row>
    <row r="1239" spans="1:8">
      <c r="A1239" s="1">
        <f t="shared" si="137"/>
        <v>1005011</v>
      </c>
      <c r="B1239" s="1">
        <v>11</v>
      </c>
      <c r="C1239" s="1">
        <v>5</v>
      </c>
      <c r="D1239" s="2">
        <v>1</v>
      </c>
      <c r="E1239" s="5">
        <v>771.59</v>
      </c>
      <c r="F1239" s="5">
        <v>592.46</v>
      </c>
      <c r="G1239" s="5">
        <v>191.36</v>
      </c>
      <c r="H1239" s="2"/>
    </row>
    <row r="1240" spans="1:8">
      <c r="A1240" s="1">
        <f t="shared" si="137"/>
        <v>1005012</v>
      </c>
      <c r="B1240" s="1">
        <v>12</v>
      </c>
      <c r="C1240" s="1">
        <v>5</v>
      </c>
      <c r="D1240" s="2">
        <v>1</v>
      </c>
      <c r="E1240" s="5">
        <v>255.9</v>
      </c>
      <c r="F1240" s="5">
        <v>-267.62</v>
      </c>
      <c r="G1240" s="5">
        <v>168.78</v>
      </c>
      <c r="H1240" s="2"/>
    </row>
    <row r="1241" spans="1:8">
      <c r="A1241" s="1">
        <f t="shared" si="137"/>
        <v>1006003</v>
      </c>
      <c r="B1241" s="1">
        <v>3</v>
      </c>
      <c r="C1241" s="1">
        <v>6</v>
      </c>
      <c r="D1241" s="2">
        <v>1</v>
      </c>
      <c r="E1241" s="5">
        <v>1113.93</v>
      </c>
      <c r="F1241" s="5">
        <v>728.37</v>
      </c>
      <c r="G1241" s="5">
        <v>137.57</v>
      </c>
      <c r="H1241" s="2"/>
    </row>
    <row r="1242" spans="1:8">
      <c r="A1242" s="1">
        <f t="shared" si="137"/>
        <v>1006004</v>
      </c>
      <c r="B1242" s="1">
        <v>4</v>
      </c>
      <c r="C1242" s="1">
        <v>6</v>
      </c>
      <c r="D1242" s="2">
        <v>1</v>
      </c>
      <c r="E1242" s="5">
        <v>5503.19</v>
      </c>
      <c r="F1242" s="5">
        <v>5685.33</v>
      </c>
      <c r="G1242" s="5">
        <v>200.77</v>
      </c>
      <c r="H1242" s="2"/>
    </row>
    <row r="1243" spans="1:8">
      <c r="A1243" s="1">
        <f t="shared" si="137"/>
        <v>1006005</v>
      </c>
      <c r="B1243" s="1">
        <v>5</v>
      </c>
      <c r="C1243" s="1">
        <v>6</v>
      </c>
      <c r="D1243" s="2">
        <v>1</v>
      </c>
      <c r="E1243" s="5">
        <v>1043.29</v>
      </c>
      <c r="F1243" s="5">
        <v>1309.8800000000001</v>
      </c>
      <c r="G1243" s="5">
        <v>146.87</v>
      </c>
      <c r="H1243" s="2"/>
    </row>
    <row r="1244" spans="1:8">
      <c r="A1244" s="1">
        <f t="shared" si="137"/>
        <v>1006006</v>
      </c>
      <c r="B1244" s="1">
        <v>6</v>
      </c>
      <c r="C1244" s="1">
        <v>6</v>
      </c>
      <c r="D1244" s="2">
        <v>1</v>
      </c>
      <c r="E1244" s="5">
        <v>4364.33</v>
      </c>
      <c r="F1244" s="5">
        <v>4389.7299999999996</v>
      </c>
      <c r="G1244" s="5">
        <v>205.31</v>
      </c>
      <c r="H1244" s="2"/>
    </row>
    <row r="1245" spans="1:8">
      <c r="A1245" s="1">
        <f t="shared" si="137"/>
        <v>1006007</v>
      </c>
      <c r="B1245" s="1">
        <v>7</v>
      </c>
      <c r="C1245" s="1">
        <v>6</v>
      </c>
      <c r="D1245" s="2">
        <v>1</v>
      </c>
      <c r="E1245" s="5">
        <v>33.39</v>
      </c>
      <c r="F1245" s="5">
        <v>32.21</v>
      </c>
      <c r="G1245" s="5">
        <v>132.26</v>
      </c>
      <c r="H1245" s="2"/>
    </row>
    <row r="1246" spans="1:8">
      <c r="A1246" s="1">
        <f t="shared" si="137"/>
        <v>1006008</v>
      </c>
      <c r="B1246" s="1">
        <v>8</v>
      </c>
      <c r="C1246" s="1">
        <v>6</v>
      </c>
      <c r="D1246" s="2">
        <v>1</v>
      </c>
      <c r="E1246" s="5">
        <v>1404.02</v>
      </c>
      <c r="F1246" s="5">
        <v>1831.17</v>
      </c>
      <c r="G1246" s="5">
        <v>182.18</v>
      </c>
      <c r="H1246" s="2"/>
    </row>
    <row r="1247" spans="1:8">
      <c r="A1247" s="1">
        <f t="shared" si="137"/>
        <v>1006009</v>
      </c>
      <c r="B1247" s="1">
        <v>9</v>
      </c>
      <c r="C1247" s="1">
        <v>6</v>
      </c>
      <c r="D1247" s="2">
        <v>1</v>
      </c>
      <c r="E1247" s="5">
        <v>60.86</v>
      </c>
      <c r="F1247" s="5">
        <v>0</v>
      </c>
      <c r="G1247" s="5">
        <v>155.28</v>
      </c>
      <c r="H1247" s="2"/>
    </row>
    <row r="1248" spans="1:8">
      <c r="A1248" s="1">
        <f t="shared" si="137"/>
        <v>1006010</v>
      </c>
      <c r="B1248" s="1">
        <v>10</v>
      </c>
      <c r="C1248" s="1">
        <v>6</v>
      </c>
      <c r="D1248" s="2">
        <v>1</v>
      </c>
      <c r="E1248" s="5">
        <v>3725.13</v>
      </c>
      <c r="F1248" s="5">
        <v>3790.96</v>
      </c>
      <c r="G1248" s="5">
        <v>244.93</v>
      </c>
      <c r="H1248" s="2"/>
    </row>
    <row r="1249" spans="1:8">
      <c r="A1249" s="1">
        <f t="shared" si="137"/>
        <v>1006011</v>
      </c>
      <c r="B1249" s="1">
        <v>11</v>
      </c>
      <c r="C1249" s="1">
        <v>6</v>
      </c>
      <c r="D1249" s="2">
        <v>1</v>
      </c>
      <c r="E1249" s="5">
        <v>483.83</v>
      </c>
      <c r="F1249" s="5">
        <v>650.24</v>
      </c>
      <c r="G1249" s="5">
        <v>186.16</v>
      </c>
      <c r="H1249" s="2"/>
    </row>
    <row r="1250" spans="1:8">
      <c r="A1250" s="1">
        <f t="shared" si="137"/>
        <v>1006012</v>
      </c>
      <c r="B1250" s="1">
        <v>12</v>
      </c>
      <c r="C1250" s="1">
        <v>6</v>
      </c>
      <c r="D1250" s="2">
        <v>1</v>
      </c>
      <c r="E1250" s="5">
        <v>335.81</v>
      </c>
      <c r="F1250" s="5">
        <v>268.95</v>
      </c>
      <c r="G1250" s="5">
        <v>190.26</v>
      </c>
      <c r="H1250" s="2"/>
    </row>
    <row r="1251" spans="1:8">
      <c r="A1251" s="1">
        <f t="shared" ref="A1251:A1314" si="138">1000000*D1251+1000*C1251+ABS(B1251)</f>
        <v>1007002</v>
      </c>
      <c r="B1251" s="1">
        <v>2</v>
      </c>
      <c r="C1251" s="1">
        <v>7</v>
      </c>
      <c r="D1251" s="2">
        <v>1</v>
      </c>
      <c r="E1251" s="5">
        <v>212.46</v>
      </c>
      <c r="F1251" s="5">
        <v>137.91</v>
      </c>
      <c r="G1251" s="5">
        <v>120.86</v>
      </c>
      <c r="H1251" s="2"/>
    </row>
    <row r="1252" spans="1:8">
      <c r="A1252" s="1">
        <f t="shared" si="138"/>
        <v>1007003</v>
      </c>
      <c r="B1252" s="1">
        <v>3</v>
      </c>
      <c r="C1252" s="1">
        <v>7</v>
      </c>
      <c r="D1252" s="2">
        <v>1</v>
      </c>
      <c r="E1252" s="5">
        <v>79.650000000000006</v>
      </c>
      <c r="F1252" s="5">
        <v>6.64</v>
      </c>
      <c r="G1252" s="5">
        <v>122.52</v>
      </c>
      <c r="H1252" s="2"/>
    </row>
    <row r="1253" spans="1:8">
      <c r="A1253" s="1">
        <f t="shared" si="138"/>
        <v>1007004</v>
      </c>
      <c r="B1253" s="1">
        <v>4</v>
      </c>
      <c r="C1253" s="1">
        <v>7</v>
      </c>
      <c r="D1253" s="2">
        <v>1</v>
      </c>
      <c r="E1253" s="5">
        <v>7570.02</v>
      </c>
      <c r="F1253" s="5">
        <v>6945.96</v>
      </c>
      <c r="G1253" s="5">
        <v>237.41</v>
      </c>
      <c r="H1253" s="2"/>
    </row>
    <row r="1254" spans="1:8">
      <c r="A1254" s="1">
        <f t="shared" si="138"/>
        <v>1007005</v>
      </c>
      <c r="B1254" s="1">
        <v>5</v>
      </c>
      <c r="C1254" s="1">
        <v>7</v>
      </c>
      <c r="D1254" s="2">
        <v>1</v>
      </c>
      <c r="E1254" s="5">
        <v>324.20999999999998</v>
      </c>
      <c r="F1254" s="5">
        <v>24.68</v>
      </c>
      <c r="G1254" s="5">
        <v>133.91999999999999</v>
      </c>
      <c r="H1254" s="2"/>
    </row>
    <row r="1255" spans="1:8">
      <c r="A1255" s="1">
        <f t="shared" si="138"/>
        <v>1007006</v>
      </c>
      <c r="B1255" s="1">
        <v>6</v>
      </c>
      <c r="C1255" s="1">
        <v>7</v>
      </c>
      <c r="D1255" s="2">
        <v>1</v>
      </c>
      <c r="E1255" s="5">
        <v>873.52</v>
      </c>
      <c r="F1255" s="5">
        <v>941.43</v>
      </c>
      <c r="G1255" s="5">
        <v>163.03</v>
      </c>
      <c r="H1255" s="2"/>
    </row>
    <row r="1256" spans="1:8">
      <c r="A1256" s="1">
        <f t="shared" si="138"/>
        <v>1007007</v>
      </c>
      <c r="B1256" s="1">
        <v>7</v>
      </c>
      <c r="C1256" s="1">
        <v>7</v>
      </c>
      <c r="D1256" s="2">
        <v>1</v>
      </c>
      <c r="E1256" s="5">
        <v>5387.37</v>
      </c>
      <c r="F1256" s="5">
        <v>5075.49</v>
      </c>
      <c r="G1256" s="5">
        <v>238.07</v>
      </c>
      <c r="H1256" s="2"/>
    </row>
    <row r="1257" spans="1:8">
      <c r="A1257" s="1">
        <f t="shared" si="138"/>
        <v>1007008</v>
      </c>
      <c r="B1257" s="1">
        <v>8</v>
      </c>
      <c r="C1257" s="1">
        <v>7</v>
      </c>
      <c r="D1257" s="2">
        <v>1</v>
      </c>
      <c r="E1257" s="5">
        <v>555.07000000000005</v>
      </c>
      <c r="F1257" s="5">
        <v>778.07</v>
      </c>
      <c r="G1257" s="5">
        <v>160.71</v>
      </c>
      <c r="H1257" s="2"/>
    </row>
    <row r="1258" spans="1:8">
      <c r="A1258" s="1">
        <f t="shared" si="138"/>
        <v>1007009</v>
      </c>
      <c r="B1258" s="1">
        <v>9</v>
      </c>
      <c r="C1258" s="1">
        <v>7</v>
      </c>
      <c r="D1258" s="2">
        <v>1</v>
      </c>
      <c r="E1258" s="5">
        <v>901.06</v>
      </c>
      <c r="F1258" s="5">
        <v>588.59</v>
      </c>
      <c r="G1258" s="5">
        <v>181.62</v>
      </c>
      <c r="H1258" s="2"/>
    </row>
    <row r="1259" spans="1:8">
      <c r="A1259" s="1">
        <f t="shared" si="138"/>
        <v>1007010</v>
      </c>
      <c r="B1259" s="1">
        <v>10</v>
      </c>
      <c r="C1259" s="1">
        <v>7</v>
      </c>
      <c r="D1259" s="2">
        <v>1</v>
      </c>
      <c r="E1259" s="5">
        <v>703.83</v>
      </c>
      <c r="F1259" s="5">
        <v>641.16</v>
      </c>
      <c r="G1259" s="5">
        <v>180.74</v>
      </c>
      <c r="H1259" s="2"/>
    </row>
    <row r="1260" spans="1:8">
      <c r="A1260" s="1">
        <f t="shared" si="138"/>
        <v>1007011</v>
      </c>
      <c r="B1260" s="1">
        <v>11</v>
      </c>
      <c r="C1260" s="1">
        <v>7</v>
      </c>
      <c r="D1260" s="2">
        <v>1</v>
      </c>
      <c r="E1260" s="5">
        <v>44.08</v>
      </c>
      <c r="F1260" s="5">
        <v>-317.64999999999998</v>
      </c>
      <c r="G1260" s="5">
        <v>179.96</v>
      </c>
      <c r="H1260" s="2"/>
    </row>
    <row r="1261" spans="1:8">
      <c r="A1261" s="1">
        <f t="shared" si="138"/>
        <v>1007012</v>
      </c>
      <c r="B1261" s="1">
        <v>12</v>
      </c>
      <c r="C1261" s="1">
        <v>7</v>
      </c>
      <c r="D1261" s="2">
        <v>1</v>
      </c>
      <c r="E1261" s="5">
        <v>178.71</v>
      </c>
      <c r="F1261" s="5">
        <v>-102.05</v>
      </c>
      <c r="G1261" s="5">
        <v>193.69</v>
      </c>
      <c r="H1261" s="2"/>
    </row>
    <row r="1262" spans="1:8">
      <c r="A1262" s="1">
        <f t="shared" si="138"/>
        <v>1008002</v>
      </c>
      <c r="B1262" s="1">
        <v>2</v>
      </c>
      <c r="C1262" s="1">
        <v>8</v>
      </c>
      <c r="D1262" s="2">
        <v>1</v>
      </c>
      <c r="E1262" s="5">
        <v>9795.5</v>
      </c>
      <c r="F1262" s="5">
        <v>8958.5300000000007</v>
      </c>
      <c r="G1262" s="5">
        <v>256.22000000000003</v>
      </c>
      <c r="H1262" s="2"/>
    </row>
    <row r="1263" spans="1:8">
      <c r="A1263" s="1">
        <f t="shared" si="138"/>
        <v>1008003</v>
      </c>
      <c r="B1263" s="1">
        <v>3</v>
      </c>
      <c r="C1263" s="1">
        <v>8</v>
      </c>
      <c r="D1263" s="2">
        <v>1</v>
      </c>
      <c r="E1263" s="5">
        <v>4251.47</v>
      </c>
      <c r="F1263" s="5">
        <v>3811.99</v>
      </c>
      <c r="G1263" s="5">
        <v>195.57</v>
      </c>
      <c r="H1263" s="2"/>
    </row>
    <row r="1264" spans="1:8">
      <c r="A1264" s="1">
        <f t="shared" si="138"/>
        <v>1008004</v>
      </c>
      <c r="B1264" s="1">
        <v>4</v>
      </c>
      <c r="C1264" s="1">
        <v>8</v>
      </c>
      <c r="D1264" s="2">
        <v>1</v>
      </c>
      <c r="E1264" s="5">
        <v>46.98</v>
      </c>
      <c r="F1264" s="5">
        <v>252.01</v>
      </c>
      <c r="G1264" s="5">
        <v>128.38999999999999</v>
      </c>
      <c r="H1264" s="2"/>
    </row>
    <row r="1265" spans="1:8">
      <c r="A1265" s="1">
        <f t="shared" si="138"/>
        <v>1008005</v>
      </c>
      <c r="B1265" s="1">
        <v>5</v>
      </c>
      <c r="C1265" s="1">
        <v>8</v>
      </c>
      <c r="D1265" s="2">
        <v>1</v>
      </c>
      <c r="E1265" s="5">
        <v>4936.29</v>
      </c>
      <c r="F1265" s="5">
        <v>4448.5</v>
      </c>
      <c r="G1265" s="5">
        <v>223.24</v>
      </c>
      <c r="H1265" s="2"/>
    </row>
    <row r="1266" spans="1:8">
      <c r="A1266" s="1">
        <f t="shared" si="138"/>
        <v>1008006</v>
      </c>
      <c r="B1266" s="1">
        <v>6</v>
      </c>
      <c r="C1266" s="1">
        <v>8</v>
      </c>
      <c r="D1266" s="2">
        <v>1</v>
      </c>
      <c r="E1266" s="5">
        <v>1936.18</v>
      </c>
      <c r="F1266" s="5">
        <v>1983.91</v>
      </c>
      <c r="G1266" s="5">
        <v>186.38</v>
      </c>
      <c r="H1266" s="2"/>
    </row>
    <row r="1267" spans="1:8">
      <c r="A1267" s="1">
        <f t="shared" si="138"/>
        <v>1008007</v>
      </c>
      <c r="B1267" s="1">
        <v>7</v>
      </c>
      <c r="C1267" s="1">
        <v>8</v>
      </c>
      <c r="D1267" s="2">
        <v>1</v>
      </c>
      <c r="E1267" s="5">
        <v>247.04</v>
      </c>
      <c r="F1267" s="5">
        <v>446.26</v>
      </c>
      <c r="G1267" s="5">
        <v>160.15</v>
      </c>
      <c r="H1267" s="2"/>
    </row>
    <row r="1268" spans="1:8">
      <c r="A1268" s="1">
        <f t="shared" si="138"/>
        <v>1008008</v>
      </c>
      <c r="B1268" s="1">
        <v>8</v>
      </c>
      <c r="C1268" s="1">
        <v>8</v>
      </c>
      <c r="D1268" s="2">
        <v>1</v>
      </c>
      <c r="E1268" s="5">
        <v>328.66</v>
      </c>
      <c r="F1268" s="5">
        <v>759.25</v>
      </c>
      <c r="G1268" s="5">
        <v>170.56</v>
      </c>
      <c r="H1268" s="2"/>
    </row>
    <row r="1269" spans="1:8">
      <c r="A1269" s="1">
        <f t="shared" si="138"/>
        <v>1008009</v>
      </c>
      <c r="B1269" s="1">
        <v>9</v>
      </c>
      <c r="C1269" s="1">
        <v>8</v>
      </c>
      <c r="D1269" s="2">
        <v>1</v>
      </c>
      <c r="E1269" s="5">
        <v>801.34</v>
      </c>
      <c r="F1269" s="5">
        <v>1020.12</v>
      </c>
      <c r="G1269" s="5">
        <v>184.06</v>
      </c>
      <c r="H1269" s="2"/>
    </row>
    <row r="1270" spans="1:8">
      <c r="A1270" s="1">
        <f t="shared" si="138"/>
        <v>1008010</v>
      </c>
      <c r="B1270" s="1">
        <v>10</v>
      </c>
      <c r="C1270" s="1">
        <v>8</v>
      </c>
      <c r="D1270" s="2">
        <v>1</v>
      </c>
      <c r="E1270" s="5">
        <v>633.05999999999995</v>
      </c>
      <c r="F1270" s="5">
        <v>584.27</v>
      </c>
      <c r="G1270" s="5">
        <v>195.24</v>
      </c>
      <c r="H1270" s="2"/>
    </row>
    <row r="1271" spans="1:8">
      <c r="A1271" s="1">
        <f t="shared" si="138"/>
        <v>1008011</v>
      </c>
      <c r="B1271" s="1">
        <v>11</v>
      </c>
      <c r="C1271" s="1">
        <v>8</v>
      </c>
      <c r="D1271" s="2">
        <v>1</v>
      </c>
      <c r="E1271" s="5">
        <v>998.18</v>
      </c>
      <c r="F1271" s="5">
        <v>1029.2</v>
      </c>
      <c r="G1271" s="5">
        <v>207.85</v>
      </c>
      <c r="H1271" s="2"/>
    </row>
    <row r="1272" spans="1:8">
      <c r="A1272" s="1">
        <f t="shared" si="138"/>
        <v>1009002</v>
      </c>
      <c r="B1272" s="1">
        <v>2</v>
      </c>
      <c r="C1272" s="1">
        <v>9</v>
      </c>
      <c r="D1272" s="2">
        <v>1</v>
      </c>
      <c r="E1272" s="5">
        <v>1785.33</v>
      </c>
      <c r="F1272" s="5">
        <v>1416.02</v>
      </c>
      <c r="G1272" s="5">
        <v>171.55</v>
      </c>
      <c r="H1272" s="2"/>
    </row>
    <row r="1273" spans="1:8">
      <c r="A1273" s="1">
        <f t="shared" si="138"/>
        <v>1009003</v>
      </c>
      <c r="B1273" s="1">
        <v>3</v>
      </c>
      <c r="C1273" s="1">
        <v>9</v>
      </c>
      <c r="D1273" s="2">
        <v>1</v>
      </c>
      <c r="E1273" s="5">
        <v>130.22</v>
      </c>
      <c r="F1273" s="5">
        <v>265.63</v>
      </c>
      <c r="G1273" s="5">
        <v>142.33000000000001</v>
      </c>
      <c r="H1273" s="2"/>
    </row>
    <row r="1274" spans="1:8">
      <c r="A1274" s="1">
        <f t="shared" si="138"/>
        <v>1009004</v>
      </c>
      <c r="B1274" s="1">
        <v>4</v>
      </c>
      <c r="C1274" s="1">
        <v>9</v>
      </c>
      <c r="D1274" s="2">
        <v>1</v>
      </c>
      <c r="E1274" s="5">
        <v>855.79</v>
      </c>
      <c r="F1274" s="5">
        <v>710.11</v>
      </c>
      <c r="G1274" s="5">
        <v>160.37</v>
      </c>
      <c r="H1274" s="2"/>
    </row>
    <row r="1275" spans="1:8">
      <c r="A1275" s="1">
        <f t="shared" si="138"/>
        <v>1009005</v>
      </c>
      <c r="B1275" s="1">
        <v>5</v>
      </c>
      <c r="C1275" s="1">
        <v>9</v>
      </c>
      <c r="D1275" s="2">
        <v>1</v>
      </c>
      <c r="E1275" s="5">
        <v>338.39</v>
      </c>
      <c r="F1275" s="5">
        <v>681.45</v>
      </c>
      <c r="G1275" s="5">
        <v>158.6</v>
      </c>
      <c r="H1275" s="2"/>
    </row>
    <row r="1276" spans="1:8">
      <c r="A1276" s="1">
        <f t="shared" si="138"/>
        <v>1009006</v>
      </c>
      <c r="B1276" s="1">
        <v>6</v>
      </c>
      <c r="C1276" s="1">
        <v>9</v>
      </c>
      <c r="D1276" s="2">
        <v>1</v>
      </c>
      <c r="E1276" s="5">
        <v>2273.5500000000002</v>
      </c>
      <c r="F1276" s="5">
        <v>2656.39</v>
      </c>
      <c r="G1276" s="5">
        <v>204.31</v>
      </c>
      <c r="H1276" s="2"/>
    </row>
    <row r="1277" spans="1:8">
      <c r="A1277" s="1">
        <f t="shared" si="138"/>
        <v>1009007</v>
      </c>
      <c r="B1277" s="1">
        <v>7</v>
      </c>
      <c r="C1277" s="1">
        <v>9</v>
      </c>
      <c r="D1277" s="2">
        <v>1</v>
      </c>
      <c r="E1277" s="5">
        <v>640.54</v>
      </c>
      <c r="F1277" s="5">
        <v>437.95</v>
      </c>
      <c r="G1277" s="5">
        <v>167.24</v>
      </c>
      <c r="H1277" s="2"/>
    </row>
    <row r="1278" spans="1:8">
      <c r="A1278" s="1">
        <f t="shared" si="138"/>
        <v>1009008</v>
      </c>
      <c r="B1278" s="1">
        <v>8</v>
      </c>
      <c r="C1278" s="1">
        <v>9</v>
      </c>
      <c r="D1278" s="2">
        <v>1</v>
      </c>
      <c r="E1278" s="5">
        <v>992.95</v>
      </c>
      <c r="F1278" s="5">
        <v>903.91</v>
      </c>
      <c r="G1278" s="5">
        <v>206.3</v>
      </c>
      <c r="H1278" s="2"/>
    </row>
    <row r="1279" spans="1:8">
      <c r="A1279" s="1">
        <f t="shared" si="138"/>
        <v>1009009</v>
      </c>
      <c r="B1279" s="1">
        <v>9</v>
      </c>
      <c r="C1279" s="1">
        <v>9</v>
      </c>
      <c r="D1279" s="2">
        <v>1</v>
      </c>
      <c r="E1279" s="5">
        <v>1354.41</v>
      </c>
      <c r="F1279" s="5">
        <v>1902.12</v>
      </c>
      <c r="G1279" s="5">
        <v>213.5</v>
      </c>
      <c r="H1279" s="2"/>
    </row>
    <row r="1280" spans="1:8">
      <c r="A1280" s="1">
        <f t="shared" si="138"/>
        <v>1009010</v>
      </c>
      <c r="B1280" s="1">
        <v>10</v>
      </c>
      <c r="C1280" s="1">
        <v>9</v>
      </c>
      <c r="D1280" s="2">
        <v>1</v>
      </c>
      <c r="E1280" s="5">
        <v>176.07</v>
      </c>
      <c r="F1280" s="5">
        <v>-63.42</v>
      </c>
      <c r="G1280" s="5">
        <v>187.49</v>
      </c>
      <c r="H1280" s="2"/>
    </row>
    <row r="1281" spans="1:8">
      <c r="A1281" s="1">
        <f t="shared" si="138"/>
        <v>1010002</v>
      </c>
      <c r="B1281" s="1">
        <v>2</v>
      </c>
      <c r="C1281" s="1">
        <v>10</v>
      </c>
      <c r="D1281" s="2">
        <v>1</v>
      </c>
      <c r="E1281" s="5">
        <v>3905.79</v>
      </c>
      <c r="F1281" s="5">
        <v>3972.36</v>
      </c>
      <c r="G1281" s="5">
        <v>218.92</v>
      </c>
      <c r="H1281" s="2"/>
    </row>
    <row r="1282" spans="1:8">
      <c r="A1282" s="1">
        <f t="shared" si="138"/>
        <v>1010003</v>
      </c>
      <c r="B1282" s="1">
        <v>3</v>
      </c>
      <c r="C1282" s="1">
        <v>10</v>
      </c>
      <c r="D1282" s="2">
        <v>1</v>
      </c>
      <c r="E1282" s="5">
        <v>1689.62</v>
      </c>
      <c r="F1282" s="5">
        <v>1681.2</v>
      </c>
      <c r="G1282" s="5">
        <v>188.49</v>
      </c>
      <c r="H1282" s="2"/>
    </row>
    <row r="1283" spans="1:8">
      <c r="A1283" s="1">
        <f t="shared" si="138"/>
        <v>1010004</v>
      </c>
      <c r="B1283" s="1">
        <v>4</v>
      </c>
      <c r="C1283" s="1">
        <v>10</v>
      </c>
      <c r="D1283" s="2">
        <v>1</v>
      </c>
      <c r="E1283" s="5">
        <v>2940.5</v>
      </c>
      <c r="F1283" s="5">
        <v>2681.96</v>
      </c>
      <c r="G1283" s="5">
        <v>215.71</v>
      </c>
      <c r="H1283" s="2"/>
    </row>
    <row r="1284" spans="1:8">
      <c r="A1284" s="1">
        <f t="shared" si="138"/>
        <v>1010005</v>
      </c>
      <c r="B1284" s="1">
        <v>5</v>
      </c>
      <c r="C1284" s="1">
        <v>10</v>
      </c>
      <c r="D1284" s="2">
        <v>1</v>
      </c>
      <c r="E1284" s="5">
        <v>4306.6000000000004</v>
      </c>
      <c r="F1284" s="5">
        <v>4383.3100000000004</v>
      </c>
      <c r="G1284" s="5">
        <v>237.74</v>
      </c>
      <c r="H1284" s="2"/>
    </row>
    <row r="1285" spans="1:8">
      <c r="A1285" s="1">
        <f t="shared" si="138"/>
        <v>1010006</v>
      </c>
      <c r="B1285" s="1">
        <v>6</v>
      </c>
      <c r="C1285" s="1">
        <v>10</v>
      </c>
      <c r="D1285" s="2">
        <v>1</v>
      </c>
      <c r="E1285" s="5">
        <v>504.92</v>
      </c>
      <c r="F1285" s="5">
        <v>853.44</v>
      </c>
      <c r="G1285" s="5">
        <v>171.11</v>
      </c>
      <c r="H1285" s="2"/>
    </row>
    <row r="1286" spans="1:8">
      <c r="A1286" s="1">
        <f t="shared" si="138"/>
        <v>1010007</v>
      </c>
      <c r="B1286" s="1">
        <v>7</v>
      </c>
      <c r="C1286" s="1">
        <v>10</v>
      </c>
      <c r="D1286" s="2">
        <v>1</v>
      </c>
      <c r="E1286" s="5">
        <v>522.79</v>
      </c>
      <c r="F1286" s="5">
        <v>-18.04</v>
      </c>
      <c r="G1286" s="5">
        <v>176.86</v>
      </c>
      <c r="H1286" s="2"/>
    </row>
    <row r="1287" spans="1:8">
      <c r="A1287" s="1">
        <f t="shared" si="138"/>
        <v>1010008</v>
      </c>
      <c r="B1287" s="1">
        <v>8</v>
      </c>
      <c r="C1287" s="1">
        <v>10</v>
      </c>
      <c r="D1287" s="2">
        <v>1</v>
      </c>
      <c r="E1287" s="5">
        <v>117.77</v>
      </c>
      <c r="F1287" s="5">
        <v>88.1</v>
      </c>
      <c r="G1287" s="5">
        <v>173.54</v>
      </c>
      <c r="H1287" s="2"/>
    </row>
    <row r="1288" spans="1:8">
      <c r="A1288" s="1">
        <f t="shared" si="138"/>
        <v>1010009</v>
      </c>
      <c r="B1288" s="1">
        <v>9</v>
      </c>
      <c r="C1288" s="1">
        <v>10</v>
      </c>
      <c r="D1288" s="2">
        <v>1</v>
      </c>
      <c r="E1288" s="5">
        <v>93.21</v>
      </c>
      <c r="F1288" s="5">
        <v>806.73</v>
      </c>
      <c r="G1288" s="5">
        <v>188.49</v>
      </c>
      <c r="H1288" s="2"/>
    </row>
    <row r="1289" spans="1:8">
      <c r="A1289" s="1">
        <f t="shared" si="138"/>
        <v>1011002</v>
      </c>
      <c r="B1289" s="1">
        <v>2</v>
      </c>
      <c r="C1289" s="1">
        <v>11</v>
      </c>
      <c r="D1289" s="2">
        <v>1</v>
      </c>
      <c r="E1289" s="5">
        <v>528.45000000000005</v>
      </c>
      <c r="F1289" s="5">
        <v>573.30999999999995</v>
      </c>
      <c r="G1289" s="5">
        <v>164.58</v>
      </c>
      <c r="H1289" s="2"/>
    </row>
    <row r="1290" spans="1:8">
      <c r="A1290" s="1">
        <f t="shared" si="138"/>
        <v>1011003</v>
      </c>
      <c r="B1290" s="1">
        <v>3</v>
      </c>
      <c r="C1290" s="1">
        <v>11</v>
      </c>
      <c r="D1290" s="2">
        <v>1</v>
      </c>
      <c r="E1290" s="5">
        <v>3006.86</v>
      </c>
      <c r="F1290" s="5">
        <v>2878.19</v>
      </c>
      <c r="G1290" s="5">
        <v>224.57</v>
      </c>
      <c r="H1290" s="2"/>
    </row>
    <row r="1291" spans="1:8">
      <c r="A1291" s="1">
        <f t="shared" si="138"/>
        <v>1011004</v>
      </c>
      <c r="B1291" s="1">
        <v>4</v>
      </c>
      <c r="C1291" s="1">
        <v>11</v>
      </c>
      <c r="D1291" s="2">
        <v>1</v>
      </c>
      <c r="E1291" s="5">
        <v>229.35</v>
      </c>
      <c r="F1291" s="5">
        <v>151.74</v>
      </c>
      <c r="G1291" s="5">
        <v>157.38</v>
      </c>
      <c r="H1291" s="2"/>
    </row>
    <row r="1292" spans="1:8">
      <c r="A1292" s="1">
        <f t="shared" si="138"/>
        <v>1011005</v>
      </c>
      <c r="B1292" s="1">
        <v>5</v>
      </c>
      <c r="C1292" s="1">
        <v>11</v>
      </c>
      <c r="D1292" s="2">
        <v>1</v>
      </c>
      <c r="E1292" s="5">
        <v>130.1</v>
      </c>
      <c r="F1292" s="5">
        <v>221.25</v>
      </c>
      <c r="G1292" s="5">
        <v>163.58000000000001</v>
      </c>
      <c r="H1292" s="2"/>
    </row>
    <row r="1293" spans="1:8">
      <c r="A1293" s="1">
        <f t="shared" si="138"/>
        <v>1011006</v>
      </c>
      <c r="B1293" s="1">
        <v>6</v>
      </c>
      <c r="C1293" s="1">
        <v>11</v>
      </c>
      <c r="D1293" s="2">
        <v>1</v>
      </c>
      <c r="E1293" s="5">
        <v>81.650000000000006</v>
      </c>
      <c r="F1293" s="5">
        <v>233.09</v>
      </c>
      <c r="G1293" s="5">
        <v>171.11</v>
      </c>
      <c r="H1293" s="2"/>
    </row>
    <row r="1294" spans="1:8">
      <c r="A1294" s="1">
        <f t="shared" si="138"/>
        <v>1011007</v>
      </c>
      <c r="B1294" s="1">
        <v>7</v>
      </c>
      <c r="C1294" s="1">
        <v>11</v>
      </c>
      <c r="D1294" s="2">
        <v>1</v>
      </c>
      <c r="E1294" s="5">
        <v>2133.19</v>
      </c>
      <c r="F1294" s="5">
        <v>1922.82</v>
      </c>
      <c r="G1294" s="5">
        <v>223.9</v>
      </c>
      <c r="H1294" s="2"/>
    </row>
    <row r="1295" spans="1:8">
      <c r="A1295" s="1">
        <f t="shared" si="138"/>
        <v>1011008</v>
      </c>
      <c r="B1295" s="1">
        <v>8</v>
      </c>
      <c r="C1295" s="1">
        <v>11</v>
      </c>
      <c r="D1295" s="2">
        <v>1</v>
      </c>
      <c r="E1295" s="5">
        <v>36.26</v>
      </c>
      <c r="F1295" s="5">
        <v>485.99</v>
      </c>
      <c r="G1295" s="5">
        <v>183.06</v>
      </c>
      <c r="H1295" s="2"/>
    </row>
    <row r="1296" spans="1:8">
      <c r="A1296" s="1">
        <f t="shared" si="138"/>
        <v>1012002</v>
      </c>
      <c r="B1296" s="1">
        <v>2</v>
      </c>
      <c r="C1296" s="1">
        <v>12</v>
      </c>
      <c r="D1296" s="2">
        <v>1</v>
      </c>
      <c r="E1296" s="5">
        <v>1476.5</v>
      </c>
      <c r="F1296" s="5">
        <v>1773.07</v>
      </c>
      <c r="G1296" s="5">
        <v>198.78</v>
      </c>
      <c r="H1296" s="2"/>
    </row>
    <row r="1297" spans="1:8">
      <c r="A1297" s="1">
        <f t="shared" si="138"/>
        <v>1012003</v>
      </c>
      <c r="B1297" s="1">
        <v>3</v>
      </c>
      <c r="C1297" s="1">
        <v>12</v>
      </c>
      <c r="D1297" s="2">
        <v>1</v>
      </c>
      <c r="E1297" s="5">
        <v>1004.56</v>
      </c>
      <c r="F1297" s="5">
        <v>1485.97</v>
      </c>
      <c r="G1297" s="5">
        <v>203.43</v>
      </c>
      <c r="H1297" s="2"/>
    </row>
    <row r="1298" spans="1:8">
      <c r="A1298" s="1">
        <f t="shared" si="138"/>
        <v>1012004</v>
      </c>
      <c r="B1298" s="1">
        <v>4</v>
      </c>
      <c r="C1298" s="1">
        <v>12</v>
      </c>
      <c r="D1298" s="2">
        <v>1</v>
      </c>
      <c r="E1298" s="5">
        <v>112.76</v>
      </c>
      <c r="F1298" s="5">
        <v>-187.6</v>
      </c>
      <c r="G1298" s="5">
        <v>170.11</v>
      </c>
      <c r="H1298" s="2"/>
    </row>
    <row r="1299" spans="1:8">
      <c r="A1299" s="1">
        <f t="shared" si="138"/>
        <v>1012005</v>
      </c>
      <c r="B1299" s="1">
        <v>5</v>
      </c>
      <c r="C1299" s="1">
        <v>12</v>
      </c>
      <c r="D1299" s="2">
        <v>1</v>
      </c>
      <c r="E1299" s="5">
        <v>237.29</v>
      </c>
      <c r="F1299" s="5">
        <v>625.22</v>
      </c>
      <c r="G1299" s="5">
        <v>191.47</v>
      </c>
      <c r="H1299" s="2"/>
    </row>
    <row r="1300" spans="1:8">
      <c r="A1300" s="1">
        <f t="shared" si="138"/>
        <v>1012006</v>
      </c>
      <c r="B1300" s="1">
        <v>6</v>
      </c>
      <c r="C1300" s="1">
        <v>12</v>
      </c>
      <c r="D1300" s="2">
        <v>1</v>
      </c>
      <c r="E1300" s="5">
        <v>613.9</v>
      </c>
      <c r="F1300" s="5">
        <v>1055.21</v>
      </c>
      <c r="G1300" s="5">
        <v>200.66</v>
      </c>
      <c r="H1300" s="2"/>
    </row>
    <row r="1301" spans="1:8">
      <c r="A1301" s="1">
        <f t="shared" si="138"/>
        <v>1012007</v>
      </c>
      <c r="B1301" s="1">
        <v>7</v>
      </c>
      <c r="C1301" s="1">
        <v>12</v>
      </c>
      <c r="D1301" s="2">
        <v>1</v>
      </c>
      <c r="E1301" s="5">
        <v>308.76</v>
      </c>
      <c r="F1301" s="5">
        <v>151.41</v>
      </c>
      <c r="G1301" s="5">
        <v>190.26</v>
      </c>
      <c r="H1301" s="2"/>
    </row>
    <row r="1302" spans="1:8">
      <c r="A1302" s="1">
        <f t="shared" si="138"/>
        <v>1013002</v>
      </c>
      <c r="B1302" s="1">
        <v>2</v>
      </c>
      <c r="C1302" s="1">
        <v>13</v>
      </c>
      <c r="D1302" s="2">
        <v>1</v>
      </c>
      <c r="E1302" s="5">
        <v>653.96</v>
      </c>
      <c r="F1302" s="5">
        <v>897.16</v>
      </c>
      <c r="G1302" s="5">
        <v>200.66</v>
      </c>
      <c r="H1302" s="2"/>
    </row>
    <row r="1303" spans="1:8">
      <c r="A1303" s="1">
        <f t="shared" si="138"/>
        <v>1013003</v>
      </c>
      <c r="B1303" s="1">
        <v>3</v>
      </c>
      <c r="C1303" s="1">
        <v>13</v>
      </c>
      <c r="D1303" s="2">
        <v>1</v>
      </c>
      <c r="E1303" s="5">
        <v>524.26</v>
      </c>
      <c r="F1303" s="5">
        <v>682.78</v>
      </c>
      <c r="G1303" s="5">
        <v>200.88</v>
      </c>
      <c r="H1303" s="2"/>
    </row>
    <row r="1304" spans="1:8">
      <c r="A1304" s="1">
        <f t="shared" si="138"/>
        <v>1013004</v>
      </c>
      <c r="B1304" s="1">
        <v>4</v>
      </c>
      <c r="C1304" s="1">
        <v>13</v>
      </c>
      <c r="D1304" s="2">
        <v>1</v>
      </c>
      <c r="E1304" s="5">
        <v>963.48</v>
      </c>
      <c r="F1304" s="5">
        <v>1364.44</v>
      </c>
      <c r="G1304" s="5">
        <v>209.62</v>
      </c>
      <c r="H1304" s="2"/>
    </row>
    <row r="1305" spans="1:8">
      <c r="A1305" s="1">
        <f t="shared" si="138"/>
        <v>1013005</v>
      </c>
      <c r="B1305" s="1">
        <v>5</v>
      </c>
      <c r="C1305" s="1">
        <v>13</v>
      </c>
      <c r="D1305" s="2">
        <v>1</v>
      </c>
      <c r="E1305" s="5">
        <v>92.08</v>
      </c>
      <c r="F1305" s="5">
        <v>-371.66</v>
      </c>
      <c r="G1305" s="5">
        <v>185.83</v>
      </c>
      <c r="H1305" s="2"/>
    </row>
    <row r="1306" spans="1:8">
      <c r="A1306" s="1">
        <f t="shared" si="138"/>
        <v>1014002</v>
      </c>
      <c r="B1306" s="1">
        <v>2</v>
      </c>
      <c r="C1306" s="1">
        <v>14</v>
      </c>
      <c r="D1306" s="2">
        <v>1</v>
      </c>
      <c r="E1306" s="5">
        <v>1918.91</v>
      </c>
      <c r="F1306" s="5">
        <v>2425.7399999999998</v>
      </c>
      <c r="G1306" s="5">
        <v>245.48</v>
      </c>
      <c r="H1306" s="2"/>
    </row>
    <row r="1307" spans="1:8">
      <c r="A1307" s="1">
        <f t="shared" si="138"/>
        <v>1014003</v>
      </c>
      <c r="B1307" s="1">
        <v>3</v>
      </c>
      <c r="C1307" s="1">
        <v>14</v>
      </c>
      <c r="D1307" s="2">
        <v>1</v>
      </c>
      <c r="E1307" s="5">
        <v>348.43</v>
      </c>
      <c r="F1307" s="5">
        <v>774.64</v>
      </c>
      <c r="G1307" s="5">
        <v>194.46</v>
      </c>
      <c r="H1307" s="2"/>
    </row>
    <row r="1308" spans="1:8">
      <c r="A1308" s="1">
        <f t="shared" si="138"/>
        <v>2001003</v>
      </c>
      <c r="B1308" s="1">
        <v>3</v>
      </c>
      <c r="C1308" s="1">
        <v>1</v>
      </c>
      <c r="D1308" s="2">
        <v>2</v>
      </c>
      <c r="E1308" s="5">
        <v>42417.07</v>
      </c>
      <c r="F1308" s="5">
        <v>43489.31</v>
      </c>
      <c r="G1308" s="5">
        <v>341.77</v>
      </c>
      <c r="H1308" s="2"/>
    </row>
    <row r="1309" spans="1:8">
      <c r="A1309" s="1">
        <f t="shared" si="138"/>
        <v>2001004</v>
      </c>
      <c r="B1309" s="1">
        <v>4</v>
      </c>
      <c r="C1309" s="1">
        <v>1</v>
      </c>
      <c r="D1309" s="2">
        <v>2</v>
      </c>
      <c r="E1309" s="5">
        <v>7699.82</v>
      </c>
      <c r="F1309" s="5">
        <v>7356.02</v>
      </c>
      <c r="G1309" s="5">
        <v>195.46</v>
      </c>
      <c r="H1309" s="2"/>
    </row>
    <row r="1310" spans="1:8">
      <c r="A1310" s="1">
        <f t="shared" si="138"/>
        <v>2001005</v>
      </c>
      <c r="B1310" s="1">
        <v>5</v>
      </c>
      <c r="C1310" s="1">
        <v>1</v>
      </c>
      <c r="D1310" s="2">
        <v>2</v>
      </c>
      <c r="E1310" s="5">
        <v>6743.32</v>
      </c>
      <c r="F1310" s="5">
        <v>6924.93</v>
      </c>
      <c r="G1310" s="5">
        <v>206.75</v>
      </c>
      <c r="H1310" s="2"/>
    </row>
    <row r="1311" spans="1:8">
      <c r="A1311" s="1">
        <f t="shared" si="138"/>
        <v>2001006</v>
      </c>
      <c r="B1311" s="1">
        <v>6</v>
      </c>
      <c r="C1311" s="1">
        <v>1</v>
      </c>
      <c r="D1311" s="2">
        <v>2</v>
      </c>
      <c r="E1311" s="5">
        <v>18279.8</v>
      </c>
      <c r="F1311" s="5">
        <v>18552.14</v>
      </c>
      <c r="G1311" s="5">
        <v>322.95999999999998</v>
      </c>
      <c r="H1311" s="2"/>
    </row>
    <row r="1312" spans="1:8">
      <c r="A1312" s="1">
        <f t="shared" si="138"/>
        <v>2001007</v>
      </c>
      <c r="B1312" s="1">
        <v>7</v>
      </c>
      <c r="C1312" s="1">
        <v>1</v>
      </c>
      <c r="D1312" s="2">
        <v>2</v>
      </c>
      <c r="E1312" s="5">
        <v>929.6</v>
      </c>
      <c r="F1312" s="5">
        <v>990.9</v>
      </c>
      <c r="G1312" s="5">
        <v>147.53</v>
      </c>
      <c r="H1312" s="2"/>
    </row>
    <row r="1313" spans="1:8">
      <c r="A1313" s="1">
        <f t="shared" si="138"/>
        <v>2001008</v>
      </c>
      <c r="B1313" s="1">
        <v>8</v>
      </c>
      <c r="C1313" s="1">
        <v>1</v>
      </c>
      <c r="D1313" s="2">
        <v>2</v>
      </c>
      <c r="E1313" s="5">
        <v>516.66</v>
      </c>
      <c r="F1313" s="5">
        <v>592.13</v>
      </c>
      <c r="G1313" s="5">
        <v>146.54</v>
      </c>
      <c r="H1313" s="2"/>
    </row>
    <row r="1314" spans="1:8">
      <c r="A1314" s="1">
        <f t="shared" si="138"/>
        <v>2001009</v>
      </c>
      <c r="B1314" s="1">
        <v>9</v>
      </c>
      <c r="C1314" s="1">
        <v>1</v>
      </c>
      <c r="D1314" s="2">
        <v>2</v>
      </c>
      <c r="E1314" s="5">
        <v>3584.99</v>
      </c>
      <c r="F1314" s="5">
        <v>3694.45</v>
      </c>
      <c r="G1314" s="5">
        <v>230.88</v>
      </c>
      <c r="H1314" s="2"/>
    </row>
    <row r="1315" spans="1:8">
      <c r="A1315" s="1">
        <f t="shared" ref="A1315:A1378" si="139">1000000*D1315+1000*C1315+ABS(B1315)</f>
        <v>2001010</v>
      </c>
      <c r="B1315" s="1">
        <v>10</v>
      </c>
      <c r="C1315" s="1">
        <v>1</v>
      </c>
      <c r="D1315" s="2">
        <v>2</v>
      </c>
      <c r="E1315" s="5">
        <v>3605.89</v>
      </c>
      <c r="F1315" s="5">
        <v>3900.53</v>
      </c>
      <c r="G1315" s="5">
        <v>245.82</v>
      </c>
      <c r="H1315" s="2"/>
    </row>
    <row r="1316" spans="1:8">
      <c r="A1316" s="1">
        <f t="shared" si="139"/>
        <v>2001011</v>
      </c>
      <c r="B1316" s="1">
        <v>11</v>
      </c>
      <c r="C1316" s="1">
        <v>1</v>
      </c>
      <c r="D1316" s="2">
        <v>2</v>
      </c>
      <c r="E1316" s="5">
        <v>862.41</v>
      </c>
      <c r="F1316" s="5">
        <v>1076.9000000000001</v>
      </c>
      <c r="G1316" s="5">
        <v>204.98</v>
      </c>
      <c r="H1316" s="2"/>
    </row>
    <row r="1317" spans="1:8">
      <c r="A1317" s="1">
        <f t="shared" si="139"/>
        <v>2001012</v>
      </c>
      <c r="B1317" s="1">
        <v>12</v>
      </c>
      <c r="C1317" s="1">
        <v>1</v>
      </c>
      <c r="D1317" s="2">
        <v>2</v>
      </c>
      <c r="E1317" s="5">
        <v>184.84</v>
      </c>
      <c r="F1317" s="5">
        <v>404.86</v>
      </c>
      <c r="G1317" s="5">
        <v>188.93</v>
      </c>
      <c r="H1317" s="2"/>
    </row>
    <row r="1318" spans="1:8">
      <c r="A1318" s="1">
        <f t="shared" si="139"/>
        <v>2001013</v>
      </c>
      <c r="B1318" s="1">
        <v>13</v>
      </c>
      <c r="C1318" s="1">
        <v>1</v>
      </c>
      <c r="D1318" s="2">
        <v>2</v>
      </c>
      <c r="E1318" s="5">
        <v>153.94999999999999</v>
      </c>
      <c r="F1318" s="5">
        <v>157.94</v>
      </c>
      <c r="G1318" s="5">
        <v>201.55</v>
      </c>
      <c r="H1318" s="2"/>
    </row>
    <row r="1319" spans="1:8">
      <c r="A1319" s="1">
        <f t="shared" si="139"/>
        <v>2002003</v>
      </c>
      <c r="B1319" s="1">
        <v>3</v>
      </c>
      <c r="C1319" s="1">
        <v>2</v>
      </c>
      <c r="D1319" s="2">
        <v>2</v>
      </c>
      <c r="E1319" s="5">
        <v>661.79</v>
      </c>
      <c r="F1319" s="5">
        <v>694.84</v>
      </c>
      <c r="G1319" s="5">
        <v>127.28</v>
      </c>
      <c r="H1319" s="2"/>
    </row>
    <row r="1320" spans="1:8">
      <c r="A1320" s="1">
        <f t="shared" si="139"/>
        <v>2002004</v>
      </c>
      <c r="B1320" s="1">
        <v>4</v>
      </c>
      <c r="C1320" s="1">
        <v>2</v>
      </c>
      <c r="D1320" s="2">
        <v>2</v>
      </c>
      <c r="E1320" s="5">
        <v>4493.8</v>
      </c>
      <c r="F1320" s="5">
        <v>4770.8999999999996</v>
      </c>
      <c r="G1320" s="5">
        <v>176.2</v>
      </c>
      <c r="H1320" s="2"/>
    </row>
    <row r="1321" spans="1:8">
      <c r="A1321" s="1">
        <f t="shared" si="139"/>
        <v>2002005</v>
      </c>
      <c r="B1321" s="1">
        <v>5</v>
      </c>
      <c r="C1321" s="1">
        <v>2</v>
      </c>
      <c r="D1321" s="2">
        <v>2</v>
      </c>
      <c r="E1321" s="5">
        <v>464.08</v>
      </c>
      <c r="F1321" s="5">
        <v>432.86</v>
      </c>
      <c r="G1321" s="5">
        <v>129.94</v>
      </c>
      <c r="H1321" s="2"/>
    </row>
    <row r="1322" spans="1:8">
      <c r="A1322" s="1">
        <f t="shared" si="139"/>
        <v>2002006</v>
      </c>
      <c r="B1322" s="1">
        <v>6</v>
      </c>
      <c r="C1322" s="1">
        <v>2</v>
      </c>
      <c r="D1322" s="2">
        <v>2</v>
      </c>
      <c r="E1322" s="5">
        <v>1277.74</v>
      </c>
      <c r="F1322" s="5">
        <v>1365</v>
      </c>
      <c r="G1322" s="5">
        <v>146.1</v>
      </c>
      <c r="H1322" s="2"/>
    </row>
    <row r="1323" spans="1:8">
      <c r="A1323" s="1">
        <f t="shared" si="139"/>
        <v>2002007</v>
      </c>
      <c r="B1323" s="1">
        <v>7</v>
      </c>
      <c r="C1323" s="1">
        <v>2</v>
      </c>
      <c r="D1323" s="2">
        <v>2</v>
      </c>
      <c r="E1323" s="5">
        <v>1490.14</v>
      </c>
      <c r="F1323" s="5">
        <v>1545.29</v>
      </c>
      <c r="G1323" s="5">
        <v>153.84</v>
      </c>
      <c r="H1323" s="2"/>
    </row>
    <row r="1324" spans="1:8">
      <c r="A1324" s="1">
        <f t="shared" si="139"/>
        <v>2002008</v>
      </c>
      <c r="B1324" s="1">
        <v>8</v>
      </c>
      <c r="C1324" s="1">
        <v>2</v>
      </c>
      <c r="D1324" s="2">
        <v>2</v>
      </c>
      <c r="E1324" s="5">
        <v>535.16</v>
      </c>
      <c r="F1324" s="5">
        <v>772.42</v>
      </c>
      <c r="G1324" s="5">
        <v>146.54</v>
      </c>
      <c r="H1324" s="2"/>
    </row>
    <row r="1325" spans="1:8">
      <c r="A1325" s="1">
        <f t="shared" si="139"/>
        <v>2002009</v>
      </c>
      <c r="B1325" s="1">
        <v>9</v>
      </c>
      <c r="C1325" s="1">
        <v>2</v>
      </c>
      <c r="D1325" s="2">
        <v>2</v>
      </c>
      <c r="E1325" s="5">
        <v>3579.06</v>
      </c>
      <c r="F1325" s="5">
        <v>3184</v>
      </c>
      <c r="G1325" s="5">
        <v>219.36</v>
      </c>
      <c r="H1325" s="2"/>
    </row>
    <row r="1326" spans="1:8">
      <c r="A1326" s="1">
        <f t="shared" si="139"/>
        <v>2002010</v>
      </c>
      <c r="B1326" s="1">
        <v>10</v>
      </c>
      <c r="C1326" s="1">
        <v>2</v>
      </c>
      <c r="D1326" s="2">
        <v>2</v>
      </c>
      <c r="E1326" s="5">
        <v>1080.25</v>
      </c>
      <c r="F1326" s="5">
        <v>708.23</v>
      </c>
      <c r="G1326" s="5">
        <v>172.1</v>
      </c>
      <c r="H1326" s="2"/>
    </row>
    <row r="1327" spans="1:8">
      <c r="A1327" s="1">
        <f t="shared" si="139"/>
        <v>2002011</v>
      </c>
      <c r="B1327" s="1">
        <v>11</v>
      </c>
      <c r="C1327" s="1">
        <v>2</v>
      </c>
      <c r="D1327" s="2">
        <v>2</v>
      </c>
      <c r="E1327" s="5">
        <v>2321.12</v>
      </c>
      <c r="F1327" s="5">
        <v>2651.3</v>
      </c>
      <c r="G1327" s="5">
        <v>222.57</v>
      </c>
      <c r="H1327" s="2"/>
    </row>
    <row r="1328" spans="1:8">
      <c r="A1328" s="1">
        <f t="shared" si="139"/>
        <v>2002012</v>
      </c>
      <c r="B1328" s="1">
        <v>12</v>
      </c>
      <c r="C1328" s="1">
        <v>2</v>
      </c>
      <c r="D1328" s="2">
        <v>2</v>
      </c>
      <c r="E1328" s="5">
        <v>611.09</v>
      </c>
      <c r="F1328" s="5">
        <v>557.38</v>
      </c>
      <c r="G1328" s="5">
        <v>199</v>
      </c>
      <c r="H1328" s="2"/>
    </row>
    <row r="1329" spans="1:8">
      <c r="A1329" s="1">
        <f t="shared" si="139"/>
        <v>2002013</v>
      </c>
      <c r="B1329" s="1">
        <v>13</v>
      </c>
      <c r="C1329" s="1">
        <v>2</v>
      </c>
      <c r="D1329" s="2">
        <v>2</v>
      </c>
      <c r="E1329" s="5">
        <v>232.98</v>
      </c>
      <c r="F1329" s="5">
        <v>399.99</v>
      </c>
      <c r="G1329" s="5">
        <v>194.02</v>
      </c>
      <c r="H1329" s="2"/>
    </row>
    <row r="1330" spans="1:8">
      <c r="A1330" s="1">
        <f t="shared" si="139"/>
        <v>2003003</v>
      </c>
      <c r="B1330" s="1">
        <v>3</v>
      </c>
      <c r="C1330" s="1">
        <v>3</v>
      </c>
      <c r="D1330" s="2">
        <v>2</v>
      </c>
      <c r="E1330" s="5">
        <v>2108.14</v>
      </c>
      <c r="F1330" s="5">
        <v>1971.29</v>
      </c>
      <c r="G1330" s="5">
        <v>142.33000000000001</v>
      </c>
      <c r="H1330" s="2"/>
    </row>
    <row r="1331" spans="1:8">
      <c r="A1331" s="1">
        <f t="shared" si="139"/>
        <v>2003004</v>
      </c>
      <c r="B1331" s="1">
        <v>4</v>
      </c>
      <c r="C1331" s="1">
        <v>3</v>
      </c>
      <c r="D1331" s="2">
        <v>2</v>
      </c>
      <c r="E1331" s="5">
        <v>1405.51</v>
      </c>
      <c r="F1331" s="5">
        <v>993.12</v>
      </c>
      <c r="G1331" s="5">
        <v>138.9</v>
      </c>
      <c r="H1331" s="2"/>
    </row>
    <row r="1332" spans="1:8">
      <c r="A1332" s="1">
        <f t="shared" si="139"/>
        <v>2003005</v>
      </c>
      <c r="B1332" s="1">
        <v>5</v>
      </c>
      <c r="C1332" s="1">
        <v>3</v>
      </c>
      <c r="D1332" s="2">
        <v>2</v>
      </c>
      <c r="E1332" s="5">
        <v>16373.93</v>
      </c>
      <c r="F1332" s="5">
        <v>15925.07</v>
      </c>
      <c r="G1332" s="5">
        <v>282.67</v>
      </c>
      <c r="H1332" s="2"/>
    </row>
    <row r="1333" spans="1:8">
      <c r="A1333" s="1">
        <f t="shared" si="139"/>
        <v>2003006</v>
      </c>
      <c r="B1333" s="1">
        <v>6</v>
      </c>
      <c r="C1333" s="1">
        <v>3</v>
      </c>
      <c r="D1333" s="2">
        <v>2</v>
      </c>
      <c r="E1333" s="5">
        <v>2853.95</v>
      </c>
      <c r="F1333" s="5">
        <v>2392.54</v>
      </c>
      <c r="G1333" s="5">
        <v>170.11</v>
      </c>
      <c r="H1333" s="2"/>
    </row>
    <row r="1334" spans="1:8">
      <c r="A1334" s="1">
        <f t="shared" si="139"/>
        <v>2003007</v>
      </c>
      <c r="B1334" s="1">
        <v>7</v>
      </c>
      <c r="C1334" s="1">
        <v>3</v>
      </c>
      <c r="D1334" s="2">
        <v>2</v>
      </c>
      <c r="E1334" s="5">
        <v>2403.34</v>
      </c>
      <c r="F1334" s="5">
        <v>2922.68</v>
      </c>
      <c r="G1334" s="5">
        <v>177.09</v>
      </c>
      <c r="H1334" s="2"/>
    </row>
    <row r="1335" spans="1:8">
      <c r="A1335" s="1">
        <f t="shared" si="139"/>
        <v>2003008</v>
      </c>
      <c r="B1335" s="1">
        <v>8</v>
      </c>
      <c r="C1335" s="1">
        <v>3</v>
      </c>
      <c r="D1335" s="2">
        <v>2</v>
      </c>
      <c r="E1335" s="5">
        <v>437.64</v>
      </c>
      <c r="F1335" s="5">
        <v>444.6</v>
      </c>
      <c r="G1335" s="5">
        <v>149.31</v>
      </c>
      <c r="H1335" s="2"/>
    </row>
    <row r="1336" spans="1:8">
      <c r="A1336" s="1">
        <f t="shared" si="139"/>
        <v>2003009</v>
      </c>
      <c r="B1336" s="1">
        <v>9</v>
      </c>
      <c r="C1336" s="1">
        <v>3</v>
      </c>
      <c r="D1336" s="2">
        <v>2</v>
      </c>
      <c r="E1336" s="5">
        <v>3565.37</v>
      </c>
      <c r="F1336" s="5">
        <v>3090.03</v>
      </c>
      <c r="G1336" s="5">
        <v>218.81</v>
      </c>
      <c r="H1336" s="2"/>
    </row>
    <row r="1337" spans="1:8">
      <c r="A1337" s="1">
        <f t="shared" si="139"/>
        <v>2003010</v>
      </c>
      <c r="B1337" s="1">
        <v>10</v>
      </c>
      <c r="C1337" s="1">
        <v>3</v>
      </c>
      <c r="D1337" s="2">
        <v>2</v>
      </c>
      <c r="E1337" s="5">
        <v>241.38</v>
      </c>
      <c r="F1337" s="5">
        <v>183.84</v>
      </c>
      <c r="G1337" s="5">
        <v>171.11</v>
      </c>
      <c r="H1337" s="2"/>
    </row>
    <row r="1338" spans="1:8">
      <c r="A1338" s="1">
        <f t="shared" si="139"/>
        <v>2003011</v>
      </c>
      <c r="B1338" s="1">
        <v>11</v>
      </c>
      <c r="C1338" s="1">
        <v>3</v>
      </c>
      <c r="D1338" s="2">
        <v>2</v>
      </c>
      <c r="E1338" s="5">
        <v>975.34</v>
      </c>
      <c r="F1338" s="5">
        <v>906.57</v>
      </c>
      <c r="G1338" s="5">
        <v>193.8</v>
      </c>
      <c r="H1338" s="2"/>
    </row>
    <row r="1339" spans="1:8">
      <c r="A1339" s="1">
        <f t="shared" si="139"/>
        <v>2003012</v>
      </c>
      <c r="B1339" s="1">
        <v>12</v>
      </c>
      <c r="C1339" s="1">
        <v>3</v>
      </c>
      <c r="D1339" s="2">
        <v>2</v>
      </c>
      <c r="E1339" s="5">
        <v>554.16</v>
      </c>
      <c r="F1339" s="5">
        <v>291.86</v>
      </c>
      <c r="G1339" s="5">
        <v>186.05</v>
      </c>
      <c r="H1339" s="2"/>
    </row>
    <row r="1340" spans="1:8">
      <c r="A1340" s="1">
        <f t="shared" si="139"/>
        <v>2003013</v>
      </c>
      <c r="B1340" s="1">
        <v>13</v>
      </c>
      <c r="C1340" s="1">
        <v>3</v>
      </c>
      <c r="D1340" s="2">
        <v>2</v>
      </c>
      <c r="E1340" s="5">
        <v>5.0199999999999996</v>
      </c>
      <c r="F1340" s="5">
        <v>-22.36</v>
      </c>
      <c r="G1340" s="5">
        <v>189.59</v>
      </c>
      <c r="H1340" s="2"/>
    </row>
    <row r="1341" spans="1:8">
      <c r="A1341" s="1">
        <f t="shared" si="139"/>
        <v>2004003</v>
      </c>
      <c r="B1341" s="1">
        <v>3</v>
      </c>
      <c r="C1341" s="1">
        <v>4</v>
      </c>
      <c r="D1341" s="2">
        <v>2</v>
      </c>
      <c r="E1341" s="5">
        <v>3197.41</v>
      </c>
      <c r="F1341" s="5">
        <v>2980.9</v>
      </c>
      <c r="G1341" s="5">
        <v>156.16999999999999</v>
      </c>
      <c r="H1341" s="2"/>
    </row>
    <row r="1342" spans="1:8">
      <c r="A1342" s="1">
        <f t="shared" si="139"/>
        <v>2004004</v>
      </c>
      <c r="B1342" s="1">
        <v>4</v>
      </c>
      <c r="C1342" s="1">
        <v>4</v>
      </c>
      <c r="D1342" s="2">
        <v>2</v>
      </c>
      <c r="E1342" s="5">
        <v>3563.49</v>
      </c>
      <c r="F1342" s="5">
        <v>3591.63</v>
      </c>
      <c r="G1342" s="5">
        <v>175.76</v>
      </c>
      <c r="H1342" s="2"/>
    </row>
    <row r="1343" spans="1:8">
      <c r="A1343" s="1">
        <f t="shared" si="139"/>
        <v>2004005</v>
      </c>
      <c r="B1343" s="1">
        <v>5</v>
      </c>
      <c r="C1343" s="1">
        <v>4</v>
      </c>
      <c r="D1343" s="2">
        <v>2</v>
      </c>
      <c r="E1343" s="5">
        <v>3249.08</v>
      </c>
      <c r="F1343" s="5">
        <v>2779.14</v>
      </c>
      <c r="G1343" s="5">
        <v>164.25</v>
      </c>
      <c r="H1343" s="2"/>
    </row>
    <row r="1344" spans="1:8">
      <c r="A1344" s="1">
        <f t="shared" si="139"/>
        <v>2004006</v>
      </c>
      <c r="B1344" s="1">
        <v>6</v>
      </c>
      <c r="C1344" s="1">
        <v>4</v>
      </c>
      <c r="D1344" s="2">
        <v>2</v>
      </c>
      <c r="E1344" s="5">
        <v>883.3</v>
      </c>
      <c r="F1344" s="5">
        <v>789.69</v>
      </c>
      <c r="G1344" s="5">
        <v>136.69</v>
      </c>
      <c r="H1344" s="2"/>
    </row>
    <row r="1345" spans="1:8">
      <c r="A1345" s="1">
        <f t="shared" si="139"/>
        <v>2004007</v>
      </c>
      <c r="B1345" s="1">
        <v>7</v>
      </c>
      <c r="C1345" s="1">
        <v>4</v>
      </c>
      <c r="D1345" s="2">
        <v>2</v>
      </c>
      <c r="E1345" s="5">
        <v>358.03</v>
      </c>
      <c r="F1345" s="5">
        <v>325.83999999999997</v>
      </c>
      <c r="G1345" s="5">
        <v>135.36000000000001</v>
      </c>
      <c r="H1345" s="2"/>
    </row>
    <row r="1346" spans="1:8">
      <c r="A1346" s="1">
        <f t="shared" si="139"/>
        <v>2004008</v>
      </c>
      <c r="B1346" s="1">
        <v>8</v>
      </c>
      <c r="C1346" s="1">
        <v>4</v>
      </c>
      <c r="D1346" s="2">
        <v>2</v>
      </c>
      <c r="E1346" s="5">
        <v>2059.12</v>
      </c>
      <c r="F1346" s="5">
        <v>2110.5300000000002</v>
      </c>
      <c r="G1346" s="5">
        <v>177.64</v>
      </c>
      <c r="H1346" s="2"/>
    </row>
    <row r="1347" spans="1:8">
      <c r="A1347" s="1">
        <f t="shared" si="139"/>
        <v>2004009</v>
      </c>
      <c r="B1347" s="1">
        <v>9</v>
      </c>
      <c r="C1347" s="1">
        <v>4</v>
      </c>
      <c r="D1347" s="2">
        <v>2</v>
      </c>
      <c r="E1347" s="5">
        <v>1373.55</v>
      </c>
      <c r="F1347" s="5">
        <v>1085.31</v>
      </c>
      <c r="G1347" s="5">
        <v>183.17</v>
      </c>
      <c r="H1347" s="2"/>
    </row>
    <row r="1348" spans="1:8">
      <c r="A1348" s="1">
        <f t="shared" si="139"/>
        <v>2004010</v>
      </c>
      <c r="B1348" s="1">
        <v>10</v>
      </c>
      <c r="C1348" s="1">
        <v>4</v>
      </c>
      <c r="D1348" s="2">
        <v>2</v>
      </c>
      <c r="E1348" s="5">
        <v>2358.2800000000002</v>
      </c>
      <c r="F1348" s="5">
        <v>2604.15</v>
      </c>
      <c r="G1348" s="5">
        <v>211.4</v>
      </c>
      <c r="H1348" s="2"/>
    </row>
    <row r="1349" spans="1:8">
      <c r="A1349" s="1">
        <f t="shared" si="139"/>
        <v>2004011</v>
      </c>
      <c r="B1349" s="1">
        <v>11</v>
      </c>
      <c r="C1349" s="1">
        <v>4</v>
      </c>
      <c r="D1349" s="2">
        <v>2</v>
      </c>
      <c r="E1349" s="5">
        <v>3112.75</v>
      </c>
      <c r="F1349" s="5">
        <v>2807.8</v>
      </c>
      <c r="G1349" s="5">
        <v>239.29</v>
      </c>
      <c r="H1349" s="2"/>
    </row>
    <row r="1350" spans="1:8">
      <c r="A1350" s="1">
        <f t="shared" si="139"/>
        <v>2004012</v>
      </c>
      <c r="B1350" s="1">
        <v>12</v>
      </c>
      <c r="C1350" s="1">
        <v>4</v>
      </c>
      <c r="D1350" s="2">
        <v>2</v>
      </c>
      <c r="E1350" s="5">
        <v>19.16</v>
      </c>
      <c r="F1350" s="5">
        <v>204.2</v>
      </c>
      <c r="G1350" s="5">
        <v>176.97</v>
      </c>
      <c r="H1350" s="2"/>
    </row>
    <row r="1351" spans="1:8">
      <c r="A1351" s="1">
        <f t="shared" si="139"/>
        <v>2004013</v>
      </c>
      <c r="B1351" s="1">
        <v>13</v>
      </c>
      <c r="C1351" s="1">
        <v>4</v>
      </c>
      <c r="D1351" s="2">
        <v>2</v>
      </c>
      <c r="E1351" s="5">
        <v>687.41</v>
      </c>
      <c r="F1351" s="5">
        <v>431.09</v>
      </c>
      <c r="G1351" s="5">
        <v>211.73</v>
      </c>
      <c r="H1351" s="2"/>
    </row>
    <row r="1352" spans="1:8">
      <c r="A1352" s="1">
        <f t="shared" si="139"/>
        <v>2005003</v>
      </c>
      <c r="B1352" s="1">
        <v>3</v>
      </c>
      <c r="C1352" s="1">
        <v>5</v>
      </c>
      <c r="D1352" s="2">
        <v>2</v>
      </c>
      <c r="E1352" s="5">
        <v>3269.53</v>
      </c>
      <c r="F1352" s="5">
        <v>3287.37</v>
      </c>
      <c r="G1352" s="5">
        <v>164.36</v>
      </c>
      <c r="H1352" s="2"/>
    </row>
    <row r="1353" spans="1:8">
      <c r="A1353" s="1">
        <f t="shared" si="139"/>
        <v>2005004</v>
      </c>
      <c r="B1353" s="1">
        <v>4</v>
      </c>
      <c r="C1353" s="1">
        <v>5</v>
      </c>
      <c r="D1353" s="2">
        <v>2</v>
      </c>
      <c r="E1353" s="5">
        <v>6738.94</v>
      </c>
      <c r="F1353" s="5">
        <v>6954.04</v>
      </c>
      <c r="G1353" s="5">
        <v>208.08</v>
      </c>
      <c r="H1353" s="2"/>
    </row>
    <row r="1354" spans="1:8">
      <c r="A1354" s="1">
        <f t="shared" si="139"/>
        <v>2005005</v>
      </c>
      <c r="B1354" s="1">
        <v>5</v>
      </c>
      <c r="C1354" s="1">
        <v>5</v>
      </c>
      <c r="D1354" s="2">
        <v>2</v>
      </c>
      <c r="E1354" s="5">
        <v>5381.84</v>
      </c>
      <c r="F1354" s="5">
        <v>5133.49</v>
      </c>
      <c r="G1354" s="5">
        <v>199.33</v>
      </c>
      <c r="H1354" s="2"/>
    </row>
    <row r="1355" spans="1:8">
      <c r="A1355" s="1">
        <f t="shared" si="139"/>
        <v>2005006</v>
      </c>
      <c r="B1355" s="1">
        <v>6</v>
      </c>
      <c r="C1355" s="1">
        <v>5</v>
      </c>
      <c r="D1355" s="2">
        <v>2</v>
      </c>
      <c r="E1355" s="5">
        <v>7285.33</v>
      </c>
      <c r="F1355" s="5">
        <v>7355.24</v>
      </c>
      <c r="G1355" s="5">
        <v>236.85</v>
      </c>
      <c r="H1355" s="2"/>
    </row>
    <row r="1356" spans="1:8">
      <c r="A1356" s="1">
        <f t="shared" si="139"/>
        <v>2005007</v>
      </c>
      <c r="B1356" s="1">
        <v>7</v>
      </c>
      <c r="C1356" s="1">
        <v>5</v>
      </c>
      <c r="D1356" s="2">
        <v>2</v>
      </c>
      <c r="E1356" s="5">
        <v>354.19</v>
      </c>
      <c r="F1356" s="5">
        <v>357.05</v>
      </c>
      <c r="G1356" s="5">
        <v>137.57</v>
      </c>
      <c r="H1356" s="2"/>
    </row>
    <row r="1357" spans="1:8">
      <c r="A1357" s="1">
        <f t="shared" si="139"/>
        <v>2005008</v>
      </c>
      <c r="B1357" s="1">
        <v>8</v>
      </c>
      <c r="C1357" s="1">
        <v>5</v>
      </c>
      <c r="D1357" s="2">
        <v>2</v>
      </c>
      <c r="E1357" s="5">
        <v>1452.23</v>
      </c>
      <c r="F1357" s="5">
        <v>1291.73</v>
      </c>
      <c r="G1357" s="5">
        <v>168.01</v>
      </c>
      <c r="H1357" s="2"/>
    </row>
    <row r="1358" spans="1:8">
      <c r="A1358" s="1">
        <f t="shared" si="139"/>
        <v>2005009</v>
      </c>
      <c r="B1358" s="1">
        <v>9</v>
      </c>
      <c r="C1358" s="1">
        <v>5</v>
      </c>
      <c r="D1358" s="2">
        <v>2</v>
      </c>
      <c r="E1358" s="5">
        <v>1645.62</v>
      </c>
      <c r="F1358" s="5">
        <v>964.34</v>
      </c>
      <c r="G1358" s="5">
        <v>186.16</v>
      </c>
      <c r="H1358" s="2"/>
    </row>
    <row r="1359" spans="1:8">
      <c r="A1359" s="1">
        <f t="shared" si="139"/>
        <v>2005010</v>
      </c>
      <c r="B1359" s="1">
        <v>10</v>
      </c>
      <c r="C1359" s="1">
        <v>5</v>
      </c>
      <c r="D1359" s="2">
        <v>2</v>
      </c>
      <c r="E1359" s="5">
        <v>1778.25</v>
      </c>
      <c r="F1359" s="5">
        <v>1822.1</v>
      </c>
      <c r="G1359" s="5">
        <v>195.79</v>
      </c>
      <c r="H1359" s="2"/>
    </row>
    <row r="1360" spans="1:8">
      <c r="A1360" s="1">
        <f t="shared" si="139"/>
        <v>2005011</v>
      </c>
      <c r="B1360" s="1">
        <v>11</v>
      </c>
      <c r="C1360" s="1">
        <v>5</v>
      </c>
      <c r="D1360" s="2">
        <v>2</v>
      </c>
      <c r="E1360" s="5">
        <v>248.84</v>
      </c>
      <c r="F1360" s="5">
        <v>747.52</v>
      </c>
      <c r="G1360" s="5">
        <v>177.75</v>
      </c>
      <c r="H1360" s="2"/>
    </row>
    <row r="1361" spans="1:8">
      <c r="A1361" s="1">
        <f t="shared" si="139"/>
        <v>2005012</v>
      </c>
      <c r="B1361" s="1">
        <v>12</v>
      </c>
      <c r="C1361" s="1">
        <v>5</v>
      </c>
      <c r="D1361" s="2">
        <v>2</v>
      </c>
      <c r="E1361" s="5">
        <v>619.79</v>
      </c>
      <c r="F1361" s="5">
        <v>336.13</v>
      </c>
      <c r="G1361" s="5">
        <v>190.48</v>
      </c>
      <c r="H1361" s="2"/>
    </row>
    <row r="1362" spans="1:8">
      <c r="A1362" s="1">
        <f t="shared" si="139"/>
        <v>2006003</v>
      </c>
      <c r="B1362" s="1">
        <v>3</v>
      </c>
      <c r="C1362" s="1">
        <v>6</v>
      </c>
      <c r="D1362" s="2">
        <v>2</v>
      </c>
      <c r="E1362" s="5">
        <v>6968.92</v>
      </c>
      <c r="F1362" s="5">
        <v>6750.72</v>
      </c>
      <c r="G1362" s="5">
        <v>211.73</v>
      </c>
      <c r="H1362" s="2"/>
    </row>
    <row r="1363" spans="1:8">
      <c r="A1363" s="1">
        <f t="shared" si="139"/>
        <v>2006004</v>
      </c>
      <c r="B1363" s="1">
        <v>4</v>
      </c>
      <c r="C1363" s="1">
        <v>6</v>
      </c>
      <c r="D1363" s="2">
        <v>2</v>
      </c>
      <c r="E1363" s="5">
        <v>2748.44</v>
      </c>
      <c r="F1363" s="5">
        <v>2442.67</v>
      </c>
      <c r="G1363" s="5">
        <v>164.58</v>
      </c>
      <c r="H1363" s="2"/>
    </row>
    <row r="1364" spans="1:8">
      <c r="A1364" s="1">
        <f t="shared" si="139"/>
        <v>2006005</v>
      </c>
      <c r="B1364" s="1">
        <v>5</v>
      </c>
      <c r="C1364" s="1">
        <v>6</v>
      </c>
      <c r="D1364" s="2">
        <v>2</v>
      </c>
      <c r="E1364" s="5">
        <v>2483.56</v>
      </c>
      <c r="F1364" s="5">
        <v>2467.91</v>
      </c>
      <c r="G1364" s="5">
        <v>163.58000000000001</v>
      </c>
      <c r="H1364" s="2"/>
    </row>
    <row r="1365" spans="1:8">
      <c r="A1365" s="1">
        <f t="shared" si="139"/>
        <v>2006006</v>
      </c>
      <c r="B1365" s="1">
        <v>6</v>
      </c>
      <c r="C1365" s="1">
        <v>6</v>
      </c>
      <c r="D1365" s="2">
        <v>2</v>
      </c>
      <c r="E1365" s="5">
        <v>214.88</v>
      </c>
      <c r="F1365" s="5">
        <v>567.66999999999996</v>
      </c>
      <c r="G1365" s="5">
        <v>140.34</v>
      </c>
      <c r="H1365" s="2"/>
    </row>
    <row r="1366" spans="1:8">
      <c r="A1366" s="1">
        <f t="shared" si="139"/>
        <v>2006007</v>
      </c>
      <c r="B1366" s="1">
        <v>7</v>
      </c>
      <c r="C1366" s="1">
        <v>6</v>
      </c>
      <c r="D1366" s="2">
        <v>2</v>
      </c>
      <c r="E1366" s="5">
        <v>1755.14</v>
      </c>
      <c r="F1366" s="5">
        <v>1652.54</v>
      </c>
      <c r="G1366" s="5">
        <v>175.65</v>
      </c>
      <c r="H1366" s="2"/>
    </row>
    <row r="1367" spans="1:8">
      <c r="A1367" s="1">
        <f t="shared" si="139"/>
        <v>2006008</v>
      </c>
      <c r="B1367" s="1">
        <v>8</v>
      </c>
      <c r="C1367" s="1">
        <v>6</v>
      </c>
      <c r="D1367" s="2">
        <v>2</v>
      </c>
      <c r="E1367" s="5">
        <v>170.87</v>
      </c>
      <c r="F1367" s="5">
        <v>274.14999999999998</v>
      </c>
      <c r="G1367" s="5">
        <v>155.84</v>
      </c>
      <c r="H1367" s="2"/>
    </row>
    <row r="1368" spans="1:8">
      <c r="A1368" s="1">
        <f t="shared" si="139"/>
        <v>2006009</v>
      </c>
      <c r="B1368" s="1">
        <v>9</v>
      </c>
      <c r="C1368" s="1">
        <v>6</v>
      </c>
      <c r="D1368" s="2">
        <v>2</v>
      </c>
      <c r="E1368" s="5">
        <v>354.12</v>
      </c>
      <c r="F1368" s="5">
        <v>313.11</v>
      </c>
      <c r="G1368" s="5">
        <v>174.21</v>
      </c>
      <c r="H1368" s="2"/>
    </row>
    <row r="1369" spans="1:8">
      <c r="A1369" s="1">
        <f t="shared" si="139"/>
        <v>2006010</v>
      </c>
      <c r="B1369" s="1">
        <v>10</v>
      </c>
      <c r="C1369" s="1">
        <v>6</v>
      </c>
      <c r="D1369" s="2">
        <v>2</v>
      </c>
      <c r="E1369" s="5">
        <v>704.37</v>
      </c>
      <c r="F1369" s="5">
        <v>605.29999999999995</v>
      </c>
      <c r="G1369" s="5">
        <v>185.16</v>
      </c>
      <c r="H1369" s="2"/>
    </row>
    <row r="1370" spans="1:8">
      <c r="A1370" s="1">
        <f t="shared" si="139"/>
        <v>2006011</v>
      </c>
      <c r="B1370" s="1">
        <v>11</v>
      </c>
      <c r="C1370" s="1">
        <v>6</v>
      </c>
      <c r="D1370" s="2">
        <v>2</v>
      </c>
      <c r="E1370" s="5">
        <v>532.66</v>
      </c>
      <c r="F1370" s="5">
        <v>48.59</v>
      </c>
      <c r="G1370" s="5">
        <v>190.59</v>
      </c>
      <c r="H1370" s="2"/>
    </row>
    <row r="1371" spans="1:8">
      <c r="A1371" s="1">
        <f t="shared" si="139"/>
        <v>2006012</v>
      </c>
      <c r="B1371" s="1">
        <v>12</v>
      </c>
      <c r="C1371" s="1">
        <v>6</v>
      </c>
      <c r="D1371" s="2">
        <v>2</v>
      </c>
      <c r="E1371" s="5">
        <v>295.89999999999998</v>
      </c>
      <c r="F1371" s="5">
        <v>65.41</v>
      </c>
      <c r="G1371" s="5">
        <v>188.93</v>
      </c>
      <c r="H1371" s="2"/>
    </row>
    <row r="1372" spans="1:8">
      <c r="A1372" s="1">
        <f t="shared" si="139"/>
        <v>2007002</v>
      </c>
      <c r="B1372" s="1">
        <v>2</v>
      </c>
      <c r="C1372" s="1">
        <v>7</v>
      </c>
      <c r="D1372" s="2">
        <v>2</v>
      </c>
      <c r="E1372" s="5">
        <v>5061.5600000000004</v>
      </c>
      <c r="F1372" s="5">
        <v>4818.16</v>
      </c>
      <c r="G1372" s="5">
        <v>197.01</v>
      </c>
      <c r="H1372" s="2"/>
    </row>
    <row r="1373" spans="1:8">
      <c r="A1373" s="1">
        <f t="shared" si="139"/>
        <v>2007003</v>
      </c>
      <c r="B1373" s="1">
        <v>3</v>
      </c>
      <c r="C1373" s="1">
        <v>7</v>
      </c>
      <c r="D1373" s="2">
        <v>2</v>
      </c>
      <c r="E1373" s="5">
        <v>5957.69</v>
      </c>
      <c r="F1373" s="5">
        <v>5978.29</v>
      </c>
      <c r="G1373" s="5">
        <v>215.38</v>
      </c>
      <c r="H1373" s="2"/>
    </row>
    <row r="1374" spans="1:8">
      <c r="A1374" s="1">
        <f t="shared" si="139"/>
        <v>2007004</v>
      </c>
      <c r="B1374" s="1">
        <v>4</v>
      </c>
      <c r="C1374" s="1">
        <v>7</v>
      </c>
      <c r="D1374" s="2">
        <v>2</v>
      </c>
      <c r="E1374" s="5">
        <v>3372.74</v>
      </c>
      <c r="F1374" s="5">
        <v>3476.74</v>
      </c>
      <c r="G1374" s="5">
        <v>186.16</v>
      </c>
      <c r="H1374" s="2"/>
    </row>
    <row r="1375" spans="1:8">
      <c r="A1375" s="1">
        <f t="shared" si="139"/>
        <v>2007005</v>
      </c>
      <c r="B1375" s="1">
        <v>5</v>
      </c>
      <c r="C1375" s="1">
        <v>7</v>
      </c>
      <c r="D1375" s="2">
        <v>2</v>
      </c>
      <c r="E1375" s="5">
        <v>3655.12</v>
      </c>
      <c r="F1375" s="5">
        <v>3588.08</v>
      </c>
      <c r="G1375" s="5">
        <v>199</v>
      </c>
      <c r="H1375" s="2"/>
    </row>
    <row r="1376" spans="1:8">
      <c r="A1376" s="1">
        <f t="shared" si="139"/>
        <v>2007006</v>
      </c>
      <c r="B1376" s="1">
        <v>6</v>
      </c>
      <c r="C1376" s="1">
        <v>7</v>
      </c>
      <c r="D1376" s="2">
        <v>2</v>
      </c>
      <c r="E1376" s="5">
        <v>4161.93</v>
      </c>
      <c r="F1376" s="5">
        <v>4649.05</v>
      </c>
      <c r="G1376" s="5">
        <v>219.59</v>
      </c>
      <c r="H1376" s="2"/>
    </row>
    <row r="1377" spans="1:8">
      <c r="A1377" s="1">
        <f t="shared" si="139"/>
        <v>2007007</v>
      </c>
      <c r="B1377" s="1">
        <v>7</v>
      </c>
      <c r="C1377" s="1">
        <v>7</v>
      </c>
      <c r="D1377" s="2">
        <v>2</v>
      </c>
      <c r="E1377" s="5">
        <v>894.73</v>
      </c>
      <c r="F1377" s="5">
        <v>993.67</v>
      </c>
      <c r="G1377" s="5">
        <v>168.78</v>
      </c>
      <c r="H1377" s="2"/>
    </row>
    <row r="1378" spans="1:8">
      <c r="A1378" s="1">
        <f t="shared" si="139"/>
        <v>2007008</v>
      </c>
      <c r="B1378" s="1">
        <v>8</v>
      </c>
      <c r="C1378" s="1">
        <v>7</v>
      </c>
      <c r="D1378" s="2">
        <v>2</v>
      </c>
      <c r="E1378" s="5">
        <v>617.95000000000005</v>
      </c>
      <c r="F1378" s="5">
        <v>449.02</v>
      </c>
      <c r="G1378" s="5">
        <v>158.93</v>
      </c>
      <c r="H1378" s="2"/>
    </row>
    <row r="1379" spans="1:8">
      <c r="A1379" s="1">
        <f t="shared" ref="A1379:A1442" si="140">1000000*D1379+1000*C1379+ABS(B1379)</f>
        <v>2007009</v>
      </c>
      <c r="B1379" s="1">
        <v>9</v>
      </c>
      <c r="C1379" s="1">
        <v>7</v>
      </c>
      <c r="D1379" s="2">
        <v>2</v>
      </c>
      <c r="E1379" s="5">
        <v>1065.69</v>
      </c>
      <c r="F1379" s="5">
        <v>776.52</v>
      </c>
      <c r="G1379" s="5">
        <v>186.49</v>
      </c>
      <c r="H1379" s="2"/>
    </row>
    <row r="1380" spans="1:8">
      <c r="A1380" s="1">
        <f t="shared" si="140"/>
        <v>2007010</v>
      </c>
      <c r="B1380" s="1">
        <v>10</v>
      </c>
      <c r="C1380" s="1">
        <v>7</v>
      </c>
      <c r="D1380" s="2">
        <v>2</v>
      </c>
      <c r="E1380" s="5">
        <v>1040.49</v>
      </c>
      <c r="F1380" s="5">
        <v>499.27</v>
      </c>
      <c r="G1380" s="5">
        <v>197.01</v>
      </c>
      <c r="H1380" s="2"/>
    </row>
    <row r="1381" spans="1:8">
      <c r="A1381" s="1">
        <f t="shared" si="140"/>
        <v>2007011</v>
      </c>
      <c r="B1381" s="1">
        <v>11</v>
      </c>
      <c r="C1381" s="1">
        <v>7</v>
      </c>
      <c r="D1381" s="2">
        <v>2</v>
      </c>
      <c r="E1381" s="5">
        <v>918.57</v>
      </c>
      <c r="F1381" s="5">
        <v>922.39</v>
      </c>
      <c r="G1381" s="5">
        <v>205.75</v>
      </c>
      <c r="H1381" s="2"/>
    </row>
    <row r="1382" spans="1:8">
      <c r="A1382" s="1">
        <f t="shared" si="140"/>
        <v>2007012</v>
      </c>
      <c r="B1382" s="1">
        <v>12</v>
      </c>
      <c r="C1382" s="1">
        <v>7</v>
      </c>
      <c r="D1382" s="2">
        <v>2</v>
      </c>
      <c r="E1382" s="5">
        <v>138</v>
      </c>
      <c r="F1382" s="5">
        <v>423.9</v>
      </c>
      <c r="G1382" s="5">
        <v>196.01</v>
      </c>
      <c r="H1382" s="2"/>
    </row>
    <row r="1383" spans="1:8">
      <c r="A1383" s="1">
        <f t="shared" si="140"/>
        <v>2008002</v>
      </c>
      <c r="B1383" s="1">
        <v>2</v>
      </c>
      <c r="C1383" s="1">
        <v>8</v>
      </c>
      <c r="D1383" s="2">
        <v>2</v>
      </c>
      <c r="E1383" s="5">
        <v>2182.48</v>
      </c>
      <c r="F1383" s="5">
        <v>1728.35</v>
      </c>
      <c r="G1383" s="5">
        <v>170.56</v>
      </c>
      <c r="H1383" s="2"/>
    </row>
    <row r="1384" spans="1:8">
      <c r="A1384" s="1">
        <f t="shared" si="140"/>
        <v>2008003</v>
      </c>
      <c r="B1384" s="1">
        <v>3</v>
      </c>
      <c r="C1384" s="1">
        <v>8</v>
      </c>
      <c r="D1384" s="2">
        <v>2</v>
      </c>
      <c r="E1384" s="5">
        <v>102.3</v>
      </c>
      <c r="F1384" s="5">
        <v>323.73</v>
      </c>
      <c r="G1384" s="5">
        <v>129.05000000000001</v>
      </c>
      <c r="H1384" s="2"/>
    </row>
    <row r="1385" spans="1:8">
      <c r="A1385" s="1">
        <f t="shared" si="140"/>
        <v>2008004</v>
      </c>
      <c r="B1385" s="1">
        <v>4</v>
      </c>
      <c r="C1385" s="1">
        <v>8</v>
      </c>
      <c r="D1385" s="2">
        <v>2</v>
      </c>
      <c r="E1385" s="5">
        <v>3271.16</v>
      </c>
      <c r="F1385" s="5">
        <v>3282.17</v>
      </c>
      <c r="G1385" s="5">
        <v>192.25</v>
      </c>
      <c r="H1385" s="2"/>
    </row>
    <row r="1386" spans="1:8">
      <c r="A1386" s="1">
        <f t="shared" si="140"/>
        <v>2008005</v>
      </c>
      <c r="B1386" s="1">
        <v>5</v>
      </c>
      <c r="C1386" s="1">
        <v>8</v>
      </c>
      <c r="D1386" s="2">
        <v>2</v>
      </c>
      <c r="E1386" s="5">
        <v>859.29</v>
      </c>
      <c r="F1386" s="5">
        <v>568.66999999999996</v>
      </c>
      <c r="G1386" s="5">
        <v>162.81</v>
      </c>
      <c r="H1386" s="2"/>
    </row>
    <row r="1387" spans="1:8">
      <c r="A1387" s="1">
        <f t="shared" si="140"/>
        <v>2008006</v>
      </c>
      <c r="B1387" s="1">
        <v>6</v>
      </c>
      <c r="C1387" s="1">
        <v>8</v>
      </c>
      <c r="D1387" s="2">
        <v>2</v>
      </c>
      <c r="E1387" s="5">
        <v>1514.91</v>
      </c>
      <c r="F1387" s="5">
        <v>1859.95</v>
      </c>
      <c r="G1387" s="5">
        <v>177.53</v>
      </c>
      <c r="H1387" s="2"/>
    </row>
    <row r="1388" spans="1:8">
      <c r="A1388" s="1">
        <f t="shared" si="140"/>
        <v>2008007</v>
      </c>
      <c r="B1388" s="1">
        <v>7</v>
      </c>
      <c r="C1388" s="1">
        <v>8</v>
      </c>
      <c r="D1388" s="2">
        <v>2</v>
      </c>
      <c r="E1388" s="5">
        <v>528.05999999999995</v>
      </c>
      <c r="F1388" s="5">
        <v>596.78</v>
      </c>
      <c r="G1388" s="5">
        <v>167.35</v>
      </c>
      <c r="H1388" s="2"/>
    </row>
    <row r="1389" spans="1:8">
      <c r="A1389" s="1">
        <f t="shared" si="140"/>
        <v>2008008</v>
      </c>
      <c r="B1389" s="1">
        <v>8</v>
      </c>
      <c r="C1389" s="1">
        <v>8</v>
      </c>
      <c r="D1389" s="2">
        <v>2</v>
      </c>
      <c r="E1389" s="5">
        <v>1898.69</v>
      </c>
      <c r="F1389" s="5">
        <v>2138.42</v>
      </c>
      <c r="G1389" s="5">
        <v>210.51</v>
      </c>
      <c r="H1389" s="2"/>
    </row>
    <row r="1390" spans="1:8">
      <c r="A1390" s="1">
        <f t="shared" si="140"/>
        <v>2008009</v>
      </c>
      <c r="B1390" s="1">
        <v>9</v>
      </c>
      <c r="C1390" s="1">
        <v>8</v>
      </c>
      <c r="D1390" s="2">
        <v>2</v>
      </c>
      <c r="E1390" s="5">
        <v>2267.16</v>
      </c>
      <c r="F1390" s="5">
        <v>2725.79</v>
      </c>
      <c r="G1390" s="5">
        <v>219.03</v>
      </c>
      <c r="H1390" s="2"/>
    </row>
    <row r="1391" spans="1:8">
      <c r="A1391" s="1">
        <f t="shared" si="140"/>
        <v>2008010</v>
      </c>
      <c r="B1391" s="1">
        <v>10</v>
      </c>
      <c r="C1391" s="1">
        <v>8</v>
      </c>
      <c r="D1391" s="2">
        <v>2</v>
      </c>
      <c r="E1391" s="5">
        <v>838.86</v>
      </c>
      <c r="F1391" s="5">
        <v>130.71</v>
      </c>
      <c r="G1391" s="5">
        <v>192.03</v>
      </c>
      <c r="H1391" s="2"/>
    </row>
    <row r="1392" spans="1:8">
      <c r="A1392" s="1">
        <f t="shared" si="140"/>
        <v>2008011</v>
      </c>
      <c r="B1392" s="1">
        <v>11</v>
      </c>
      <c r="C1392" s="1">
        <v>8</v>
      </c>
      <c r="D1392" s="2">
        <v>2</v>
      </c>
      <c r="E1392" s="5">
        <v>814.89</v>
      </c>
      <c r="F1392" s="5">
        <v>1050.45</v>
      </c>
      <c r="G1392" s="5">
        <v>217.37</v>
      </c>
      <c r="H1392" s="2"/>
    </row>
    <row r="1393" spans="1:8">
      <c r="A1393" s="1">
        <f t="shared" si="140"/>
        <v>2009002</v>
      </c>
      <c r="B1393" s="1">
        <v>2</v>
      </c>
      <c r="C1393" s="1">
        <v>9</v>
      </c>
      <c r="D1393" s="2">
        <v>2</v>
      </c>
      <c r="E1393" s="5">
        <v>3678.31</v>
      </c>
      <c r="F1393" s="5">
        <v>3538.28</v>
      </c>
      <c r="G1393" s="5">
        <v>200.11</v>
      </c>
      <c r="H1393" s="2"/>
    </row>
    <row r="1394" spans="1:8">
      <c r="A1394" s="1">
        <f t="shared" si="140"/>
        <v>2009003</v>
      </c>
      <c r="B1394" s="1">
        <v>3</v>
      </c>
      <c r="C1394" s="1">
        <v>9</v>
      </c>
      <c r="D1394" s="2">
        <v>2</v>
      </c>
      <c r="E1394" s="5">
        <v>1392.65</v>
      </c>
      <c r="F1394" s="5">
        <v>1835.82</v>
      </c>
      <c r="G1394" s="5">
        <v>173.1</v>
      </c>
      <c r="H1394" s="2"/>
    </row>
    <row r="1395" spans="1:8">
      <c r="A1395" s="1">
        <f t="shared" si="140"/>
        <v>2009004</v>
      </c>
      <c r="B1395" s="1">
        <v>4</v>
      </c>
      <c r="C1395" s="1">
        <v>9</v>
      </c>
      <c r="D1395" s="2">
        <v>2</v>
      </c>
      <c r="E1395" s="5">
        <v>1857</v>
      </c>
      <c r="F1395" s="5">
        <v>1670.36</v>
      </c>
      <c r="G1395" s="5">
        <v>177.09</v>
      </c>
      <c r="H1395" s="2"/>
    </row>
    <row r="1396" spans="1:8">
      <c r="A1396" s="1">
        <f t="shared" si="140"/>
        <v>2009005</v>
      </c>
      <c r="B1396" s="1">
        <v>5</v>
      </c>
      <c r="C1396" s="1">
        <v>9</v>
      </c>
      <c r="D1396" s="2">
        <v>2</v>
      </c>
      <c r="E1396" s="5">
        <v>6064.4</v>
      </c>
      <c r="F1396" s="5">
        <v>5863.3</v>
      </c>
      <c r="G1396" s="5">
        <v>253.45</v>
      </c>
      <c r="H1396" s="2"/>
    </row>
    <row r="1397" spans="1:8">
      <c r="A1397" s="1">
        <f t="shared" si="140"/>
        <v>2009006</v>
      </c>
      <c r="B1397" s="1">
        <v>6</v>
      </c>
      <c r="C1397" s="1">
        <v>9</v>
      </c>
      <c r="D1397" s="2">
        <v>2</v>
      </c>
      <c r="E1397" s="5">
        <v>102.95</v>
      </c>
      <c r="F1397" s="5">
        <v>-297.72000000000003</v>
      </c>
      <c r="G1397" s="5">
        <v>148.86000000000001</v>
      </c>
      <c r="H1397" s="2"/>
    </row>
    <row r="1398" spans="1:8">
      <c r="A1398" s="1">
        <f t="shared" si="140"/>
        <v>2009007</v>
      </c>
      <c r="B1398" s="1">
        <v>7</v>
      </c>
      <c r="C1398" s="1">
        <v>9</v>
      </c>
      <c r="D1398" s="2">
        <v>2</v>
      </c>
      <c r="E1398" s="5">
        <v>484.82</v>
      </c>
      <c r="F1398" s="5">
        <v>259.32</v>
      </c>
      <c r="G1398" s="5">
        <v>170.33</v>
      </c>
      <c r="H1398" s="2"/>
    </row>
    <row r="1399" spans="1:8">
      <c r="A1399" s="1">
        <f t="shared" si="140"/>
        <v>2009008</v>
      </c>
      <c r="B1399" s="1">
        <v>8</v>
      </c>
      <c r="C1399" s="1">
        <v>9</v>
      </c>
      <c r="D1399" s="2">
        <v>2</v>
      </c>
      <c r="E1399" s="5">
        <v>172.46</v>
      </c>
      <c r="F1399" s="5">
        <v>62.75</v>
      </c>
      <c r="G1399" s="5">
        <v>177.31</v>
      </c>
      <c r="H1399" s="2"/>
    </row>
    <row r="1400" spans="1:8">
      <c r="A1400" s="1">
        <f t="shared" si="140"/>
        <v>2009009</v>
      </c>
      <c r="B1400" s="1">
        <v>9</v>
      </c>
      <c r="C1400" s="1">
        <v>9</v>
      </c>
      <c r="D1400" s="2">
        <v>2</v>
      </c>
      <c r="E1400" s="5">
        <v>1102.48</v>
      </c>
      <c r="F1400" s="5">
        <v>1246.24</v>
      </c>
      <c r="G1400" s="5">
        <v>203.98</v>
      </c>
      <c r="H1400" s="2"/>
    </row>
    <row r="1401" spans="1:8">
      <c r="A1401" s="1">
        <f t="shared" si="140"/>
        <v>2009010</v>
      </c>
      <c r="B1401" s="1">
        <v>10</v>
      </c>
      <c r="C1401" s="1">
        <v>9</v>
      </c>
      <c r="D1401" s="2">
        <v>2</v>
      </c>
      <c r="E1401" s="5">
        <v>146.26</v>
      </c>
      <c r="F1401" s="5">
        <v>96.84</v>
      </c>
      <c r="G1401" s="5">
        <v>190.81</v>
      </c>
      <c r="H1401" s="2"/>
    </row>
    <row r="1402" spans="1:8">
      <c r="A1402" s="1">
        <f t="shared" si="140"/>
        <v>2010002</v>
      </c>
      <c r="B1402" s="1">
        <v>2</v>
      </c>
      <c r="C1402" s="1">
        <v>10</v>
      </c>
      <c r="D1402" s="2">
        <v>2</v>
      </c>
      <c r="E1402" s="5">
        <v>2305.66</v>
      </c>
      <c r="F1402" s="5">
        <v>2063.71</v>
      </c>
      <c r="G1402" s="5">
        <v>200.66</v>
      </c>
      <c r="H1402" s="2"/>
    </row>
    <row r="1403" spans="1:8">
      <c r="A1403" s="1">
        <f t="shared" si="140"/>
        <v>2010003</v>
      </c>
      <c r="B1403" s="1">
        <v>3</v>
      </c>
      <c r="C1403" s="1">
        <v>10</v>
      </c>
      <c r="D1403" s="2">
        <v>2</v>
      </c>
      <c r="E1403" s="5">
        <v>3693.53</v>
      </c>
      <c r="F1403" s="5">
        <v>3787.64</v>
      </c>
      <c r="G1403" s="5">
        <v>221.36</v>
      </c>
      <c r="H1403" s="2"/>
    </row>
    <row r="1404" spans="1:8">
      <c r="A1404" s="1">
        <f t="shared" si="140"/>
        <v>2010004</v>
      </c>
      <c r="B1404" s="1">
        <v>4</v>
      </c>
      <c r="C1404" s="1">
        <v>10</v>
      </c>
      <c r="D1404" s="2">
        <v>2</v>
      </c>
      <c r="E1404" s="5">
        <v>1306.43</v>
      </c>
      <c r="F1404" s="5">
        <v>1214.1400000000001</v>
      </c>
      <c r="G1404" s="5">
        <v>176.53</v>
      </c>
      <c r="H1404" s="2"/>
    </row>
    <row r="1405" spans="1:8">
      <c r="A1405" s="1">
        <f t="shared" si="140"/>
        <v>2010005</v>
      </c>
      <c r="B1405" s="1">
        <v>5</v>
      </c>
      <c r="C1405" s="1">
        <v>10</v>
      </c>
      <c r="D1405" s="2">
        <v>2</v>
      </c>
      <c r="E1405" s="5">
        <v>868.34</v>
      </c>
      <c r="F1405" s="5">
        <v>805.3</v>
      </c>
      <c r="G1405" s="5">
        <v>171.77</v>
      </c>
      <c r="H1405" s="2"/>
    </row>
    <row r="1406" spans="1:8">
      <c r="A1406" s="1">
        <f t="shared" si="140"/>
        <v>2010006</v>
      </c>
      <c r="B1406" s="1">
        <v>6</v>
      </c>
      <c r="C1406" s="1">
        <v>10</v>
      </c>
      <c r="D1406" s="2">
        <v>2</v>
      </c>
      <c r="E1406" s="5">
        <v>1543.5</v>
      </c>
      <c r="F1406" s="5">
        <v>1833.17</v>
      </c>
      <c r="G1406" s="5">
        <v>200.44</v>
      </c>
      <c r="H1406" s="2"/>
    </row>
    <row r="1407" spans="1:8">
      <c r="A1407" s="1">
        <f t="shared" si="140"/>
        <v>2010007</v>
      </c>
      <c r="B1407" s="1">
        <v>7</v>
      </c>
      <c r="C1407" s="1">
        <v>10</v>
      </c>
      <c r="D1407" s="2">
        <v>2</v>
      </c>
      <c r="E1407" s="5">
        <v>1376.57</v>
      </c>
      <c r="F1407" s="5">
        <v>1399.31</v>
      </c>
      <c r="G1407" s="5">
        <v>199.55</v>
      </c>
      <c r="H1407" s="2"/>
    </row>
    <row r="1408" spans="1:8">
      <c r="A1408" s="1">
        <f t="shared" si="140"/>
        <v>2010008</v>
      </c>
      <c r="B1408" s="1">
        <v>8</v>
      </c>
      <c r="C1408" s="1">
        <v>10</v>
      </c>
      <c r="D1408" s="2">
        <v>2</v>
      </c>
      <c r="E1408" s="5">
        <v>1570.37</v>
      </c>
      <c r="F1408" s="5">
        <v>1701.9</v>
      </c>
      <c r="G1408" s="5">
        <v>205.53</v>
      </c>
      <c r="H1408" s="2"/>
    </row>
    <row r="1409" spans="1:8">
      <c r="A1409" s="1">
        <f t="shared" si="140"/>
        <v>2010009</v>
      </c>
      <c r="B1409" s="1">
        <v>9</v>
      </c>
      <c r="C1409" s="1">
        <v>10</v>
      </c>
      <c r="D1409" s="2">
        <v>2</v>
      </c>
      <c r="E1409" s="5">
        <v>183.2</v>
      </c>
      <c r="F1409" s="5">
        <v>455.55</v>
      </c>
      <c r="G1409" s="5">
        <v>187.6</v>
      </c>
      <c r="H1409" s="2"/>
    </row>
    <row r="1410" spans="1:8">
      <c r="A1410" s="1">
        <f t="shared" si="140"/>
        <v>2011002</v>
      </c>
      <c r="B1410" s="1">
        <v>2</v>
      </c>
      <c r="C1410" s="1">
        <v>11</v>
      </c>
      <c r="D1410" s="2">
        <v>2</v>
      </c>
      <c r="E1410" s="5">
        <v>174.03</v>
      </c>
      <c r="F1410" s="5">
        <v>250.35</v>
      </c>
      <c r="G1410" s="5">
        <v>159.04</v>
      </c>
      <c r="H1410" s="2"/>
    </row>
    <row r="1411" spans="1:8">
      <c r="A1411" s="1">
        <f t="shared" si="140"/>
        <v>2011003</v>
      </c>
      <c r="B1411" s="1">
        <v>3</v>
      </c>
      <c r="C1411" s="1">
        <v>11</v>
      </c>
      <c r="D1411" s="2">
        <v>2</v>
      </c>
      <c r="E1411" s="5">
        <v>3103.49</v>
      </c>
      <c r="F1411" s="5">
        <v>3232.69</v>
      </c>
      <c r="G1411" s="5">
        <v>232.76</v>
      </c>
      <c r="H1411" s="2"/>
    </row>
    <row r="1412" spans="1:8">
      <c r="A1412" s="1">
        <f t="shared" si="140"/>
        <v>2011004</v>
      </c>
      <c r="B1412" s="1">
        <v>4</v>
      </c>
      <c r="C1412" s="1">
        <v>11</v>
      </c>
      <c r="D1412" s="2">
        <v>2</v>
      </c>
      <c r="E1412" s="5">
        <v>102.92</v>
      </c>
      <c r="F1412" s="5">
        <v>25.01</v>
      </c>
      <c r="G1412" s="5">
        <v>166.02</v>
      </c>
      <c r="H1412" s="2"/>
    </row>
    <row r="1413" spans="1:8">
      <c r="A1413" s="1">
        <f t="shared" si="140"/>
        <v>2011005</v>
      </c>
      <c r="B1413" s="1">
        <v>5</v>
      </c>
      <c r="C1413" s="1">
        <v>11</v>
      </c>
      <c r="D1413" s="2">
        <v>2</v>
      </c>
      <c r="E1413" s="5">
        <v>1286.94</v>
      </c>
      <c r="F1413" s="5">
        <v>1202.3</v>
      </c>
      <c r="G1413" s="5">
        <v>196.45</v>
      </c>
      <c r="H1413" s="2"/>
    </row>
    <row r="1414" spans="1:8">
      <c r="A1414" s="1">
        <f t="shared" si="140"/>
        <v>2011006</v>
      </c>
      <c r="B1414" s="1">
        <v>6</v>
      </c>
      <c r="C1414" s="1">
        <v>11</v>
      </c>
      <c r="D1414" s="2">
        <v>2</v>
      </c>
      <c r="E1414" s="5">
        <v>1494.22</v>
      </c>
      <c r="F1414" s="5">
        <v>1994.2</v>
      </c>
      <c r="G1414" s="5">
        <v>210.73</v>
      </c>
      <c r="H1414" s="2"/>
    </row>
    <row r="1415" spans="1:8">
      <c r="A1415" s="1">
        <f t="shared" si="140"/>
        <v>2011007</v>
      </c>
      <c r="B1415" s="1">
        <v>7</v>
      </c>
      <c r="C1415" s="1">
        <v>11</v>
      </c>
      <c r="D1415" s="2">
        <v>2</v>
      </c>
      <c r="E1415" s="5">
        <v>145.4</v>
      </c>
      <c r="F1415" s="5">
        <v>-338.23</v>
      </c>
      <c r="G1415" s="5">
        <v>169.12</v>
      </c>
      <c r="H1415" s="2"/>
    </row>
    <row r="1416" spans="1:8">
      <c r="A1416" s="1">
        <f t="shared" si="140"/>
        <v>2011008</v>
      </c>
      <c r="B1416" s="1">
        <v>8</v>
      </c>
      <c r="C1416" s="1">
        <v>11</v>
      </c>
      <c r="D1416" s="2">
        <v>2</v>
      </c>
      <c r="E1416" s="5">
        <v>106.44</v>
      </c>
      <c r="F1416" s="5">
        <v>-149.53</v>
      </c>
      <c r="G1416" s="5">
        <v>185.16</v>
      </c>
      <c r="H1416" s="2"/>
    </row>
    <row r="1417" spans="1:8">
      <c r="A1417" s="1">
        <f t="shared" si="140"/>
        <v>2012002</v>
      </c>
      <c r="B1417" s="1">
        <v>2</v>
      </c>
      <c r="C1417" s="1">
        <v>12</v>
      </c>
      <c r="D1417" s="2">
        <v>2</v>
      </c>
      <c r="E1417" s="5">
        <v>135.63999999999999</v>
      </c>
      <c r="F1417" s="5">
        <v>72.27</v>
      </c>
      <c r="G1417" s="5">
        <v>169.78</v>
      </c>
      <c r="H1417" s="2"/>
    </row>
    <row r="1418" spans="1:8">
      <c r="A1418" s="1">
        <f t="shared" si="140"/>
        <v>2012003</v>
      </c>
      <c r="B1418" s="1">
        <v>3</v>
      </c>
      <c r="C1418" s="1">
        <v>12</v>
      </c>
      <c r="D1418" s="2">
        <v>2</v>
      </c>
      <c r="E1418" s="5">
        <v>1900.85</v>
      </c>
      <c r="F1418" s="5">
        <v>1466.93</v>
      </c>
      <c r="G1418" s="5">
        <v>214.49</v>
      </c>
      <c r="H1418" s="2"/>
    </row>
    <row r="1419" spans="1:8">
      <c r="A1419" s="1">
        <f t="shared" si="140"/>
        <v>2012004</v>
      </c>
      <c r="B1419" s="1">
        <v>4</v>
      </c>
      <c r="C1419" s="1">
        <v>12</v>
      </c>
      <c r="D1419" s="2">
        <v>2</v>
      </c>
      <c r="E1419" s="5">
        <v>407.36</v>
      </c>
      <c r="F1419" s="5">
        <v>636.4</v>
      </c>
      <c r="G1419" s="5">
        <v>172.1</v>
      </c>
      <c r="H1419" s="2"/>
    </row>
    <row r="1420" spans="1:8">
      <c r="A1420" s="1">
        <f t="shared" si="140"/>
        <v>2012005</v>
      </c>
      <c r="B1420" s="1">
        <v>5</v>
      </c>
      <c r="C1420" s="1">
        <v>12</v>
      </c>
      <c r="D1420" s="2">
        <v>2</v>
      </c>
      <c r="E1420" s="5">
        <v>663.45</v>
      </c>
      <c r="F1420" s="5">
        <v>1137.22</v>
      </c>
      <c r="G1420" s="5">
        <v>189.7</v>
      </c>
      <c r="H1420" s="2"/>
    </row>
    <row r="1421" spans="1:8">
      <c r="A1421" s="1">
        <f t="shared" si="140"/>
        <v>2012006</v>
      </c>
      <c r="B1421" s="1">
        <v>6</v>
      </c>
      <c r="C1421" s="1">
        <v>12</v>
      </c>
      <c r="D1421" s="2">
        <v>2</v>
      </c>
      <c r="E1421" s="5">
        <v>200.88</v>
      </c>
      <c r="F1421" s="5">
        <v>-321.63</v>
      </c>
      <c r="G1421" s="5">
        <v>171.22</v>
      </c>
      <c r="H1421" s="2"/>
    </row>
    <row r="1422" spans="1:8">
      <c r="A1422" s="1">
        <f t="shared" si="140"/>
        <v>2012007</v>
      </c>
      <c r="B1422" s="1">
        <v>7</v>
      </c>
      <c r="C1422" s="1">
        <v>12</v>
      </c>
      <c r="D1422" s="2">
        <v>2</v>
      </c>
      <c r="E1422" s="5">
        <v>1681.79</v>
      </c>
      <c r="F1422" s="5">
        <v>1909.76</v>
      </c>
      <c r="G1422" s="5">
        <v>233.2</v>
      </c>
      <c r="H1422" s="2"/>
    </row>
    <row r="1423" spans="1:8">
      <c r="A1423" s="1">
        <f t="shared" si="140"/>
        <v>2013002</v>
      </c>
      <c r="B1423" s="1">
        <v>2</v>
      </c>
      <c r="C1423" s="1">
        <v>13</v>
      </c>
      <c r="D1423" s="2">
        <v>2</v>
      </c>
      <c r="E1423" s="5">
        <v>1876.65</v>
      </c>
      <c r="F1423" s="5">
        <v>1801.29</v>
      </c>
      <c r="G1423" s="5">
        <v>219.14</v>
      </c>
      <c r="H1423" s="2"/>
    </row>
    <row r="1424" spans="1:8">
      <c r="A1424" s="1">
        <f t="shared" si="140"/>
        <v>2013003</v>
      </c>
      <c r="B1424" s="1">
        <v>3</v>
      </c>
      <c r="C1424" s="1">
        <v>13</v>
      </c>
      <c r="D1424" s="2">
        <v>2</v>
      </c>
      <c r="E1424" s="5">
        <v>721.56</v>
      </c>
      <c r="F1424" s="5">
        <v>638.28</v>
      </c>
      <c r="G1424" s="5">
        <v>197.67</v>
      </c>
      <c r="H1424" s="2"/>
    </row>
    <row r="1425" spans="1:8">
      <c r="A1425" s="1">
        <f t="shared" si="140"/>
        <v>2013004</v>
      </c>
      <c r="B1425" s="1">
        <v>4</v>
      </c>
      <c r="C1425" s="1">
        <v>13</v>
      </c>
      <c r="D1425" s="2">
        <v>2</v>
      </c>
      <c r="E1425" s="5">
        <v>264.63</v>
      </c>
      <c r="F1425" s="5">
        <v>568.44000000000005</v>
      </c>
      <c r="G1425" s="5">
        <v>196.45</v>
      </c>
      <c r="H1425" s="2"/>
    </row>
    <row r="1426" spans="1:8">
      <c r="A1426" s="1">
        <f t="shared" si="140"/>
        <v>2013005</v>
      </c>
      <c r="B1426" s="1">
        <v>5</v>
      </c>
      <c r="C1426" s="1">
        <v>13</v>
      </c>
      <c r="D1426" s="2">
        <v>2</v>
      </c>
      <c r="E1426" s="5">
        <v>23.02</v>
      </c>
      <c r="F1426" s="5">
        <v>11.62</v>
      </c>
      <c r="G1426" s="5">
        <v>176.2</v>
      </c>
      <c r="H1426" s="2"/>
    </row>
    <row r="1427" spans="1:8">
      <c r="A1427" s="1">
        <f t="shared" si="140"/>
        <v>2014002</v>
      </c>
      <c r="B1427" s="1">
        <v>2</v>
      </c>
      <c r="C1427" s="1">
        <v>14</v>
      </c>
      <c r="D1427" s="2">
        <v>2</v>
      </c>
      <c r="E1427" s="5">
        <v>211.8</v>
      </c>
      <c r="F1427" s="5">
        <v>236.19</v>
      </c>
      <c r="G1427" s="5">
        <v>189.92</v>
      </c>
      <c r="H1427" s="2"/>
    </row>
    <row r="1428" spans="1:8">
      <c r="A1428" s="1">
        <f t="shared" si="140"/>
        <v>2014003</v>
      </c>
      <c r="B1428" s="1">
        <v>3</v>
      </c>
      <c r="C1428" s="1">
        <v>14</v>
      </c>
      <c r="D1428" s="2">
        <v>2</v>
      </c>
      <c r="E1428" s="5">
        <v>110.01</v>
      </c>
      <c r="F1428" s="5">
        <v>-170.67</v>
      </c>
      <c r="G1428" s="5">
        <v>190.37</v>
      </c>
      <c r="H1428" s="2"/>
    </row>
    <row r="1429" spans="1:8">
      <c r="A1429" s="1">
        <f t="shared" si="140"/>
        <v>3001003</v>
      </c>
      <c r="B1429" s="1">
        <v>3</v>
      </c>
      <c r="C1429" s="1">
        <v>1</v>
      </c>
      <c r="D1429" s="2">
        <v>3</v>
      </c>
      <c r="E1429" s="5">
        <v>69358.64</v>
      </c>
      <c r="F1429" s="5">
        <v>71934.22</v>
      </c>
      <c r="G1429" s="5">
        <v>441.94</v>
      </c>
      <c r="H1429" s="2"/>
    </row>
    <row r="1430" spans="1:8">
      <c r="A1430" s="1">
        <f t="shared" si="140"/>
        <v>3001004</v>
      </c>
      <c r="B1430" s="1">
        <v>4</v>
      </c>
      <c r="C1430" s="1">
        <v>1</v>
      </c>
      <c r="D1430" s="2">
        <v>3</v>
      </c>
      <c r="E1430" s="5">
        <v>8421.9</v>
      </c>
      <c r="F1430" s="5">
        <v>8492.24</v>
      </c>
      <c r="G1430" s="5">
        <v>206.53</v>
      </c>
      <c r="H1430" s="2"/>
    </row>
    <row r="1431" spans="1:8">
      <c r="A1431" s="1">
        <f t="shared" si="140"/>
        <v>3001005</v>
      </c>
      <c r="B1431" s="1">
        <v>5</v>
      </c>
      <c r="C1431" s="1">
        <v>1</v>
      </c>
      <c r="D1431" s="2">
        <v>3</v>
      </c>
      <c r="E1431" s="5">
        <v>3025.63</v>
      </c>
      <c r="F1431" s="5">
        <v>3274.2</v>
      </c>
      <c r="G1431" s="5">
        <v>168.23</v>
      </c>
      <c r="H1431" s="2"/>
    </row>
    <row r="1432" spans="1:8">
      <c r="A1432" s="1">
        <f t="shared" si="140"/>
        <v>3001006</v>
      </c>
      <c r="B1432" s="1">
        <v>6</v>
      </c>
      <c r="C1432" s="1">
        <v>1</v>
      </c>
      <c r="D1432" s="2">
        <v>3</v>
      </c>
      <c r="E1432" s="5">
        <v>4471.91</v>
      </c>
      <c r="F1432" s="5">
        <v>4586.3999999999996</v>
      </c>
      <c r="G1432" s="5">
        <v>196.68</v>
      </c>
      <c r="H1432" s="2"/>
    </row>
    <row r="1433" spans="1:8">
      <c r="A1433" s="1">
        <f t="shared" si="140"/>
        <v>3001007</v>
      </c>
      <c r="B1433" s="1">
        <v>7</v>
      </c>
      <c r="C1433" s="1">
        <v>1</v>
      </c>
      <c r="D1433" s="2">
        <v>3</v>
      </c>
      <c r="E1433" s="5">
        <v>245.59</v>
      </c>
      <c r="F1433" s="5">
        <v>256.11</v>
      </c>
      <c r="G1433" s="5">
        <v>136.91</v>
      </c>
      <c r="H1433" s="2"/>
    </row>
    <row r="1434" spans="1:8">
      <c r="A1434" s="1">
        <f t="shared" si="140"/>
        <v>3001008</v>
      </c>
      <c r="B1434" s="1">
        <v>8</v>
      </c>
      <c r="C1434" s="1">
        <v>1</v>
      </c>
      <c r="D1434" s="2">
        <v>3</v>
      </c>
      <c r="E1434" s="5">
        <v>622.29</v>
      </c>
      <c r="F1434" s="5">
        <v>410.73</v>
      </c>
      <c r="G1434" s="5">
        <v>150.74</v>
      </c>
      <c r="H1434" s="2"/>
    </row>
    <row r="1435" spans="1:8">
      <c r="A1435" s="1">
        <f t="shared" si="140"/>
        <v>3001009</v>
      </c>
      <c r="B1435" s="1">
        <v>9</v>
      </c>
      <c r="C1435" s="1">
        <v>1</v>
      </c>
      <c r="D1435" s="2">
        <v>3</v>
      </c>
      <c r="E1435" s="5">
        <v>1020.64</v>
      </c>
      <c r="F1435" s="5">
        <v>875.69</v>
      </c>
      <c r="G1435" s="5">
        <v>179.96</v>
      </c>
      <c r="H1435" s="2"/>
    </row>
    <row r="1436" spans="1:8">
      <c r="A1436" s="1">
        <f t="shared" si="140"/>
        <v>3001010</v>
      </c>
      <c r="B1436" s="1">
        <v>10</v>
      </c>
      <c r="C1436" s="1">
        <v>1</v>
      </c>
      <c r="D1436" s="2">
        <v>3</v>
      </c>
      <c r="E1436" s="5">
        <v>3663.72</v>
      </c>
      <c r="F1436" s="5">
        <v>3473.2</v>
      </c>
      <c r="G1436" s="5">
        <v>241.06</v>
      </c>
      <c r="H1436" s="2"/>
    </row>
    <row r="1437" spans="1:8">
      <c r="A1437" s="1">
        <f t="shared" si="140"/>
        <v>3001011</v>
      </c>
      <c r="B1437" s="1">
        <v>11</v>
      </c>
      <c r="C1437" s="1">
        <v>1</v>
      </c>
      <c r="D1437" s="2">
        <v>3</v>
      </c>
      <c r="E1437" s="5">
        <v>500.23</v>
      </c>
      <c r="F1437" s="5">
        <v>698.16</v>
      </c>
      <c r="G1437" s="5">
        <v>184.72</v>
      </c>
      <c r="H1437" s="2"/>
    </row>
    <row r="1438" spans="1:8">
      <c r="A1438" s="1">
        <f t="shared" si="140"/>
        <v>3001012</v>
      </c>
      <c r="B1438" s="1">
        <v>12</v>
      </c>
      <c r="C1438" s="1">
        <v>1</v>
      </c>
      <c r="D1438" s="2">
        <v>3</v>
      </c>
      <c r="E1438" s="5">
        <v>271.52999999999997</v>
      </c>
      <c r="F1438" s="5">
        <v>-136.69</v>
      </c>
      <c r="G1438" s="5">
        <v>199.44</v>
      </c>
      <c r="H1438" s="2"/>
    </row>
    <row r="1439" spans="1:8">
      <c r="A1439" s="1">
        <f t="shared" si="140"/>
        <v>3001013</v>
      </c>
      <c r="B1439" s="1">
        <v>13</v>
      </c>
      <c r="C1439" s="1">
        <v>1</v>
      </c>
      <c r="D1439" s="2">
        <v>3</v>
      </c>
      <c r="E1439" s="5">
        <v>642.11</v>
      </c>
      <c r="F1439" s="5">
        <v>247.14</v>
      </c>
      <c r="G1439" s="5">
        <v>215.82</v>
      </c>
      <c r="H1439" s="2"/>
    </row>
    <row r="1440" spans="1:8">
      <c r="A1440" s="1">
        <f t="shared" si="140"/>
        <v>3002003</v>
      </c>
      <c r="B1440" s="1">
        <v>3</v>
      </c>
      <c r="C1440" s="1">
        <v>2</v>
      </c>
      <c r="D1440" s="2">
        <v>3</v>
      </c>
      <c r="E1440" s="5">
        <v>9588.26</v>
      </c>
      <c r="F1440" s="5">
        <v>10022.15</v>
      </c>
      <c r="G1440" s="5">
        <v>207.85</v>
      </c>
      <c r="H1440" s="2"/>
    </row>
    <row r="1441" spans="1:8">
      <c r="A1441" s="1">
        <f t="shared" si="140"/>
        <v>3002004</v>
      </c>
      <c r="B1441" s="1">
        <v>4</v>
      </c>
      <c r="C1441" s="1">
        <v>2</v>
      </c>
      <c r="D1441" s="2">
        <v>3</v>
      </c>
      <c r="E1441" s="5">
        <v>438.44</v>
      </c>
      <c r="F1441" s="5">
        <v>222.13</v>
      </c>
      <c r="G1441" s="5">
        <v>135.69</v>
      </c>
      <c r="H1441" s="2"/>
    </row>
    <row r="1442" spans="1:8">
      <c r="A1442" s="1">
        <f t="shared" si="140"/>
        <v>3002005</v>
      </c>
      <c r="B1442" s="1">
        <v>5</v>
      </c>
      <c r="C1442" s="1">
        <v>2</v>
      </c>
      <c r="D1442" s="2">
        <v>3</v>
      </c>
      <c r="E1442" s="5">
        <v>15912.59</v>
      </c>
      <c r="F1442" s="5">
        <v>16813.27</v>
      </c>
      <c r="G1442" s="5">
        <v>292.63</v>
      </c>
      <c r="H1442" s="2"/>
    </row>
    <row r="1443" spans="1:8">
      <c r="A1443" s="1">
        <f t="shared" ref="A1443:A1506" si="141">1000000*D1443+1000*C1443+ABS(B1443)</f>
        <v>3002006</v>
      </c>
      <c r="B1443" s="1">
        <v>6</v>
      </c>
      <c r="C1443" s="1">
        <v>2</v>
      </c>
      <c r="D1443" s="2">
        <v>3</v>
      </c>
      <c r="E1443" s="5">
        <v>9001.86</v>
      </c>
      <c r="F1443" s="5">
        <v>9534.61</v>
      </c>
      <c r="G1443" s="5">
        <v>252.01</v>
      </c>
      <c r="H1443" s="2"/>
    </row>
    <row r="1444" spans="1:8">
      <c r="A1444" s="1">
        <f t="shared" si="141"/>
        <v>3002007</v>
      </c>
      <c r="B1444" s="1">
        <v>7</v>
      </c>
      <c r="C1444" s="1">
        <v>2</v>
      </c>
      <c r="D1444" s="2">
        <v>3</v>
      </c>
      <c r="E1444" s="5">
        <v>284.54000000000002</v>
      </c>
      <c r="F1444" s="5">
        <v>346.2</v>
      </c>
      <c r="G1444" s="5">
        <v>137.57</v>
      </c>
      <c r="H1444" s="2"/>
    </row>
    <row r="1445" spans="1:8">
      <c r="A1445" s="1">
        <f t="shared" si="141"/>
        <v>3002008</v>
      </c>
      <c r="B1445" s="1">
        <v>8</v>
      </c>
      <c r="C1445" s="1">
        <v>2</v>
      </c>
      <c r="D1445" s="2">
        <v>3</v>
      </c>
      <c r="E1445" s="5">
        <v>1624.62</v>
      </c>
      <c r="F1445" s="5">
        <v>1922.04</v>
      </c>
      <c r="G1445" s="5">
        <v>181.18</v>
      </c>
      <c r="H1445" s="2"/>
    </row>
    <row r="1446" spans="1:8">
      <c r="A1446" s="1">
        <f t="shared" si="141"/>
        <v>3002009</v>
      </c>
      <c r="B1446" s="1">
        <v>9</v>
      </c>
      <c r="C1446" s="1">
        <v>2</v>
      </c>
      <c r="D1446" s="2">
        <v>3</v>
      </c>
      <c r="E1446" s="5">
        <v>7076.75</v>
      </c>
      <c r="F1446" s="5">
        <v>7581.36</v>
      </c>
      <c r="G1446" s="5">
        <v>288.87</v>
      </c>
      <c r="H1446" s="2"/>
    </row>
    <row r="1447" spans="1:8">
      <c r="A1447" s="1">
        <f t="shared" si="141"/>
        <v>3002010</v>
      </c>
      <c r="B1447" s="1">
        <v>10</v>
      </c>
      <c r="C1447" s="1">
        <v>2</v>
      </c>
      <c r="D1447" s="2">
        <v>3</v>
      </c>
      <c r="E1447" s="5">
        <v>758.6</v>
      </c>
      <c r="F1447" s="5">
        <v>535.24</v>
      </c>
      <c r="G1447" s="5">
        <v>177.64</v>
      </c>
      <c r="H1447" s="2"/>
    </row>
    <row r="1448" spans="1:8">
      <c r="A1448" s="1">
        <f t="shared" si="141"/>
        <v>3002011</v>
      </c>
      <c r="B1448" s="1">
        <v>11</v>
      </c>
      <c r="C1448" s="1">
        <v>2</v>
      </c>
      <c r="D1448" s="2">
        <v>3</v>
      </c>
      <c r="E1448" s="5">
        <v>559.33000000000004</v>
      </c>
      <c r="F1448" s="5">
        <v>481.89</v>
      </c>
      <c r="G1448" s="5">
        <v>192.8</v>
      </c>
      <c r="H1448" s="2"/>
    </row>
    <row r="1449" spans="1:8">
      <c r="A1449" s="1">
        <f t="shared" si="141"/>
        <v>3002012</v>
      </c>
      <c r="B1449" s="1">
        <v>12</v>
      </c>
      <c r="C1449" s="1">
        <v>2</v>
      </c>
      <c r="D1449" s="2">
        <v>3</v>
      </c>
      <c r="E1449" s="5">
        <v>94.44</v>
      </c>
      <c r="F1449" s="5">
        <v>-52.57</v>
      </c>
      <c r="G1449" s="5">
        <v>188.26</v>
      </c>
      <c r="H1449" s="2"/>
    </row>
    <row r="1450" spans="1:8">
      <c r="A1450" s="1">
        <f t="shared" si="141"/>
        <v>3002013</v>
      </c>
      <c r="B1450" s="1">
        <v>13</v>
      </c>
      <c r="C1450" s="1">
        <v>2</v>
      </c>
      <c r="D1450" s="2">
        <v>3</v>
      </c>
      <c r="E1450" s="5">
        <v>86.62</v>
      </c>
      <c r="F1450" s="5">
        <v>-23.13</v>
      </c>
      <c r="G1450" s="5">
        <v>191.47</v>
      </c>
      <c r="H1450" s="2"/>
    </row>
    <row r="1451" spans="1:8">
      <c r="A1451" s="1">
        <f t="shared" si="141"/>
        <v>3003003</v>
      </c>
      <c r="B1451" s="1">
        <v>3</v>
      </c>
      <c r="C1451" s="1">
        <v>3</v>
      </c>
      <c r="D1451" s="2">
        <v>3</v>
      </c>
      <c r="E1451" s="5">
        <v>1756.14</v>
      </c>
      <c r="F1451" s="5">
        <v>1677.11</v>
      </c>
      <c r="G1451" s="5">
        <v>142</v>
      </c>
      <c r="H1451" s="2"/>
    </row>
    <row r="1452" spans="1:8">
      <c r="A1452" s="1">
        <f t="shared" si="141"/>
        <v>3003004</v>
      </c>
      <c r="B1452" s="1">
        <v>4</v>
      </c>
      <c r="C1452" s="1">
        <v>3</v>
      </c>
      <c r="D1452" s="2">
        <v>3</v>
      </c>
      <c r="E1452" s="5">
        <v>5560.92</v>
      </c>
      <c r="F1452" s="5">
        <v>5132.82</v>
      </c>
      <c r="G1452" s="5">
        <v>184.06</v>
      </c>
      <c r="H1452" s="2"/>
    </row>
    <row r="1453" spans="1:8">
      <c r="A1453" s="1">
        <f t="shared" si="141"/>
        <v>3003005</v>
      </c>
      <c r="B1453" s="1">
        <v>5</v>
      </c>
      <c r="C1453" s="1">
        <v>3</v>
      </c>
      <c r="D1453" s="2">
        <v>3</v>
      </c>
      <c r="E1453" s="5">
        <v>225.21</v>
      </c>
      <c r="F1453" s="5">
        <v>117.65</v>
      </c>
      <c r="G1453" s="5">
        <v>132.91999999999999</v>
      </c>
      <c r="H1453" s="2"/>
    </row>
    <row r="1454" spans="1:8">
      <c r="A1454" s="1">
        <f t="shared" si="141"/>
        <v>3003006</v>
      </c>
      <c r="B1454" s="1">
        <v>6</v>
      </c>
      <c r="C1454" s="1">
        <v>3</v>
      </c>
      <c r="D1454" s="2">
        <v>3</v>
      </c>
      <c r="E1454" s="5">
        <v>10853.79</v>
      </c>
      <c r="F1454" s="5">
        <v>10555.84</v>
      </c>
      <c r="G1454" s="5">
        <v>266.39999999999998</v>
      </c>
      <c r="H1454" s="2"/>
    </row>
    <row r="1455" spans="1:8">
      <c r="A1455" s="1">
        <f t="shared" si="141"/>
        <v>3003007</v>
      </c>
      <c r="B1455" s="1">
        <v>7</v>
      </c>
      <c r="C1455" s="1">
        <v>3</v>
      </c>
      <c r="D1455" s="2">
        <v>3</v>
      </c>
      <c r="E1455" s="5">
        <v>537.96</v>
      </c>
      <c r="F1455" s="5">
        <v>913.65</v>
      </c>
      <c r="G1455" s="5">
        <v>144.21</v>
      </c>
      <c r="H1455" s="2"/>
    </row>
    <row r="1456" spans="1:8">
      <c r="A1456" s="1">
        <f t="shared" si="141"/>
        <v>3003008</v>
      </c>
      <c r="B1456" s="1">
        <v>8</v>
      </c>
      <c r="C1456" s="1">
        <v>3</v>
      </c>
      <c r="D1456" s="2">
        <v>3</v>
      </c>
      <c r="E1456" s="5">
        <v>1279.31</v>
      </c>
      <c r="F1456" s="5">
        <v>1233.6199999999999</v>
      </c>
      <c r="G1456" s="5">
        <v>171.66</v>
      </c>
      <c r="H1456" s="2"/>
    </row>
    <row r="1457" spans="1:8">
      <c r="A1457" s="1">
        <f t="shared" si="141"/>
        <v>3003009</v>
      </c>
      <c r="B1457" s="1">
        <v>9</v>
      </c>
      <c r="C1457" s="1">
        <v>3</v>
      </c>
      <c r="D1457" s="2">
        <v>3</v>
      </c>
      <c r="E1457" s="5">
        <v>260.95999999999998</v>
      </c>
      <c r="F1457" s="5">
        <v>249.69</v>
      </c>
      <c r="G1457" s="5">
        <v>159.6</v>
      </c>
      <c r="H1457" s="2"/>
    </row>
    <row r="1458" spans="1:8">
      <c r="A1458" s="1">
        <f t="shared" si="141"/>
        <v>3003010</v>
      </c>
      <c r="B1458" s="1">
        <v>10</v>
      </c>
      <c r="C1458" s="1">
        <v>3</v>
      </c>
      <c r="D1458" s="2">
        <v>3</v>
      </c>
      <c r="E1458" s="5">
        <v>616.9</v>
      </c>
      <c r="F1458" s="5">
        <v>430.98</v>
      </c>
      <c r="G1458" s="5">
        <v>177.97</v>
      </c>
      <c r="H1458" s="2"/>
    </row>
    <row r="1459" spans="1:8">
      <c r="A1459" s="1">
        <f t="shared" si="141"/>
        <v>3003011</v>
      </c>
      <c r="B1459" s="1">
        <v>11</v>
      </c>
      <c r="C1459" s="1">
        <v>3</v>
      </c>
      <c r="D1459" s="2">
        <v>3</v>
      </c>
      <c r="E1459" s="5">
        <v>1702.58</v>
      </c>
      <c r="F1459" s="5">
        <v>1236.17</v>
      </c>
      <c r="G1459" s="5">
        <v>206.86</v>
      </c>
      <c r="H1459" s="2"/>
    </row>
    <row r="1460" spans="1:8">
      <c r="A1460" s="1">
        <f t="shared" si="141"/>
        <v>3003012</v>
      </c>
      <c r="B1460" s="1">
        <v>12</v>
      </c>
      <c r="C1460" s="1">
        <v>3</v>
      </c>
      <c r="D1460" s="2">
        <v>3</v>
      </c>
      <c r="E1460" s="5">
        <v>479.74</v>
      </c>
      <c r="F1460" s="5">
        <v>0</v>
      </c>
      <c r="G1460" s="5">
        <v>193.58</v>
      </c>
      <c r="H1460" s="2"/>
    </row>
    <row r="1461" spans="1:8">
      <c r="A1461" s="1">
        <f t="shared" si="141"/>
        <v>3003013</v>
      </c>
      <c r="B1461" s="1">
        <v>13</v>
      </c>
      <c r="C1461" s="1">
        <v>3</v>
      </c>
      <c r="D1461" s="2">
        <v>3</v>
      </c>
      <c r="E1461" s="5">
        <v>671.25</v>
      </c>
      <c r="F1461" s="5">
        <v>1027.6500000000001</v>
      </c>
      <c r="G1461" s="5">
        <v>201.55</v>
      </c>
      <c r="H1461" s="2"/>
    </row>
    <row r="1462" spans="1:8">
      <c r="A1462" s="1">
        <f t="shared" si="141"/>
        <v>3004003</v>
      </c>
      <c r="B1462" s="1">
        <v>3</v>
      </c>
      <c r="C1462" s="1">
        <v>4</v>
      </c>
      <c r="D1462" s="2">
        <v>3</v>
      </c>
      <c r="E1462" s="5">
        <v>673.71</v>
      </c>
      <c r="F1462" s="5">
        <v>605.63</v>
      </c>
      <c r="G1462" s="5">
        <v>130.6</v>
      </c>
      <c r="H1462" s="2"/>
    </row>
    <row r="1463" spans="1:8">
      <c r="A1463" s="1">
        <f t="shared" si="141"/>
        <v>3004004</v>
      </c>
      <c r="B1463" s="1">
        <v>4</v>
      </c>
      <c r="C1463" s="1">
        <v>4</v>
      </c>
      <c r="D1463" s="2">
        <v>3</v>
      </c>
      <c r="E1463" s="5">
        <v>7080.68</v>
      </c>
      <c r="F1463" s="5">
        <v>6982.59</v>
      </c>
      <c r="G1463" s="5">
        <v>207.08</v>
      </c>
      <c r="H1463" s="2"/>
    </row>
    <row r="1464" spans="1:8">
      <c r="A1464" s="1">
        <f t="shared" si="141"/>
        <v>3004005</v>
      </c>
      <c r="B1464" s="1">
        <v>5</v>
      </c>
      <c r="C1464" s="1">
        <v>4</v>
      </c>
      <c r="D1464" s="2">
        <v>3</v>
      </c>
      <c r="E1464" s="5">
        <v>6639.78</v>
      </c>
      <c r="F1464" s="5">
        <v>6291.18</v>
      </c>
      <c r="G1464" s="5">
        <v>211.95</v>
      </c>
      <c r="H1464" s="2"/>
    </row>
    <row r="1465" spans="1:8">
      <c r="A1465" s="1">
        <f t="shared" si="141"/>
        <v>3004006</v>
      </c>
      <c r="B1465" s="1">
        <v>6</v>
      </c>
      <c r="C1465" s="1">
        <v>4</v>
      </c>
      <c r="D1465" s="2">
        <v>3</v>
      </c>
      <c r="E1465" s="5">
        <v>3492.2</v>
      </c>
      <c r="F1465" s="5">
        <v>3035.69</v>
      </c>
      <c r="G1465" s="5">
        <v>178.41</v>
      </c>
      <c r="H1465" s="2"/>
    </row>
    <row r="1466" spans="1:8">
      <c r="A1466" s="1">
        <f t="shared" si="141"/>
        <v>3004007</v>
      </c>
      <c r="B1466" s="1">
        <v>7</v>
      </c>
      <c r="C1466" s="1">
        <v>4</v>
      </c>
      <c r="D1466" s="2">
        <v>3</v>
      </c>
      <c r="E1466" s="5">
        <v>1270.18</v>
      </c>
      <c r="F1466" s="5">
        <v>1319.4</v>
      </c>
      <c r="G1466" s="5">
        <v>161.81</v>
      </c>
      <c r="H1466" s="2"/>
    </row>
    <row r="1467" spans="1:8">
      <c r="A1467" s="1">
        <f t="shared" si="141"/>
        <v>3004008</v>
      </c>
      <c r="B1467" s="1">
        <v>8</v>
      </c>
      <c r="C1467" s="1">
        <v>4</v>
      </c>
      <c r="D1467" s="2">
        <v>3</v>
      </c>
      <c r="E1467" s="5">
        <v>47.49</v>
      </c>
      <c r="F1467" s="5">
        <v>34.64</v>
      </c>
      <c r="G1467" s="5">
        <v>138.68</v>
      </c>
      <c r="H1467" s="2"/>
    </row>
    <row r="1468" spans="1:8">
      <c r="A1468" s="1">
        <f t="shared" si="141"/>
        <v>3004009</v>
      </c>
      <c r="B1468" s="1">
        <v>9</v>
      </c>
      <c r="C1468" s="1">
        <v>4</v>
      </c>
      <c r="D1468" s="2">
        <v>3</v>
      </c>
      <c r="E1468" s="5">
        <v>3708.41</v>
      </c>
      <c r="F1468" s="5">
        <v>3698.21</v>
      </c>
      <c r="G1468" s="5">
        <v>228.55</v>
      </c>
      <c r="H1468" s="2"/>
    </row>
    <row r="1469" spans="1:8">
      <c r="A1469" s="1">
        <f t="shared" si="141"/>
        <v>3004010</v>
      </c>
      <c r="B1469" s="1">
        <v>10</v>
      </c>
      <c r="C1469" s="1">
        <v>4</v>
      </c>
      <c r="D1469" s="2">
        <v>3</v>
      </c>
      <c r="E1469" s="5">
        <v>1202.46</v>
      </c>
      <c r="F1469" s="5">
        <v>1022.12</v>
      </c>
      <c r="G1469" s="5">
        <v>199.22</v>
      </c>
      <c r="H1469" s="2"/>
    </row>
    <row r="1470" spans="1:8">
      <c r="A1470" s="1">
        <f t="shared" si="141"/>
        <v>3004011</v>
      </c>
      <c r="B1470" s="1">
        <v>11</v>
      </c>
      <c r="C1470" s="1">
        <v>4</v>
      </c>
      <c r="D1470" s="2">
        <v>3</v>
      </c>
      <c r="E1470" s="5">
        <v>37.840000000000003</v>
      </c>
      <c r="F1470" s="5">
        <v>-365.02</v>
      </c>
      <c r="G1470" s="5">
        <v>182.51</v>
      </c>
      <c r="H1470" s="2"/>
    </row>
    <row r="1471" spans="1:8">
      <c r="A1471" s="1">
        <f t="shared" si="141"/>
        <v>3004012</v>
      </c>
      <c r="B1471" s="1">
        <v>12</v>
      </c>
      <c r="C1471" s="1">
        <v>4</v>
      </c>
      <c r="D1471" s="2">
        <v>3</v>
      </c>
      <c r="E1471" s="5">
        <v>157.26</v>
      </c>
      <c r="F1471" s="5">
        <v>368.89</v>
      </c>
      <c r="G1471" s="5">
        <v>182.4</v>
      </c>
      <c r="H1471" s="2"/>
    </row>
    <row r="1472" spans="1:8">
      <c r="A1472" s="1">
        <f t="shared" si="141"/>
        <v>3004013</v>
      </c>
      <c r="B1472" s="1">
        <v>13</v>
      </c>
      <c r="C1472" s="1">
        <v>4</v>
      </c>
      <c r="D1472" s="2">
        <v>3</v>
      </c>
      <c r="E1472" s="5">
        <v>76.45</v>
      </c>
      <c r="F1472" s="5">
        <v>513.88</v>
      </c>
      <c r="G1472" s="5">
        <v>203.98</v>
      </c>
      <c r="H1472" s="2"/>
    </row>
    <row r="1473" spans="1:8">
      <c r="A1473" s="1">
        <f t="shared" si="141"/>
        <v>3005003</v>
      </c>
      <c r="B1473" s="1">
        <v>3</v>
      </c>
      <c r="C1473" s="1">
        <v>5</v>
      </c>
      <c r="D1473" s="2">
        <v>3</v>
      </c>
      <c r="E1473" s="5">
        <v>3739.36</v>
      </c>
      <c r="F1473" s="5">
        <v>3912.04</v>
      </c>
      <c r="G1473" s="5">
        <v>178.52</v>
      </c>
      <c r="H1473" s="2"/>
    </row>
    <row r="1474" spans="1:8">
      <c r="A1474" s="1">
        <f t="shared" si="141"/>
        <v>3005004</v>
      </c>
      <c r="B1474" s="1">
        <v>4</v>
      </c>
      <c r="C1474" s="1">
        <v>5</v>
      </c>
      <c r="D1474" s="2">
        <v>3</v>
      </c>
      <c r="E1474" s="5">
        <v>4241.74</v>
      </c>
      <c r="F1474" s="5">
        <v>4311.92</v>
      </c>
      <c r="G1474" s="5">
        <v>182.51</v>
      </c>
      <c r="H1474" s="2"/>
    </row>
    <row r="1475" spans="1:8">
      <c r="A1475" s="1">
        <f t="shared" si="141"/>
        <v>3005005</v>
      </c>
      <c r="B1475" s="1">
        <v>5</v>
      </c>
      <c r="C1475" s="1">
        <v>5</v>
      </c>
      <c r="D1475" s="2">
        <v>3</v>
      </c>
      <c r="E1475" s="5">
        <v>4095.28</v>
      </c>
      <c r="F1475" s="5">
        <v>3843.31</v>
      </c>
      <c r="G1475" s="5">
        <v>191.14</v>
      </c>
      <c r="H1475" s="2"/>
    </row>
    <row r="1476" spans="1:8">
      <c r="A1476" s="1">
        <f t="shared" si="141"/>
        <v>3005006</v>
      </c>
      <c r="B1476" s="1">
        <v>6</v>
      </c>
      <c r="C1476" s="1">
        <v>5</v>
      </c>
      <c r="D1476" s="2">
        <v>3</v>
      </c>
      <c r="E1476" s="5">
        <v>1301.98</v>
      </c>
      <c r="F1476" s="5">
        <v>854.44</v>
      </c>
      <c r="G1476" s="5">
        <v>156.06</v>
      </c>
      <c r="H1476" s="2"/>
    </row>
    <row r="1477" spans="1:8">
      <c r="A1477" s="1">
        <f t="shared" si="141"/>
        <v>3005007</v>
      </c>
      <c r="B1477" s="1">
        <v>7</v>
      </c>
      <c r="C1477" s="1">
        <v>5</v>
      </c>
      <c r="D1477" s="2">
        <v>3</v>
      </c>
      <c r="E1477" s="5">
        <v>1354.04</v>
      </c>
      <c r="F1477" s="5">
        <v>1215.58</v>
      </c>
      <c r="G1477" s="5">
        <v>164.8</v>
      </c>
      <c r="H1477" s="2"/>
    </row>
    <row r="1478" spans="1:8">
      <c r="A1478" s="1">
        <f t="shared" si="141"/>
        <v>3005008</v>
      </c>
      <c r="B1478" s="1">
        <v>8</v>
      </c>
      <c r="C1478" s="1">
        <v>5</v>
      </c>
      <c r="D1478" s="2">
        <v>3</v>
      </c>
      <c r="E1478" s="5">
        <v>451.09</v>
      </c>
      <c r="F1478" s="5">
        <v>-63.42</v>
      </c>
      <c r="G1478" s="5">
        <v>153.84</v>
      </c>
      <c r="H1478" s="2"/>
    </row>
    <row r="1479" spans="1:8">
      <c r="A1479" s="1">
        <f t="shared" si="141"/>
        <v>3005009</v>
      </c>
      <c r="B1479" s="1">
        <v>9</v>
      </c>
      <c r="C1479" s="1">
        <v>5</v>
      </c>
      <c r="D1479" s="2">
        <v>3</v>
      </c>
      <c r="E1479" s="5">
        <v>76.650000000000006</v>
      </c>
      <c r="F1479" s="5">
        <v>70.83</v>
      </c>
      <c r="G1479" s="5">
        <v>162.59</v>
      </c>
      <c r="H1479" s="2"/>
    </row>
    <row r="1480" spans="1:8">
      <c r="A1480" s="1">
        <f t="shared" si="141"/>
        <v>3005010</v>
      </c>
      <c r="B1480" s="1">
        <v>10</v>
      </c>
      <c r="C1480" s="1">
        <v>5</v>
      </c>
      <c r="D1480" s="2">
        <v>3</v>
      </c>
      <c r="E1480" s="5">
        <v>2030.52</v>
      </c>
      <c r="F1480" s="5">
        <v>2292.15</v>
      </c>
      <c r="G1480" s="5">
        <v>222.24</v>
      </c>
      <c r="H1480" s="2"/>
    </row>
    <row r="1481" spans="1:8">
      <c r="A1481" s="1">
        <f t="shared" si="141"/>
        <v>3005011</v>
      </c>
      <c r="B1481" s="1">
        <v>11</v>
      </c>
      <c r="C1481" s="1">
        <v>5</v>
      </c>
      <c r="D1481" s="2">
        <v>3</v>
      </c>
      <c r="E1481" s="5">
        <v>2312.89</v>
      </c>
      <c r="F1481" s="5">
        <v>2290.16</v>
      </c>
      <c r="G1481" s="5">
        <v>236.74</v>
      </c>
      <c r="H1481" s="2"/>
    </row>
    <row r="1482" spans="1:8">
      <c r="A1482" s="1">
        <f t="shared" si="141"/>
        <v>3005012</v>
      </c>
      <c r="B1482" s="1">
        <v>12</v>
      </c>
      <c r="C1482" s="1">
        <v>5</v>
      </c>
      <c r="D1482" s="2">
        <v>3</v>
      </c>
      <c r="E1482" s="5">
        <v>264.37</v>
      </c>
      <c r="F1482" s="5">
        <v>485.1</v>
      </c>
      <c r="G1482" s="5">
        <v>199.55</v>
      </c>
      <c r="H1482" s="2"/>
    </row>
    <row r="1483" spans="1:8">
      <c r="A1483" s="1">
        <f t="shared" si="141"/>
        <v>3006003</v>
      </c>
      <c r="B1483" s="1">
        <v>3</v>
      </c>
      <c r="C1483" s="1">
        <v>6</v>
      </c>
      <c r="D1483" s="2">
        <v>3</v>
      </c>
      <c r="E1483" s="5">
        <v>3252.21</v>
      </c>
      <c r="F1483" s="5">
        <v>3109.4</v>
      </c>
      <c r="G1483" s="5">
        <v>172.99</v>
      </c>
      <c r="H1483" s="2"/>
    </row>
    <row r="1484" spans="1:8">
      <c r="A1484" s="1">
        <f t="shared" si="141"/>
        <v>3006004</v>
      </c>
      <c r="B1484" s="1">
        <v>4</v>
      </c>
      <c r="C1484" s="1">
        <v>6</v>
      </c>
      <c r="D1484" s="2">
        <v>3</v>
      </c>
      <c r="E1484" s="5">
        <v>8026.5</v>
      </c>
      <c r="F1484" s="5">
        <v>7569.74</v>
      </c>
      <c r="G1484" s="5">
        <v>231.43</v>
      </c>
      <c r="H1484" s="2"/>
    </row>
    <row r="1485" spans="1:8">
      <c r="A1485" s="1">
        <f t="shared" si="141"/>
        <v>3006005</v>
      </c>
      <c r="B1485" s="1">
        <v>5</v>
      </c>
      <c r="C1485" s="1">
        <v>6</v>
      </c>
      <c r="D1485" s="2">
        <v>3</v>
      </c>
      <c r="E1485" s="5">
        <v>192.82</v>
      </c>
      <c r="F1485" s="5">
        <v>227</v>
      </c>
      <c r="G1485" s="5">
        <v>133.15</v>
      </c>
      <c r="H1485" s="2"/>
    </row>
    <row r="1486" spans="1:8">
      <c r="A1486" s="1">
        <f t="shared" si="141"/>
        <v>3006006</v>
      </c>
      <c r="B1486" s="1">
        <v>6</v>
      </c>
      <c r="C1486" s="1">
        <v>6</v>
      </c>
      <c r="D1486" s="2">
        <v>3</v>
      </c>
      <c r="E1486" s="5">
        <v>8230.91</v>
      </c>
      <c r="F1486" s="5">
        <v>7938.96</v>
      </c>
      <c r="G1486" s="5">
        <v>264.08</v>
      </c>
      <c r="H1486" s="2"/>
    </row>
    <row r="1487" spans="1:8">
      <c r="A1487" s="1">
        <f t="shared" si="141"/>
        <v>3006007</v>
      </c>
      <c r="B1487" s="1">
        <v>7</v>
      </c>
      <c r="C1487" s="1">
        <v>6</v>
      </c>
      <c r="D1487" s="2">
        <v>3</v>
      </c>
      <c r="E1487" s="5">
        <v>1136.24</v>
      </c>
      <c r="F1487" s="5">
        <v>906.68</v>
      </c>
      <c r="G1487" s="5">
        <v>154.62</v>
      </c>
      <c r="H1487" s="2"/>
    </row>
    <row r="1488" spans="1:8">
      <c r="A1488" s="1">
        <f t="shared" si="141"/>
        <v>3006008</v>
      </c>
      <c r="B1488" s="1">
        <v>8</v>
      </c>
      <c r="C1488" s="1">
        <v>6</v>
      </c>
      <c r="D1488" s="2">
        <v>3</v>
      </c>
      <c r="E1488" s="5">
        <v>789.86</v>
      </c>
      <c r="F1488" s="5">
        <v>754.72</v>
      </c>
      <c r="G1488" s="5">
        <v>171.66</v>
      </c>
      <c r="H1488" s="2"/>
    </row>
    <row r="1489" spans="1:8">
      <c r="A1489" s="1">
        <f t="shared" si="141"/>
        <v>3006009</v>
      </c>
      <c r="B1489" s="1">
        <v>9</v>
      </c>
      <c r="C1489" s="1">
        <v>6</v>
      </c>
      <c r="D1489" s="2">
        <v>3</v>
      </c>
      <c r="E1489" s="5">
        <v>1809.64</v>
      </c>
      <c r="F1489" s="5">
        <v>1837.93</v>
      </c>
      <c r="G1489" s="5">
        <v>203.54</v>
      </c>
      <c r="H1489" s="2"/>
    </row>
    <row r="1490" spans="1:8">
      <c r="A1490" s="1">
        <f t="shared" si="141"/>
        <v>3006010</v>
      </c>
      <c r="B1490" s="1">
        <v>10</v>
      </c>
      <c r="C1490" s="1">
        <v>6</v>
      </c>
      <c r="D1490" s="2">
        <v>3</v>
      </c>
      <c r="E1490" s="5">
        <v>105.15</v>
      </c>
      <c r="F1490" s="5">
        <v>218.48</v>
      </c>
      <c r="G1490" s="5">
        <v>171.11</v>
      </c>
      <c r="H1490" s="2"/>
    </row>
    <row r="1491" spans="1:8">
      <c r="A1491" s="1">
        <f t="shared" si="141"/>
        <v>3006011</v>
      </c>
      <c r="B1491" s="1">
        <v>11</v>
      </c>
      <c r="C1491" s="1">
        <v>6</v>
      </c>
      <c r="D1491" s="2">
        <v>3</v>
      </c>
      <c r="E1491" s="5">
        <v>462.73</v>
      </c>
      <c r="F1491" s="5">
        <v>503.37</v>
      </c>
      <c r="G1491" s="5">
        <v>190.59</v>
      </c>
      <c r="H1491" s="2"/>
    </row>
    <row r="1492" spans="1:8">
      <c r="A1492" s="1">
        <f t="shared" si="141"/>
        <v>3006012</v>
      </c>
      <c r="B1492" s="1">
        <v>12</v>
      </c>
      <c r="C1492" s="1">
        <v>6</v>
      </c>
      <c r="D1492" s="2">
        <v>3</v>
      </c>
      <c r="E1492" s="5">
        <v>81.819999999999993</v>
      </c>
      <c r="F1492" s="5">
        <v>511.78</v>
      </c>
      <c r="G1492" s="5">
        <v>189.81</v>
      </c>
      <c r="H1492" s="2"/>
    </row>
    <row r="1493" spans="1:8">
      <c r="A1493" s="1">
        <f t="shared" si="141"/>
        <v>3007002</v>
      </c>
      <c r="B1493" s="1">
        <v>2</v>
      </c>
      <c r="C1493" s="1">
        <v>7</v>
      </c>
      <c r="D1493" s="2">
        <v>3</v>
      </c>
      <c r="E1493" s="5">
        <v>40.14</v>
      </c>
      <c r="F1493" s="5">
        <v>-234.64</v>
      </c>
      <c r="G1493" s="5">
        <v>117.32</v>
      </c>
      <c r="H1493" s="2"/>
    </row>
    <row r="1494" spans="1:8">
      <c r="A1494" s="1">
        <f t="shared" si="141"/>
        <v>3007003</v>
      </c>
      <c r="B1494" s="1">
        <v>3</v>
      </c>
      <c r="C1494" s="1">
        <v>7</v>
      </c>
      <c r="D1494" s="2">
        <v>3</v>
      </c>
      <c r="E1494" s="5">
        <v>751.19</v>
      </c>
      <c r="F1494" s="5">
        <v>979.5</v>
      </c>
      <c r="G1494" s="5">
        <v>146.21</v>
      </c>
      <c r="H1494" s="2"/>
    </row>
    <row r="1495" spans="1:8">
      <c r="A1495" s="1">
        <f t="shared" si="141"/>
        <v>3007004</v>
      </c>
      <c r="B1495" s="1">
        <v>4</v>
      </c>
      <c r="C1495" s="1">
        <v>7</v>
      </c>
      <c r="D1495" s="2">
        <v>3</v>
      </c>
      <c r="E1495" s="5">
        <v>3191.56</v>
      </c>
      <c r="F1495" s="5">
        <v>2561.3200000000002</v>
      </c>
      <c r="G1495" s="5">
        <v>177.97</v>
      </c>
      <c r="H1495" s="2"/>
    </row>
    <row r="1496" spans="1:8">
      <c r="A1496" s="1">
        <f t="shared" si="141"/>
        <v>3007005</v>
      </c>
      <c r="B1496" s="1">
        <v>5</v>
      </c>
      <c r="C1496" s="1">
        <v>7</v>
      </c>
      <c r="D1496" s="2">
        <v>3</v>
      </c>
      <c r="E1496" s="5">
        <v>377.45</v>
      </c>
      <c r="F1496" s="5">
        <v>-192.91</v>
      </c>
      <c r="G1496" s="5">
        <v>135.80000000000001</v>
      </c>
      <c r="H1496" s="2"/>
    </row>
    <row r="1497" spans="1:8">
      <c r="A1497" s="1">
        <f t="shared" si="141"/>
        <v>3007006</v>
      </c>
      <c r="B1497" s="1">
        <v>6</v>
      </c>
      <c r="C1497" s="1">
        <v>7</v>
      </c>
      <c r="D1497" s="2">
        <v>3</v>
      </c>
      <c r="E1497" s="5">
        <v>1672.18</v>
      </c>
      <c r="F1497" s="5">
        <v>1855.97</v>
      </c>
      <c r="G1497" s="5">
        <v>175.98</v>
      </c>
      <c r="H1497" s="2"/>
    </row>
    <row r="1498" spans="1:8">
      <c r="A1498" s="1">
        <f t="shared" si="141"/>
        <v>3007007</v>
      </c>
      <c r="B1498" s="1">
        <v>7</v>
      </c>
      <c r="C1498" s="1">
        <v>7</v>
      </c>
      <c r="D1498" s="2">
        <v>3</v>
      </c>
      <c r="E1498" s="5">
        <v>367.4</v>
      </c>
      <c r="F1498" s="5">
        <v>388.37</v>
      </c>
      <c r="G1498" s="5">
        <v>152.51</v>
      </c>
      <c r="H1498" s="2"/>
    </row>
    <row r="1499" spans="1:8">
      <c r="A1499" s="1">
        <f t="shared" si="141"/>
        <v>3007008</v>
      </c>
      <c r="B1499" s="1">
        <v>8</v>
      </c>
      <c r="C1499" s="1">
        <v>7</v>
      </c>
      <c r="D1499" s="2">
        <v>3</v>
      </c>
      <c r="E1499" s="5">
        <v>89</v>
      </c>
      <c r="F1499" s="5">
        <v>-15.83</v>
      </c>
      <c r="G1499" s="5">
        <v>159.27000000000001</v>
      </c>
      <c r="H1499" s="2"/>
    </row>
    <row r="1500" spans="1:8">
      <c r="A1500" s="1">
        <f t="shared" si="141"/>
        <v>3007009</v>
      </c>
      <c r="B1500" s="1">
        <v>9</v>
      </c>
      <c r="C1500" s="1">
        <v>7</v>
      </c>
      <c r="D1500" s="2">
        <v>3</v>
      </c>
      <c r="E1500" s="5">
        <v>885.78</v>
      </c>
      <c r="F1500" s="5">
        <v>1105.57</v>
      </c>
      <c r="G1500" s="5">
        <v>187.93</v>
      </c>
      <c r="H1500" s="2"/>
    </row>
    <row r="1501" spans="1:8">
      <c r="A1501" s="1">
        <f t="shared" si="141"/>
        <v>3007010</v>
      </c>
      <c r="B1501" s="1">
        <v>10</v>
      </c>
      <c r="C1501" s="1">
        <v>7</v>
      </c>
      <c r="D1501" s="2">
        <v>3</v>
      </c>
      <c r="E1501" s="5">
        <v>1181.04</v>
      </c>
      <c r="F1501" s="5">
        <v>1751.93</v>
      </c>
      <c r="G1501" s="5">
        <v>212.28</v>
      </c>
      <c r="H1501" s="2"/>
    </row>
    <row r="1502" spans="1:8">
      <c r="A1502" s="1">
        <f t="shared" si="141"/>
        <v>3007011</v>
      </c>
      <c r="B1502" s="1">
        <v>11</v>
      </c>
      <c r="C1502" s="1">
        <v>7</v>
      </c>
      <c r="D1502" s="2">
        <v>3</v>
      </c>
      <c r="E1502" s="5">
        <v>283.14</v>
      </c>
      <c r="F1502" s="5">
        <v>-53.46</v>
      </c>
      <c r="G1502" s="5">
        <v>178.63</v>
      </c>
      <c r="H1502" s="2"/>
    </row>
    <row r="1503" spans="1:8">
      <c r="A1503" s="1">
        <f t="shared" si="141"/>
        <v>3008002</v>
      </c>
      <c r="B1503" s="1">
        <v>2</v>
      </c>
      <c r="C1503" s="1">
        <v>8</v>
      </c>
      <c r="D1503" s="2">
        <v>3</v>
      </c>
      <c r="E1503" s="5">
        <v>3838.65</v>
      </c>
      <c r="F1503" s="5">
        <v>4270.6400000000003</v>
      </c>
      <c r="G1503" s="5">
        <v>199.44</v>
      </c>
      <c r="H1503" s="2"/>
    </row>
    <row r="1504" spans="1:8">
      <c r="A1504" s="1">
        <f t="shared" si="141"/>
        <v>3008003</v>
      </c>
      <c r="B1504" s="1">
        <v>3</v>
      </c>
      <c r="C1504" s="1">
        <v>8</v>
      </c>
      <c r="D1504" s="2">
        <v>3</v>
      </c>
      <c r="E1504" s="5">
        <v>433.6</v>
      </c>
      <c r="F1504" s="5">
        <v>457.88</v>
      </c>
      <c r="G1504" s="5">
        <v>140.22999999999999</v>
      </c>
      <c r="H1504" s="2"/>
    </row>
    <row r="1505" spans="1:8">
      <c r="A1505" s="1">
        <f t="shared" si="141"/>
        <v>3008004</v>
      </c>
      <c r="B1505" s="1">
        <v>4</v>
      </c>
      <c r="C1505" s="1">
        <v>8</v>
      </c>
      <c r="D1505" s="2">
        <v>3</v>
      </c>
      <c r="E1505" s="5">
        <v>2490.17</v>
      </c>
      <c r="F1505" s="5">
        <v>2385.0100000000002</v>
      </c>
      <c r="G1505" s="5">
        <v>183.5</v>
      </c>
      <c r="H1505" s="2"/>
    </row>
    <row r="1506" spans="1:8">
      <c r="A1506" s="1">
        <f t="shared" si="141"/>
        <v>3008005</v>
      </c>
      <c r="B1506" s="1">
        <v>5</v>
      </c>
      <c r="C1506" s="1">
        <v>8</v>
      </c>
      <c r="D1506" s="2">
        <v>3</v>
      </c>
      <c r="E1506" s="5">
        <v>635.53</v>
      </c>
      <c r="F1506" s="5">
        <v>520.96</v>
      </c>
      <c r="G1506" s="5">
        <v>153.18</v>
      </c>
      <c r="H1506" s="2"/>
    </row>
    <row r="1507" spans="1:8">
      <c r="A1507" s="1">
        <f t="shared" ref="A1507:A1570" si="142">1000000*D1507+1000*C1507+ABS(B1507)</f>
        <v>3008006</v>
      </c>
      <c r="B1507" s="1">
        <v>6</v>
      </c>
      <c r="C1507" s="1">
        <v>8</v>
      </c>
      <c r="D1507" s="2">
        <v>3</v>
      </c>
      <c r="E1507" s="5">
        <v>1237.3800000000001</v>
      </c>
      <c r="F1507" s="5">
        <v>1189.79</v>
      </c>
      <c r="G1507" s="5">
        <v>183.28</v>
      </c>
      <c r="H1507" s="2"/>
    </row>
    <row r="1508" spans="1:8">
      <c r="A1508" s="1">
        <f t="shared" si="142"/>
        <v>3008007</v>
      </c>
      <c r="B1508" s="1">
        <v>7</v>
      </c>
      <c r="C1508" s="1">
        <v>8</v>
      </c>
      <c r="D1508" s="2">
        <v>3</v>
      </c>
      <c r="E1508" s="5">
        <v>364.45</v>
      </c>
      <c r="F1508" s="5">
        <v>796.33</v>
      </c>
      <c r="G1508" s="5">
        <v>162.37</v>
      </c>
      <c r="H1508" s="2"/>
    </row>
    <row r="1509" spans="1:8">
      <c r="A1509" s="1">
        <f t="shared" si="142"/>
        <v>3008008</v>
      </c>
      <c r="B1509" s="1">
        <v>8</v>
      </c>
      <c r="C1509" s="1">
        <v>8</v>
      </c>
      <c r="D1509" s="2">
        <v>3</v>
      </c>
      <c r="E1509" s="5">
        <v>792.94</v>
      </c>
      <c r="F1509" s="5">
        <v>1521.39</v>
      </c>
      <c r="G1509" s="5">
        <v>190.7</v>
      </c>
      <c r="H1509" s="2"/>
    </row>
    <row r="1510" spans="1:8">
      <c r="A1510" s="1">
        <f t="shared" si="142"/>
        <v>3008009</v>
      </c>
      <c r="B1510" s="1">
        <v>9</v>
      </c>
      <c r="C1510" s="1">
        <v>8</v>
      </c>
      <c r="D1510" s="2">
        <v>3</v>
      </c>
      <c r="E1510" s="5">
        <v>737.69</v>
      </c>
      <c r="F1510" s="5">
        <v>836.51</v>
      </c>
      <c r="G1510" s="5">
        <v>192.14</v>
      </c>
      <c r="H1510" s="2"/>
    </row>
    <row r="1511" spans="1:8">
      <c r="A1511" s="1">
        <f t="shared" si="142"/>
        <v>3008010</v>
      </c>
      <c r="B1511" s="1">
        <v>10</v>
      </c>
      <c r="C1511" s="1">
        <v>8</v>
      </c>
      <c r="D1511" s="2">
        <v>3</v>
      </c>
      <c r="E1511" s="5">
        <v>1103.6600000000001</v>
      </c>
      <c r="F1511" s="5">
        <v>814.26</v>
      </c>
      <c r="G1511" s="5">
        <v>217.15</v>
      </c>
      <c r="H1511" s="2"/>
    </row>
    <row r="1512" spans="1:8">
      <c r="A1512" s="1">
        <f t="shared" si="142"/>
        <v>3008011</v>
      </c>
      <c r="B1512" s="1">
        <v>11</v>
      </c>
      <c r="C1512" s="1">
        <v>8</v>
      </c>
      <c r="D1512" s="2">
        <v>3</v>
      </c>
      <c r="E1512" s="5">
        <v>415.4</v>
      </c>
      <c r="F1512" s="5">
        <v>278.91000000000003</v>
      </c>
      <c r="G1512" s="5">
        <v>209.18</v>
      </c>
      <c r="H1512" s="2"/>
    </row>
    <row r="1513" spans="1:8">
      <c r="A1513" s="1">
        <f t="shared" si="142"/>
        <v>3009002</v>
      </c>
      <c r="B1513" s="1">
        <v>2</v>
      </c>
      <c r="C1513" s="1">
        <v>9</v>
      </c>
      <c r="D1513" s="2">
        <v>3</v>
      </c>
      <c r="E1513" s="5">
        <v>312.52</v>
      </c>
      <c r="F1513" s="5">
        <v>763.46</v>
      </c>
      <c r="G1513" s="5">
        <v>159.82</v>
      </c>
      <c r="H1513" s="2"/>
    </row>
    <row r="1514" spans="1:8">
      <c r="A1514" s="1">
        <f t="shared" si="142"/>
        <v>3009003</v>
      </c>
      <c r="B1514" s="1">
        <v>3</v>
      </c>
      <c r="C1514" s="1">
        <v>9</v>
      </c>
      <c r="D1514" s="2">
        <v>3</v>
      </c>
      <c r="E1514" s="5">
        <v>3929.5</v>
      </c>
      <c r="F1514" s="5">
        <v>4628.68</v>
      </c>
      <c r="G1514" s="5">
        <v>226.12</v>
      </c>
      <c r="H1514" s="2"/>
    </row>
    <row r="1515" spans="1:8">
      <c r="A1515" s="1">
        <f t="shared" si="142"/>
        <v>3009004</v>
      </c>
      <c r="B1515" s="1">
        <v>4</v>
      </c>
      <c r="C1515" s="1">
        <v>9</v>
      </c>
      <c r="D1515" s="2">
        <v>3</v>
      </c>
      <c r="E1515" s="5">
        <v>3066.32</v>
      </c>
      <c r="F1515" s="5">
        <v>3747.68</v>
      </c>
      <c r="G1515" s="5">
        <v>212.5</v>
      </c>
      <c r="H1515" s="2"/>
    </row>
    <row r="1516" spans="1:8">
      <c r="A1516" s="1">
        <f t="shared" si="142"/>
        <v>3009005</v>
      </c>
      <c r="B1516" s="1">
        <v>5</v>
      </c>
      <c r="C1516" s="1">
        <v>9</v>
      </c>
      <c r="D1516" s="2">
        <v>3</v>
      </c>
      <c r="E1516" s="5">
        <v>874.76</v>
      </c>
      <c r="F1516" s="5">
        <v>533.25</v>
      </c>
      <c r="G1516" s="5">
        <v>177.75</v>
      </c>
      <c r="H1516" s="2"/>
    </row>
    <row r="1517" spans="1:8">
      <c r="A1517" s="1">
        <f t="shared" si="142"/>
        <v>3009006</v>
      </c>
      <c r="B1517" s="1">
        <v>6</v>
      </c>
      <c r="C1517" s="1">
        <v>9</v>
      </c>
      <c r="D1517" s="2">
        <v>3</v>
      </c>
      <c r="E1517" s="5">
        <v>2379.62</v>
      </c>
      <c r="F1517" s="5">
        <v>2361.77</v>
      </c>
      <c r="G1517" s="5">
        <v>204.53</v>
      </c>
      <c r="H1517" s="2"/>
    </row>
    <row r="1518" spans="1:8">
      <c r="A1518" s="1">
        <f t="shared" si="142"/>
        <v>3009007</v>
      </c>
      <c r="B1518" s="1">
        <v>7</v>
      </c>
      <c r="C1518" s="1">
        <v>9</v>
      </c>
      <c r="D1518" s="2">
        <v>3</v>
      </c>
      <c r="E1518" s="5">
        <v>1284.3900000000001</v>
      </c>
      <c r="F1518" s="5">
        <v>1304.46</v>
      </c>
      <c r="G1518" s="5">
        <v>208.74</v>
      </c>
      <c r="H1518" s="2"/>
    </row>
    <row r="1519" spans="1:8">
      <c r="A1519" s="1">
        <f t="shared" si="142"/>
        <v>3009008</v>
      </c>
      <c r="B1519" s="1">
        <v>8</v>
      </c>
      <c r="C1519" s="1">
        <v>9</v>
      </c>
      <c r="D1519" s="2">
        <v>3</v>
      </c>
      <c r="E1519" s="5">
        <v>1153.73</v>
      </c>
      <c r="F1519" s="5">
        <v>1178.6099999999999</v>
      </c>
      <c r="G1519" s="5">
        <v>203.76</v>
      </c>
      <c r="H1519" s="2"/>
    </row>
    <row r="1520" spans="1:8">
      <c r="A1520" s="1">
        <f t="shared" si="142"/>
        <v>3009009</v>
      </c>
      <c r="B1520" s="1">
        <v>9</v>
      </c>
      <c r="C1520" s="1">
        <v>9</v>
      </c>
      <c r="D1520" s="2">
        <v>3</v>
      </c>
      <c r="E1520" s="5">
        <v>166.18</v>
      </c>
      <c r="F1520" s="5">
        <v>589.36</v>
      </c>
      <c r="G1520" s="5">
        <v>179.63</v>
      </c>
      <c r="H1520" s="2"/>
    </row>
    <row r="1521" spans="1:8">
      <c r="A1521" s="1">
        <f t="shared" si="142"/>
        <v>3009010</v>
      </c>
      <c r="B1521" s="1">
        <v>10</v>
      </c>
      <c r="C1521" s="1">
        <v>9</v>
      </c>
      <c r="D1521" s="2">
        <v>3</v>
      </c>
      <c r="E1521" s="5">
        <v>143.35</v>
      </c>
      <c r="F1521" s="5">
        <v>0</v>
      </c>
      <c r="G1521" s="5">
        <v>194.02</v>
      </c>
      <c r="H1521" s="2"/>
    </row>
    <row r="1522" spans="1:8">
      <c r="A1522" s="1">
        <f t="shared" si="142"/>
        <v>3010002</v>
      </c>
      <c r="B1522" s="1">
        <v>2</v>
      </c>
      <c r="C1522" s="1">
        <v>10</v>
      </c>
      <c r="D1522" s="2">
        <v>3</v>
      </c>
      <c r="E1522" s="5">
        <v>2523.81</v>
      </c>
      <c r="F1522" s="5">
        <v>2348.15</v>
      </c>
      <c r="G1522" s="5">
        <v>204.64</v>
      </c>
      <c r="H1522" s="2"/>
    </row>
    <row r="1523" spans="1:8">
      <c r="A1523" s="1">
        <f t="shared" si="142"/>
        <v>3010003</v>
      </c>
      <c r="B1523" s="1">
        <v>3</v>
      </c>
      <c r="C1523" s="1">
        <v>10</v>
      </c>
      <c r="D1523" s="2">
        <v>3</v>
      </c>
      <c r="E1523" s="5">
        <v>663.21</v>
      </c>
      <c r="F1523" s="5">
        <v>346.09</v>
      </c>
      <c r="G1523" s="5">
        <v>166.46</v>
      </c>
      <c r="H1523" s="2"/>
    </row>
    <row r="1524" spans="1:8">
      <c r="A1524" s="1">
        <f t="shared" si="142"/>
        <v>3010004</v>
      </c>
      <c r="B1524" s="1">
        <v>4</v>
      </c>
      <c r="C1524" s="1">
        <v>10</v>
      </c>
      <c r="D1524" s="2">
        <v>3</v>
      </c>
      <c r="E1524" s="5">
        <v>2866.91</v>
      </c>
      <c r="F1524" s="5">
        <v>2848.31</v>
      </c>
      <c r="G1524" s="5">
        <v>225.56</v>
      </c>
      <c r="H1524" s="2"/>
    </row>
    <row r="1525" spans="1:8">
      <c r="A1525" s="1">
        <f t="shared" si="142"/>
        <v>3010005</v>
      </c>
      <c r="B1525" s="1">
        <v>5</v>
      </c>
      <c r="C1525" s="1">
        <v>10</v>
      </c>
      <c r="D1525" s="2">
        <v>3</v>
      </c>
      <c r="E1525" s="5">
        <v>1508.5</v>
      </c>
      <c r="F1525" s="5">
        <v>1661.84</v>
      </c>
      <c r="G1525" s="5">
        <v>201.21</v>
      </c>
      <c r="H1525" s="2"/>
    </row>
    <row r="1526" spans="1:8">
      <c r="A1526" s="1">
        <f t="shared" si="142"/>
        <v>3010006</v>
      </c>
      <c r="B1526" s="1">
        <v>6</v>
      </c>
      <c r="C1526" s="1">
        <v>10</v>
      </c>
      <c r="D1526" s="2">
        <v>3</v>
      </c>
      <c r="E1526" s="5">
        <v>1833.29</v>
      </c>
      <c r="F1526" s="5">
        <v>2004.61</v>
      </c>
      <c r="G1526" s="5">
        <v>213.17</v>
      </c>
      <c r="H1526" s="2"/>
    </row>
    <row r="1527" spans="1:8">
      <c r="A1527" s="1">
        <f t="shared" si="142"/>
        <v>3010007</v>
      </c>
      <c r="B1527" s="1">
        <v>7</v>
      </c>
      <c r="C1527" s="1">
        <v>10</v>
      </c>
      <c r="D1527" s="2">
        <v>3</v>
      </c>
      <c r="E1527" s="5">
        <v>301.38</v>
      </c>
      <c r="F1527" s="5">
        <v>585.38</v>
      </c>
      <c r="G1527" s="5">
        <v>178.19</v>
      </c>
      <c r="H1527" s="2"/>
    </row>
    <row r="1528" spans="1:8">
      <c r="A1528" s="1">
        <f t="shared" si="142"/>
        <v>3010008</v>
      </c>
      <c r="B1528" s="1">
        <v>8</v>
      </c>
      <c r="C1528" s="1">
        <v>10</v>
      </c>
      <c r="D1528" s="2">
        <v>3</v>
      </c>
      <c r="E1528" s="5">
        <v>300.27999999999997</v>
      </c>
      <c r="F1528" s="5">
        <v>459.09</v>
      </c>
      <c r="G1528" s="5">
        <v>183.62</v>
      </c>
      <c r="H1528" s="2"/>
    </row>
    <row r="1529" spans="1:8">
      <c r="A1529" s="1">
        <f t="shared" si="142"/>
        <v>3010009</v>
      </c>
      <c r="B1529" s="1">
        <v>9</v>
      </c>
      <c r="C1529" s="1">
        <v>10</v>
      </c>
      <c r="D1529" s="2">
        <v>3</v>
      </c>
      <c r="E1529" s="5">
        <v>2524.59</v>
      </c>
      <c r="F1529" s="5">
        <v>3180.12</v>
      </c>
      <c r="G1529" s="5">
        <v>252.13</v>
      </c>
      <c r="H1529" s="2"/>
    </row>
    <row r="1530" spans="1:8">
      <c r="A1530" s="1">
        <f t="shared" si="142"/>
        <v>3011002</v>
      </c>
      <c r="B1530" s="1">
        <v>2</v>
      </c>
      <c r="C1530" s="1">
        <v>11</v>
      </c>
      <c r="D1530" s="2">
        <v>3</v>
      </c>
      <c r="E1530" s="5">
        <v>2145.9</v>
      </c>
      <c r="F1530" s="5">
        <v>2188.33</v>
      </c>
      <c r="G1530" s="5">
        <v>213.39</v>
      </c>
      <c r="H1530" s="2"/>
    </row>
    <row r="1531" spans="1:8">
      <c r="A1531" s="1">
        <f t="shared" si="142"/>
        <v>3011003</v>
      </c>
      <c r="B1531" s="1">
        <v>3</v>
      </c>
      <c r="C1531" s="1">
        <v>11</v>
      </c>
      <c r="D1531" s="2">
        <v>3</v>
      </c>
      <c r="E1531" s="5">
        <v>1037.95</v>
      </c>
      <c r="F1531" s="5">
        <v>1347.73</v>
      </c>
      <c r="G1531" s="5">
        <v>188.71</v>
      </c>
      <c r="H1531" s="2"/>
    </row>
    <row r="1532" spans="1:8">
      <c r="A1532" s="1">
        <f t="shared" si="142"/>
        <v>3011004</v>
      </c>
      <c r="B1532" s="1">
        <v>4</v>
      </c>
      <c r="C1532" s="1">
        <v>11</v>
      </c>
      <c r="D1532" s="2">
        <v>3</v>
      </c>
      <c r="E1532" s="5">
        <v>92.16</v>
      </c>
      <c r="F1532" s="5">
        <v>-34.75</v>
      </c>
      <c r="G1532" s="5">
        <v>182.84</v>
      </c>
      <c r="H1532" s="2"/>
    </row>
    <row r="1533" spans="1:8">
      <c r="A1533" s="1">
        <f t="shared" si="142"/>
        <v>3011005</v>
      </c>
      <c r="B1533" s="1">
        <v>5</v>
      </c>
      <c r="C1533" s="1">
        <v>11</v>
      </c>
      <c r="D1533" s="2">
        <v>3</v>
      </c>
      <c r="E1533" s="5">
        <v>659.33</v>
      </c>
      <c r="F1533" s="5">
        <v>935.9</v>
      </c>
      <c r="G1533" s="5">
        <v>175.54</v>
      </c>
      <c r="H1533" s="2"/>
    </row>
    <row r="1534" spans="1:8">
      <c r="A1534" s="1">
        <f t="shared" si="142"/>
        <v>3011006</v>
      </c>
      <c r="B1534" s="1">
        <v>6</v>
      </c>
      <c r="C1534" s="1">
        <v>11</v>
      </c>
      <c r="D1534" s="2">
        <v>3</v>
      </c>
      <c r="E1534" s="5">
        <v>1159.3800000000001</v>
      </c>
      <c r="F1534" s="5">
        <v>775.3</v>
      </c>
      <c r="G1534" s="5">
        <v>197.67</v>
      </c>
      <c r="H1534" s="2"/>
    </row>
    <row r="1535" spans="1:8">
      <c r="A1535" s="1">
        <f t="shared" si="142"/>
        <v>3011007</v>
      </c>
      <c r="B1535" s="1">
        <v>7</v>
      </c>
      <c r="C1535" s="1">
        <v>11</v>
      </c>
      <c r="D1535" s="2">
        <v>3</v>
      </c>
      <c r="E1535" s="5">
        <v>1129.81</v>
      </c>
      <c r="F1535" s="5">
        <v>1421.33</v>
      </c>
      <c r="G1535" s="5">
        <v>209.85</v>
      </c>
      <c r="H1535" s="2"/>
    </row>
    <row r="1536" spans="1:8">
      <c r="A1536" s="1">
        <f t="shared" si="142"/>
        <v>3011008</v>
      </c>
      <c r="B1536" s="1">
        <v>8</v>
      </c>
      <c r="C1536" s="1">
        <v>11</v>
      </c>
      <c r="D1536" s="2">
        <v>3</v>
      </c>
      <c r="E1536" s="5">
        <v>205.29</v>
      </c>
      <c r="F1536" s="5">
        <v>358.82</v>
      </c>
      <c r="G1536" s="5">
        <v>195.35</v>
      </c>
      <c r="H1536" s="2"/>
    </row>
    <row r="1537" spans="1:8">
      <c r="A1537" s="1">
        <f t="shared" si="142"/>
        <v>3012002</v>
      </c>
      <c r="B1537" s="1">
        <v>2</v>
      </c>
      <c r="C1537" s="1">
        <v>12</v>
      </c>
      <c r="D1537" s="2">
        <v>3</v>
      </c>
      <c r="E1537" s="5">
        <v>270.20999999999998</v>
      </c>
      <c r="F1537" s="5">
        <v>330.6</v>
      </c>
      <c r="G1537" s="5">
        <v>169.01</v>
      </c>
      <c r="H1537" s="2"/>
    </row>
    <row r="1538" spans="1:8">
      <c r="A1538" s="1">
        <f t="shared" si="142"/>
        <v>3012003</v>
      </c>
      <c r="B1538" s="1">
        <v>3</v>
      </c>
      <c r="C1538" s="1">
        <v>12</v>
      </c>
      <c r="D1538" s="2">
        <v>3</v>
      </c>
      <c r="E1538" s="5">
        <v>1685.4</v>
      </c>
      <c r="F1538" s="5">
        <v>1791.66</v>
      </c>
      <c r="G1538" s="5">
        <v>211.73</v>
      </c>
      <c r="H1538" s="2"/>
    </row>
    <row r="1539" spans="1:8">
      <c r="A1539" s="1">
        <f t="shared" si="142"/>
        <v>3012004</v>
      </c>
      <c r="B1539" s="1">
        <v>4</v>
      </c>
      <c r="C1539" s="1">
        <v>12</v>
      </c>
      <c r="D1539" s="2">
        <v>3</v>
      </c>
      <c r="E1539" s="5">
        <v>1123.51</v>
      </c>
      <c r="F1539" s="5">
        <v>1090.07</v>
      </c>
      <c r="G1539" s="5">
        <v>212.06</v>
      </c>
      <c r="H1539" s="2"/>
    </row>
    <row r="1540" spans="1:8">
      <c r="A1540" s="1">
        <f t="shared" si="142"/>
        <v>3012005</v>
      </c>
      <c r="B1540" s="1">
        <v>5</v>
      </c>
      <c r="C1540" s="1">
        <v>12</v>
      </c>
      <c r="D1540" s="2">
        <v>3</v>
      </c>
      <c r="E1540" s="5">
        <v>254.2</v>
      </c>
      <c r="F1540" s="5">
        <v>291.75</v>
      </c>
      <c r="G1540" s="5">
        <v>179.3</v>
      </c>
      <c r="H1540" s="2"/>
    </row>
    <row r="1541" spans="1:8">
      <c r="A1541" s="1">
        <f t="shared" si="142"/>
        <v>3012006</v>
      </c>
      <c r="B1541" s="1">
        <v>6</v>
      </c>
      <c r="C1541" s="1">
        <v>12</v>
      </c>
      <c r="D1541" s="2">
        <v>3</v>
      </c>
      <c r="E1541" s="5">
        <v>957.89</v>
      </c>
      <c r="F1541" s="5">
        <v>1366.66</v>
      </c>
      <c r="G1541" s="5">
        <v>211.62</v>
      </c>
      <c r="H1541" s="2"/>
    </row>
    <row r="1542" spans="1:8">
      <c r="A1542" s="1">
        <f t="shared" si="142"/>
        <v>3012007</v>
      </c>
      <c r="B1542" s="1">
        <v>7</v>
      </c>
      <c r="C1542" s="1">
        <v>12</v>
      </c>
      <c r="D1542" s="2">
        <v>3</v>
      </c>
      <c r="E1542" s="5">
        <v>66.75</v>
      </c>
      <c r="F1542" s="5">
        <v>199.77</v>
      </c>
      <c r="G1542" s="5">
        <v>190.81</v>
      </c>
      <c r="H1542" s="2"/>
    </row>
    <row r="1543" spans="1:8">
      <c r="A1543" s="1">
        <f t="shared" si="142"/>
        <v>3013002</v>
      </c>
      <c r="B1543" s="1">
        <v>2</v>
      </c>
      <c r="C1543" s="1">
        <v>13</v>
      </c>
      <c r="D1543" s="2">
        <v>3</v>
      </c>
      <c r="E1543" s="5">
        <v>545.89</v>
      </c>
      <c r="F1543" s="5">
        <v>204.2</v>
      </c>
      <c r="G1543" s="5">
        <v>198.78</v>
      </c>
      <c r="H1543" s="2"/>
    </row>
    <row r="1544" spans="1:8">
      <c r="A1544" s="1">
        <f t="shared" si="142"/>
        <v>3013003</v>
      </c>
      <c r="B1544" s="1">
        <v>3</v>
      </c>
      <c r="C1544" s="1">
        <v>13</v>
      </c>
      <c r="D1544" s="2">
        <v>3</v>
      </c>
      <c r="E1544" s="5">
        <v>329.25</v>
      </c>
      <c r="F1544" s="5">
        <v>187.71</v>
      </c>
      <c r="G1544" s="5">
        <v>187.71</v>
      </c>
      <c r="H1544" s="2"/>
    </row>
    <row r="1545" spans="1:8">
      <c r="A1545" s="1">
        <f t="shared" si="142"/>
        <v>3013004</v>
      </c>
      <c r="B1545" s="1">
        <v>4</v>
      </c>
      <c r="C1545" s="1">
        <v>13</v>
      </c>
      <c r="D1545" s="2">
        <v>3</v>
      </c>
      <c r="E1545" s="5">
        <v>950.25</v>
      </c>
      <c r="F1545" s="5">
        <v>1087.08</v>
      </c>
      <c r="G1545" s="5">
        <v>203.21</v>
      </c>
      <c r="H1545" s="2"/>
    </row>
    <row r="1546" spans="1:8">
      <c r="A1546" s="1">
        <f t="shared" si="142"/>
        <v>3013005</v>
      </c>
      <c r="B1546" s="1">
        <v>5</v>
      </c>
      <c r="C1546" s="1">
        <v>13</v>
      </c>
      <c r="D1546" s="2">
        <v>3</v>
      </c>
      <c r="E1546" s="5">
        <v>121.97</v>
      </c>
      <c r="F1546" s="5">
        <v>110.57</v>
      </c>
      <c r="G1546" s="5">
        <v>191.58</v>
      </c>
      <c r="H1546" s="2"/>
    </row>
    <row r="1547" spans="1:8">
      <c r="A1547" s="1">
        <f t="shared" si="142"/>
        <v>3014002</v>
      </c>
      <c r="B1547" s="1">
        <v>2</v>
      </c>
      <c r="C1547" s="1">
        <v>14</v>
      </c>
      <c r="D1547" s="2">
        <v>3</v>
      </c>
      <c r="E1547" s="5">
        <v>1605.46</v>
      </c>
      <c r="F1547" s="5">
        <v>1325.26</v>
      </c>
      <c r="G1547" s="5">
        <v>232.42</v>
      </c>
      <c r="H1547" s="2"/>
    </row>
    <row r="1548" spans="1:8">
      <c r="A1548" s="1">
        <f t="shared" si="142"/>
        <v>4001003</v>
      </c>
      <c r="B1548" s="1">
        <v>3</v>
      </c>
      <c r="C1548" s="1">
        <v>1</v>
      </c>
      <c r="D1548" s="2">
        <v>4</v>
      </c>
      <c r="E1548" s="5">
        <v>8106.42</v>
      </c>
      <c r="F1548" s="5">
        <v>8138.4</v>
      </c>
      <c r="G1548" s="5">
        <v>192.47</v>
      </c>
      <c r="H1548" s="2"/>
    </row>
    <row r="1549" spans="1:8">
      <c r="A1549" s="1">
        <f t="shared" si="142"/>
        <v>4001004</v>
      </c>
      <c r="B1549" s="1">
        <v>4</v>
      </c>
      <c r="C1549" s="1">
        <v>1</v>
      </c>
      <c r="D1549" s="2">
        <v>4</v>
      </c>
      <c r="E1549" s="5">
        <v>2847.08</v>
      </c>
      <c r="F1549" s="5">
        <v>2547.8200000000002</v>
      </c>
      <c r="G1549" s="5">
        <v>153.94999999999999</v>
      </c>
      <c r="H1549" s="2"/>
    </row>
    <row r="1550" spans="1:8">
      <c r="A1550" s="1">
        <f t="shared" si="142"/>
        <v>4001005</v>
      </c>
      <c r="B1550" s="1">
        <v>5</v>
      </c>
      <c r="C1550" s="1">
        <v>1</v>
      </c>
      <c r="D1550" s="2">
        <v>4</v>
      </c>
      <c r="E1550" s="5">
        <v>21006</v>
      </c>
      <c r="F1550" s="5">
        <v>20872.62</v>
      </c>
      <c r="G1550" s="5">
        <v>311.56</v>
      </c>
      <c r="H1550" s="2"/>
    </row>
    <row r="1551" spans="1:8">
      <c r="A1551" s="1">
        <f t="shared" si="142"/>
        <v>4001006</v>
      </c>
      <c r="B1551" s="1">
        <v>6</v>
      </c>
      <c r="C1551" s="1">
        <v>1</v>
      </c>
      <c r="D1551" s="2">
        <v>4</v>
      </c>
      <c r="E1551" s="5">
        <v>13267.82</v>
      </c>
      <c r="F1551" s="5">
        <v>14180.01</v>
      </c>
      <c r="G1551" s="5">
        <v>289.31</v>
      </c>
      <c r="H1551" s="2"/>
    </row>
    <row r="1552" spans="1:8">
      <c r="A1552" s="1">
        <f t="shared" si="142"/>
        <v>4001007</v>
      </c>
      <c r="B1552" s="1">
        <v>7</v>
      </c>
      <c r="C1552" s="1">
        <v>1</v>
      </c>
      <c r="D1552" s="2">
        <v>4</v>
      </c>
      <c r="E1552" s="5">
        <v>1910.85</v>
      </c>
      <c r="F1552" s="5">
        <v>1786.9</v>
      </c>
      <c r="G1552" s="5">
        <v>159.27000000000001</v>
      </c>
      <c r="H1552" s="2"/>
    </row>
    <row r="1553" spans="1:8">
      <c r="A1553" s="1">
        <f t="shared" si="142"/>
        <v>4001008</v>
      </c>
      <c r="B1553" s="1">
        <v>8</v>
      </c>
      <c r="C1553" s="1">
        <v>1</v>
      </c>
      <c r="D1553" s="2">
        <v>4</v>
      </c>
      <c r="E1553" s="5">
        <v>3517.41</v>
      </c>
      <c r="F1553" s="5">
        <v>3654.49</v>
      </c>
      <c r="G1553" s="5">
        <v>208.08</v>
      </c>
      <c r="H1553" s="2"/>
    </row>
    <row r="1554" spans="1:8">
      <c r="A1554" s="1">
        <f t="shared" si="142"/>
        <v>4001009</v>
      </c>
      <c r="B1554" s="1">
        <v>9</v>
      </c>
      <c r="C1554" s="1">
        <v>1</v>
      </c>
      <c r="D1554" s="2">
        <v>4</v>
      </c>
      <c r="E1554" s="5">
        <v>956.84</v>
      </c>
      <c r="F1554" s="5">
        <v>903.25</v>
      </c>
      <c r="G1554" s="5">
        <v>174.87</v>
      </c>
      <c r="H1554" s="2"/>
    </row>
    <row r="1555" spans="1:8">
      <c r="A1555" s="1">
        <f t="shared" si="142"/>
        <v>4001010</v>
      </c>
      <c r="B1555" s="1">
        <v>10</v>
      </c>
      <c r="C1555" s="1">
        <v>1</v>
      </c>
      <c r="D1555" s="2">
        <v>4</v>
      </c>
      <c r="E1555" s="5">
        <v>1701.4</v>
      </c>
      <c r="F1555" s="5">
        <v>2273.56</v>
      </c>
      <c r="G1555" s="5">
        <v>213.17</v>
      </c>
      <c r="H1555" s="2"/>
    </row>
    <row r="1556" spans="1:8">
      <c r="A1556" s="1">
        <f t="shared" si="142"/>
        <v>4001011</v>
      </c>
      <c r="B1556" s="1">
        <v>11</v>
      </c>
      <c r="C1556" s="1">
        <v>1</v>
      </c>
      <c r="D1556" s="2">
        <v>4</v>
      </c>
      <c r="E1556" s="5">
        <v>205.73</v>
      </c>
      <c r="F1556" s="5">
        <v>611.5</v>
      </c>
      <c r="G1556" s="5">
        <v>192.69</v>
      </c>
      <c r="H1556" s="2"/>
    </row>
    <row r="1557" spans="1:8">
      <c r="A1557" s="1">
        <f t="shared" si="142"/>
        <v>4001012</v>
      </c>
      <c r="B1557" s="1">
        <v>12</v>
      </c>
      <c r="C1557" s="1">
        <v>1</v>
      </c>
      <c r="D1557" s="2">
        <v>4</v>
      </c>
      <c r="E1557" s="5">
        <v>195.74</v>
      </c>
      <c r="F1557" s="5">
        <v>816.36</v>
      </c>
      <c r="G1557" s="5">
        <v>205.09</v>
      </c>
      <c r="H1557" s="2"/>
    </row>
    <row r="1558" spans="1:8">
      <c r="A1558" s="1">
        <f t="shared" si="142"/>
        <v>4001013</v>
      </c>
      <c r="B1558" s="1">
        <v>13</v>
      </c>
      <c r="C1558" s="1">
        <v>1</v>
      </c>
      <c r="D1558" s="2">
        <v>4</v>
      </c>
      <c r="E1558" s="5">
        <v>304.91000000000003</v>
      </c>
      <c r="F1558" s="5">
        <v>411.5</v>
      </c>
      <c r="G1558" s="5">
        <v>214.38</v>
      </c>
      <c r="H1558" s="2"/>
    </row>
    <row r="1559" spans="1:8">
      <c r="A1559" s="1">
        <f t="shared" si="142"/>
        <v>4002003</v>
      </c>
      <c r="B1559" s="1">
        <v>3</v>
      </c>
      <c r="C1559" s="1">
        <v>2</v>
      </c>
      <c r="D1559" s="2">
        <v>4</v>
      </c>
      <c r="E1559" s="5">
        <v>248.91</v>
      </c>
      <c r="F1559" s="5">
        <v>-13.95</v>
      </c>
      <c r="G1559" s="5">
        <v>132.47999999999999</v>
      </c>
      <c r="H1559" s="2"/>
    </row>
    <row r="1560" spans="1:8">
      <c r="A1560" s="1">
        <f t="shared" si="142"/>
        <v>4002004</v>
      </c>
      <c r="B1560" s="1">
        <v>4</v>
      </c>
      <c r="C1560" s="1">
        <v>2</v>
      </c>
      <c r="D1560" s="2">
        <v>4</v>
      </c>
      <c r="E1560" s="5">
        <v>11577.34</v>
      </c>
      <c r="F1560" s="5">
        <v>11618.58</v>
      </c>
      <c r="G1560" s="5">
        <v>239.73</v>
      </c>
      <c r="H1560" s="2"/>
    </row>
    <row r="1561" spans="1:8">
      <c r="A1561" s="1">
        <f t="shared" si="142"/>
        <v>4002005</v>
      </c>
      <c r="B1561" s="1">
        <v>5</v>
      </c>
      <c r="C1561" s="1">
        <v>2</v>
      </c>
      <c r="D1561" s="2">
        <v>4</v>
      </c>
      <c r="E1561" s="5">
        <v>1080.8900000000001</v>
      </c>
      <c r="F1561" s="5">
        <v>1174.52</v>
      </c>
      <c r="G1561" s="5">
        <v>144.77000000000001</v>
      </c>
      <c r="H1561" s="2"/>
    </row>
    <row r="1562" spans="1:8">
      <c r="A1562" s="1">
        <f t="shared" si="142"/>
        <v>4002006</v>
      </c>
      <c r="B1562" s="1">
        <v>6</v>
      </c>
      <c r="C1562" s="1">
        <v>2</v>
      </c>
      <c r="D1562" s="2">
        <v>4</v>
      </c>
      <c r="E1562" s="5">
        <v>14301.2</v>
      </c>
      <c r="F1562" s="5">
        <v>15077.28</v>
      </c>
      <c r="G1562" s="5">
        <v>303.81</v>
      </c>
      <c r="H1562" s="2"/>
    </row>
    <row r="1563" spans="1:8">
      <c r="A1563" s="1">
        <f t="shared" si="142"/>
        <v>4002007</v>
      </c>
      <c r="B1563" s="1">
        <v>7</v>
      </c>
      <c r="C1563" s="1">
        <v>2</v>
      </c>
      <c r="D1563" s="2">
        <v>4</v>
      </c>
      <c r="E1563" s="5">
        <v>2578.14</v>
      </c>
      <c r="F1563" s="5">
        <v>2590.7600000000002</v>
      </c>
      <c r="G1563" s="5">
        <v>176.75</v>
      </c>
      <c r="H1563" s="2"/>
    </row>
    <row r="1564" spans="1:8">
      <c r="A1564" s="1">
        <f t="shared" si="142"/>
        <v>4002008</v>
      </c>
      <c r="B1564" s="1">
        <v>8</v>
      </c>
      <c r="C1564" s="1">
        <v>2</v>
      </c>
      <c r="D1564" s="2">
        <v>4</v>
      </c>
      <c r="E1564" s="5">
        <v>143.43</v>
      </c>
      <c r="F1564" s="5">
        <v>428.77</v>
      </c>
      <c r="G1564" s="5">
        <v>142.88999999999999</v>
      </c>
      <c r="H1564" s="2"/>
    </row>
    <row r="1565" spans="1:8">
      <c r="A1565" s="1">
        <f t="shared" si="142"/>
        <v>4002009</v>
      </c>
      <c r="B1565" s="1">
        <v>9</v>
      </c>
      <c r="C1565" s="1">
        <v>2</v>
      </c>
      <c r="D1565" s="2">
        <v>4</v>
      </c>
      <c r="E1565" s="5">
        <v>1340.76</v>
      </c>
      <c r="F1565" s="5">
        <v>1185.5899999999999</v>
      </c>
      <c r="G1565" s="5">
        <v>185.72</v>
      </c>
      <c r="H1565" s="2"/>
    </row>
    <row r="1566" spans="1:8">
      <c r="A1566" s="1">
        <f t="shared" si="142"/>
        <v>4002010</v>
      </c>
      <c r="B1566" s="1">
        <v>10</v>
      </c>
      <c r="C1566" s="1">
        <v>2</v>
      </c>
      <c r="D1566" s="2">
        <v>4</v>
      </c>
      <c r="E1566" s="5">
        <v>512.74</v>
      </c>
      <c r="F1566" s="5">
        <v>529.15</v>
      </c>
      <c r="G1566" s="5">
        <v>189.04</v>
      </c>
      <c r="H1566" s="2"/>
    </row>
    <row r="1567" spans="1:8">
      <c r="A1567" s="1">
        <f t="shared" si="142"/>
        <v>4002011</v>
      </c>
      <c r="B1567" s="1">
        <v>11</v>
      </c>
      <c r="C1567" s="1">
        <v>2</v>
      </c>
      <c r="D1567" s="2">
        <v>4</v>
      </c>
      <c r="E1567" s="5">
        <v>2365.17</v>
      </c>
      <c r="F1567" s="5">
        <v>1779.6</v>
      </c>
      <c r="G1567" s="5">
        <v>229.66</v>
      </c>
      <c r="H1567" s="2"/>
    </row>
    <row r="1568" spans="1:8">
      <c r="A1568" s="1">
        <f t="shared" si="142"/>
        <v>4002012</v>
      </c>
      <c r="B1568" s="1">
        <v>12</v>
      </c>
      <c r="C1568" s="1">
        <v>2</v>
      </c>
      <c r="D1568" s="2">
        <v>4</v>
      </c>
      <c r="E1568" s="5">
        <v>492.29</v>
      </c>
      <c r="F1568" s="5">
        <v>414.93</v>
      </c>
      <c r="G1568" s="5">
        <v>191.14</v>
      </c>
      <c r="H1568" s="2"/>
    </row>
    <row r="1569" spans="1:8">
      <c r="A1569" s="1">
        <f t="shared" si="142"/>
        <v>4002013</v>
      </c>
      <c r="B1569" s="1">
        <v>13</v>
      </c>
      <c r="C1569" s="1">
        <v>2</v>
      </c>
      <c r="D1569" s="2">
        <v>4</v>
      </c>
      <c r="E1569" s="5">
        <v>43.77</v>
      </c>
      <c r="F1569" s="5">
        <v>-94.63</v>
      </c>
      <c r="G1569" s="5">
        <v>198.78</v>
      </c>
      <c r="H1569" s="2"/>
    </row>
    <row r="1570" spans="1:8">
      <c r="A1570" s="1">
        <f t="shared" si="142"/>
        <v>4003003</v>
      </c>
      <c r="B1570" s="1">
        <v>3</v>
      </c>
      <c r="C1570" s="1">
        <v>3</v>
      </c>
      <c r="D1570" s="2">
        <v>4</v>
      </c>
      <c r="E1570" s="5">
        <v>2488.17</v>
      </c>
      <c r="F1570" s="5">
        <v>2513.5100000000002</v>
      </c>
      <c r="G1570" s="5">
        <v>155.5</v>
      </c>
      <c r="H1570" s="2"/>
    </row>
    <row r="1571" spans="1:8">
      <c r="A1571" s="1">
        <f t="shared" ref="A1571:A1634" si="143">1000000*D1571+1000*C1571+ABS(B1571)</f>
        <v>4003004</v>
      </c>
      <c r="B1571" s="1">
        <v>4</v>
      </c>
      <c r="C1571" s="1">
        <v>3</v>
      </c>
      <c r="D1571" s="2">
        <v>4</v>
      </c>
      <c r="E1571" s="5">
        <v>2516.94</v>
      </c>
      <c r="F1571" s="5">
        <v>2780.8</v>
      </c>
      <c r="G1571" s="5">
        <v>162.13999999999999</v>
      </c>
      <c r="H1571" s="2"/>
    </row>
    <row r="1572" spans="1:8">
      <c r="A1572" s="1">
        <f t="shared" si="143"/>
        <v>4003005</v>
      </c>
      <c r="B1572" s="1">
        <v>5</v>
      </c>
      <c r="C1572" s="1">
        <v>3</v>
      </c>
      <c r="D1572" s="2">
        <v>4</v>
      </c>
      <c r="E1572" s="5">
        <v>18736.189999999999</v>
      </c>
      <c r="F1572" s="5">
        <v>18040.91</v>
      </c>
      <c r="G1572" s="5">
        <v>311.56</v>
      </c>
      <c r="H1572" s="2"/>
    </row>
    <row r="1573" spans="1:8">
      <c r="A1573" s="1">
        <f t="shared" si="143"/>
        <v>4003006</v>
      </c>
      <c r="B1573" s="1">
        <v>6</v>
      </c>
      <c r="C1573" s="1">
        <v>3</v>
      </c>
      <c r="D1573" s="2">
        <v>4</v>
      </c>
      <c r="E1573" s="5">
        <v>2718.29</v>
      </c>
      <c r="F1573" s="5">
        <v>2623.63</v>
      </c>
      <c r="G1573" s="5">
        <v>176.97</v>
      </c>
      <c r="H1573" s="2"/>
    </row>
    <row r="1574" spans="1:8">
      <c r="A1574" s="1">
        <f t="shared" si="143"/>
        <v>4003007</v>
      </c>
      <c r="B1574" s="1">
        <v>7</v>
      </c>
      <c r="C1574" s="1">
        <v>3</v>
      </c>
      <c r="D1574" s="2">
        <v>4</v>
      </c>
      <c r="E1574" s="5">
        <v>2454.0500000000002</v>
      </c>
      <c r="F1574" s="5">
        <v>2582.79</v>
      </c>
      <c r="G1574" s="5">
        <v>181.29</v>
      </c>
      <c r="H1574" s="2"/>
    </row>
    <row r="1575" spans="1:8">
      <c r="A1575" s="1">
        <f t="shared" si="143"/>
        <v>4003008</v>
      </c>
      <c r="B1575" s="1">
        <v>8</v>
      </c>
      <c r="C1575" s="1">
        <v>3</v>
      </c>
      <c r="D1575" s="2">
        <v>4</v>
      </c>
      <c r="E1575" s="5">
        <v>1362.82</v>
      </c>
      <c r="F1575" s="5">
        <v>1066.05</v>
      </c>
      <c r="G1575" s="5">
        <v>172.33</v>
      </c>
      <c r="H1575" s="2"/>
    </row>
    <row r="1576" spans="1:8">
      <c r="A1576" s="1">
        <f t="shared" si="143"/>
        <v>4003009</v>
      </c>
      <c r="B1576" s="1">
        <v>9</v>
      </c>
      <c r="C1576" s="1">
        <v>3</v>
      </c>
      <c r="D1576" s="2">
        <v>4</v>
      </c>
      <c r="E1576" s="5">
        <v>2238.5700000000002</v>
      </c>
      <c r="F1576" s="5">
        <v>2577.81</v>
      </c>
      <c r="G1576" s="5">
        <v>202.21</v>
      </c>
      <c r="H1576" s="2"/>
    </row>
    <row r="1577" spans="1:8">
      <c r="A1577" s="1">
        <f t="shared" si="143"/>
        <v>4003010</v>
      </c>
      <c r="B1577" s="1">
        <v>10</v>
      </c>
      <c r="C1577" s="1">
        <v>3</v>
      </c>
      <c r="D1577" s="2">
        <v>4</v>
      </c>
      <c r="E1577" s="5">
        <v>2899.42</v>
      </c>
      <c r="F1577" s="5">
        <v>2728</v>
      </c>
      <c r="G1577" s="5">
        <v>226.01</v>
      </c>
      <c r="H1577" s="2"/>
    </row>
    <row r="1578" spans="1:8">
      <c r="A1578" s="1">
        <f t="shared" si="143"/>
        <v>4003011</v>
      </c>
      <c r="B1578" s="1">
        <v>11</v>
      </c>
      <c r="C1578" s="1">
        <v>3</v>
      </c>
      <c r="D1578" s="2">
        <v>4</v>
      </c>
      <c r="E1578" s="5">
        <v>22.14</v>
      </c>
      <c r="F1578" s="5">
        <v>-340.67</v>
      </c>
      <c r="G1578" s="5">
        <v>170.33</v>
      </c>
      <c r="H1578" s="2"/>
    </row>
    <row r="1579" spans="1:8">
      <c r="A1579" s="1">
        <f t="shared" si="143"/>
        <v>4003012</v>
      </c>
      <c r="B1579" s="1">
        <v>12</v>
      </c>
      <c r="C1579" s="1">
        <v>3</v>
      </c>
      <c r="D1579" s="2">
        <v>4</v>
      </c>
      <c r="E1579" s="5">
        <v>188.48</v>
      </c>
      <c r="F1579" s="5">
        <v>118.65</v>
      </c>
      <c r="G1579" s="5">
        <v>193.02</v>
      </c>
      <c r="H1579" s="2"/>
    </row>
    <row r="1580" spans="1:8">
      <c r="A1580" s="1">
        <f t="shared" si="143"/>
        <v>4003013</v>
      </c>
      <c r="B1580" s="1">
        <v>13</v>
      </c>
      <c r="C1580" s="1">
        <v>3</v>
      </c>
      <c r="D1580" s="2">
        <v>4</v>
      </c>
      <c r="E1580" s="5">
        <v>60.15</v>
      </c>
      <c r="F1580" s="5">
        <v>-275.14999999999998</v>
      </c>
      <c r="G1580" s="5">
        <v>227.44</v>
      </c>
      <c r="H1580" s="2"/>
    </row>
    <row r="1581" spans="1:8">
      <c r="A1581" s="1">
        <f t="shared" si="143"/>
        <v>4004003</v>
      </c>
      <c r="B1581" s="1">
        <v>3</v>
      </c>
      <c r="C1581" s="1">
        <v>4</v>
      </c>
      <c r="D1581" s="2">
        <v>4</v>
      </c>
      <c r="E1581" s="5">
        <v>1844.09</v>
      </c>
      <c r="F1581" s="5">
        <v>2372.9499999999998</v>
      </c>
      <c r="G1581" s="5">
        <v>154.84</v>
      </c>
      <c r="H1581" s="2"/>
    </row>
    <row r="1582" spans="1:8">
      <c r="A1582" s="1">
        <f t="shared" si="143"/>
        <v>4004004</v>
      </c>
      <c r="B1582" s="1">
        <v>4</v>
      </c>
      <c r="C1582" s="1">
        <v>4</v>
      </c>
      <c r="D1582" s="2">
        <v>4</v>
      </c>
      <c r="E1582" s="5">
        <v>643.01</v>
      </c>
      <c r="F1582" s="5">
        <v>689.19</v>
      </c>
      <c r="G1582" s="5">
        <v>137.79</v>
      </c>
      <c r="H1582" s="2"/>
    </row>
    <row r="1583" spans="1:8">
      <c r="A1583" s="1">
        <f t="shared" si="143"/>
        <v>4004005</v>
      </c>
      <c r="B1583" s="1">
        <v>5</v>
      </c>
      <c r="C1583" s="1">
        <v>4</v>
      </c>
      <c r="D1583" s="2">
        <v>4</v>
      </c>
      <c r="E1583" s="5">
        <v>1089.51</v>
      </c>
      <c r="F1583" s="5">
        <v>1442.58</v>
      </c>
      <c r="G1583" s="5">
        <v>153.84</v>
      </c>
      <c r="H1583" s="2"/>
    </row>
    <row r="1584" spans="1:8">
      <c r="A1584" s="1">
        <f t="shared" si="143"/>
        <v>4004006</v>
      </c>
      <c r="B1584" s="1">
        <v>6</v>
      </c>
      <c r="C1584" s="1">
        <v>4</v>
      </c>
      <c r="D1584" s="2">
        <v>4</v>
      </c>
      <c r="E1584" s="5">
        <v>1551.85</v>
      </c>
      <c r="F1584" s="5">
        <v>1925.69</v>
      </c>
      <c r="G1584" s="5">
        <v>161.47999999999999</v>
      </c>
      <c r="H1584" s="2"/>
    </row>
    <row r="1585" spans="1:8">
      <c r="A1585" s="1">
        <f t="shared" si="143"/>
        <v>4004007</v>
      </c>
      <c r="B1585" s="1">
        <v>7</v>
      </c>
      <c r="C1585" s="1">
        <v>4</v>
      </c>
      <c r="D1585" s="2">
        <v>4</v>
      </c>
      <c r="E1585" s="5">
        <v>2025.75</v>
      </c>
      <c r="F1585" s="5">
        <v>2039.36</v>
      </c>
      <c r="G1585" s="5">
        <v>181.84</v>
      </c>
      <c r="H1585" s="2"/>
    </row>
    <row r="1586" spans="1:8">
      <c r="A1586" s="1">
        <f t="shared" si="143"/>
        <v>4004008</v>
      </c>
      <c r="B1586" s="1">
        <v>8</v>
      </c>
      <c r="C1586" s="1">
        <v>4</v>
      </c>
      <c r="D1586" s="2">
        <v>4</v>
      </c>
      <c r="E1586" s="5">
        <v>512.85</v>
      </c>
      <c r="F1586" s="5">
        <v>318.64</v>
      </c>
      <c r="G1586" s="5">
        <v>158.82</v>
      </c>
      <c r="H1586" s="2"/>
    </row>
    <row r="1587" spans="1:8">
      <c r="A1587" s="1">
        <f t="shared" si="143"/>
        <v>4004009</v>
      </c>
      <c r="B1587" s="1">
        <v>9</v>
      </c>
      <c r="C1587" s="1">
        <v>4</v>
      </c>
      <c r="D1587" s="2">
        <v>4</v>
      </c>
      <c r="E1587" s="5">
        <v>1292.5899999999999</v>
      </c>
      <c r="F1587" s="5">
        <v>1236.17</v>
      </c>
      <c r="G1587" s="5">
        <v>194.24</v>
      </c>
      <c r="H1587" s="2"/>
    </row>
    <row r="1588" spans="1:8">
      <c r="A1588" s="1">
        <f t="shared" si="143"/>
        <v>4004010</v>
      </c>
      <c r="B1588" s="1">
        <v>10</v>
      </c>
      <c r="C1588" s="1">
        <v>4</v>
      </c>
      <c r="D1588" s="2">
        <v>4</v>
      </c>
      <c r="E1588" s="5">
        <v>511.12</v>
      </c>
      <c r="F1588" s="5">
        <v>139.68</v>
      </c>
      <c r="G1588" s="5">
        <v>180.41</v>
      </c>
      <c r="H1588" s="2"/>
    </row>
    <row r="1589" spans="1:8">
      <c r="A1589" s="1">
        <f t="shared" si="143"/>
        <v>4004011</v>
      </c>
      <c r="B1589" s="1">
        <v>11</v>
      </c>
      <c r="C1589" s="1">
        <v>4</v>
      </c>
      <c r="D1589" s="2">
        <v>4</v>
      </c>
      <c r="E1589" s="5">
        <v>2706.47</v>
      </c>
      <c r="F1589" s="5">
        <v>2638.91</v>
      </c>
      <c r="G1589" s="5">
        <v>237.85</v>
      </c>
      <c r="H1589" s="2"/>
    </row>
    <row r="1590" spans="1:8">
      <c r="A1590" s="1">
        <f t="shared" si="143"/>
        <v>4004012</v>
      </c>
      <c r="B1590" s="1">
        <v>12</v>
      </c>
      <c r="C1590" s="1">
        <v>4</v>
      </c>
      <c r="D1590" s="2">
        <v>4</v>
      </c>
      <c r="E1590" s="5">
        <v>11.76</v>
      </c>
      <c r="F1590" s="5">
        <v>43.39</v>
      </c>
      <c r="G1590" s="5">
        <v>188.04</v>
      </c>
      <c r="H1590" s="2"/>
    </row>
    <row r="1591" spans="1:8">
      <c r="A1591" s="1">
        <f t="shared" si="143"/>
        <v>4004013</v>
      </c>
      <c r="B1591" s="1">
        <v>13</v>
      </c>
      <c r="C1591" s="1">
        <v>4</v>
      </c>
      <c r="D1591" s="2">
        <v>4</v>
      </c>
      <c r="E1591" s="5">
        <v>383.15</v>
      </c>
      <c r="F1591" s="5">
        <v>266.39999999999998</v>
      </c>
      <c r="G1591" s="5">
        <v>215.05</v>
      </c>
      <c r="H1591" s="2"/>
    </row>
    <row r="1592" spans="1:8">
      <c r="A1592" s="1">
        <f t="shared" si="143"/>
        <v>4005003</v>
      </c>
      <c r="B1592" s="1">
        <v>3</v>
      </c>
      <c r="C1592" s="1">
        <v>5</v>
      </c>
      <c r="D1592" s="2">
        <v>4</v>
      </c>
      <c r="E1592" s="5">
        <v>485.79</v>
      </c>
      <c r="F1592" s="5">
        <v>728.37</v>
      </c>
      <c r="G1592" s="5">
        <v>134.81</v>
      </c>
      <c r="H1592" s="2"/>
    </row>
    <row r="1593" spans="1:8">
      <c r="A1593" s="1">
        <f t="shared" si="143"/>
        <v>4005004</v>
      </c>
      <c r="B1593" s="1">
        <v>4</v>
      </c>
      <c r="C1593" s="1">
        <v>5</v>
      </c>
      <c r="D1593" s="2">
        <v>4</v>
      </c>
      <c r="E1593" s="5">
        <v>6326.53</v>
      </c>
      <c r="F1593" s="5">
        <v>6155.05</v>
      </c>
      <c r="G1593" s="5">
        <v>216.6</v>
      </c>
      <c r="H1593" s="2"/>
    </row>
    <row r="1594" spans="1:8">
      <c r="A1594" s="1">
        <f t="shared" si="143"/>
        <v>4005005</v>
      </c>
      <c r="B1594" s="1">
        <v>5</v>
      </c>
      <c r="C1594" s="1">
        <v>5</v>
      </c>
      <c r="D1594" s="2">
        <v>4</v>
      </c>
      <c r="E1594" s="5">
        <v>4563.22</v>
      </c>
      <c r="F1594" s="5">
        <v>4630.78</v>
      </c>
      <c r="G1594" s="5">
        <v>206.3</v>
      </c>
      <c r="H1594" s="2"/>
    </row>
    <row r="1595" spans="1:8">
      <c r="A1595" s="1">
        <f t="shared" si="143"/>
        <v>4005006</v>
      </c>
      <c r="B1595" s="1">
        <v>6</v>
      </c>
      <c r="C1595" s="1">
        <v>5</v>
      </c>
      <c r="D1595" s="2">
        <v>4</v>
      </c>
      <c r="E1595" s="5">
        <v>2788.87</v>
      </c>
      <c r="F1595" s="5">
        <v>2797.18</v>
      </c>
      <c r="G1595" s="5">
        <v>185.5</v>
      </c>
      <c r="H1595" s="2"/>
    </row>
    <row r="1596" spans="1:8">
      <c r="A1596" s="1">
        <f t="shared" si="143"/>
        <v>4005007</v>
      </c>
      <c r="B1596" s="1">
        <v>7</v>
      </c>
      <c r="C1596" s="1">
        <v>5</v>
      </c>
      <c r="D1596" s="2">
        <v>4</v>
      </c>
      <c r="E1596" s="5">
        <v>329.39</v>
      </c>
      <c r="F1596" s="5">
        <v>384.5</v>
      </c>
      <c r="G1596" s="5">
        <v>152.07</v>
      </c>
      <c r="H1596" s="2"/>
    </row>
    <row r="1597" spans="1:8">
      <c r="A1597" s="1">
        <f t="shared" si="143"/>
        <v>4005008</v>
      </c>
      <c r="B1597" s="1">
        <v>8</v>
      </c>
      <c r="C1597" s="1">
        <v>5</v>
      </c>
      <c r="D1597" s="2">
        <v>4</v>
      </c>
      <c r="E1597" s="5">
        <v>1389.66</v>
      </c>
      <c r="F1597" s="5">
        <v>1236.5</v>
      </c>
      <c r="G1597" s="5">
        <v>182.62</v>
      </c>
      <c r="H1597" s="2"/>
    </row>
    <row r="1598" spans="1:8">
      <c r="A1598" s="1">
        <f t="shared" si="143"/>
        <v>4005009</v>
      </c>
      <c r="B1598" s="1">
        <v>9</v>
      </c>
      <c r="C1598" s="1">
        <v>5</v>
      </c>
      <c r="D1598" s="2">
        <v>4</v>
      </c>
      <c r="E1598" s="5">
        <v>2964.74</v>
      </c>
      <c r="F1598" s="5">
        <v>3257.71</v>
      </c>
      <c r="G1598" s="5">
        <v>238.4</v>
      </c>
      <c r="H1598" s="2"/>
    </row>
    <row r="1599" spans="1:8">
      <c r="A1599" s="1">
        <f t="shared" si="143"/>
        <v>4005010</v>
      </c>
      <c r="B1599" s="1">
        <v>10</v>
      </c>
      <c r="C1599" s="1">
        <v>5</v>
      </c>
      <c r="D1599" s="2">
        <v>4</v>
      </c>
      <c r="E1599" s="5">
        <v>3487.21</v>
      </c>
      <c r="F1599" s="5">
        <v>3838.33</v>
      </c>
      <c r="G1599" s="5">
        <v>250.24</v>
      </c>
      <c r="H1599" s="2"/>
    </row>
    <row r="1600" spans="1:8">
      <c r="A1600" s="1">
        <f t="shared" si="143"/>
        <v>4005011</v>
      </c>
      <c r="B1600" s="1">
        <v>11</v>
      </c>
      <c r="C1600" s="1">
        <v>5</v>
      </c>
      <c r="D1600" s="2">
        <v>4</v>
      </c>
      <c r="E1600" s="5">
        <v>52.07</v>
      </c>
      <c r="F1600" s="5">
        <v>-120.31</v>
      </c>
      <c r="G1600" s="5">
        <v>176.42</v>
      </c>
      <c r="H1600" s="2"/>
    </row>
    <row r="1601" spans="1:8">
      <c r="A1601" s="1">
        <f t="shared" si="143"/>
        <v>4005012</v>
      </c>
      <c r="B1601" s="1">
        <v>12</v>
      </c>
      <c r="C1601" s="1">
        <v>5</v>
      </c>
      <c r="D1601" s="2">
        <v>4</v>
      </c>
      <c r="E1601" s="5">
        <v>135.31</v>
      </c>
      <c r="F1601" s="5">
        <v>189.81</v>
      </c>
      <c r="G1601" s="5">
        <v>188.26</v>
      </c>
      <c r="H1601" s="2"/>
    </row>
    <row r="1602" spans="1:8">
      <c r="A1602" s="1">
        <f t="shared" si="143"/>
        <v>4006003</v>
      </c>
      <c r="B1602" s="1">
        <v>3</v>
      </c>
      <c r="C1602" s="1">
        <v>6</v>
      </c>
      <c r="D1602" s="2">
        <v>4</v>
      </c>
      <c r="E1602" s="5">
        <v>3675.35</v>
      </c>
      <c r="F1602" s="5">
        <v>4394.04</v>
      </c>
      <c r="G1602" s="5">
        <v>188.71</v>
      </c>
      <c r="H1602" s="2"/>
    </row>
    <row r="1603" spans="1:8">
      <c r="A1603" s="1">
        <f t="shared" si="143"/>
        <v>4006004</v>
      </c>
      <c r="B1603" s="1">
        <v>4</v>
      </c>
      <c r="C1603" s="1">
        <v>6</v>
      </c>
      <c r="D1603" s="2">
        <v>4</v>
      </c>
      <c r="E1603" s="5">
        <v>5638.45</v>
      </c>
      <c r="F1603" s="5">
        <v>5669.5</v>
      </c>
      <c r="G1603" s="5">
        <v>216.6</v>
      </c>
      <c r="H1603" s="2"/>
    </row>
    <row r="1604" spans="1:8">
      <c r="A1604" s="1">
        <f t="shared" si="143"/>
        <v>4006005</v>
      </c>
      <c r="B1604" s="1">
        <v>5</v>
      </c>
      <c r="C1604" s="1">
        <v>6</v>
      </c>
      <c r="D1604" s="2">
        <v>4</v>
      </c>
      <c r="E1604" s="5">
        <v>2092.48</v>
      </c>
      <c r="F1604" s="5">
        <v>2188.33</v>
      </c>
      <c r="G1604" s="5">
        <v>177.09</v>
      </c>
      <c r="H1604" s="2"/>
    </row>
    <row r="1605" spans="1:8">
      <c r="A1605" s="1">
        <f t="shared" si="143"/>
        <v>4006006</v>
      </c>
      <c r="B1605" s="1">
        <v>6</v>
      </c>
      <c r="C1605" s="1">
        <v>6</v>
      </c>
      <c r="D1605" s="2">
        <v>4</v>
      </c>
      <c r="E1605" s="5">
        <v>537.12</v>
      </c>
      <c r="F1605" s="5">
        <v>690.52</v>
      </c>
      <c r="G1605" s="5">
        <v>148.75</v>
      </c>
      <c r="H1605" s="2"/>
    </row>
    <row r="1606" spans="1:8">
      <c r="A1606" s="1">
        <f t="shared" si="143"/>
        <v>4006007</v>
      </c>
      <c r="B1606" s="1">
        <v>7</v>
      </c>
      <c r="C1606" s="1">
        <v>6</v>
      </c>
      <c r="D1606" s="2">
        <v>4</v>
      </c>
      <c r="E1606" s="5">
        <v>2599.62</v>
      </c>
      <c r="F1606" s="5">
        <v>3167.73</v>
      </c>
      <c r="G1606" s="5">
        <v>204.09</v>
      </c>
      <c r="H1606" s="2"/>
    </row>
    <row r="1607" spans="1:8">
      <c r="A1607" s="1">
        <f t="shared" si="143"/>
        <v>4006008</v>
      </c>
      <c r="B1607" s="1">
        <v>8</v>
      </c>
      <c r="C1607" s="1">
        <v>6</v>
      </c>
      <c r="D1607" s="2">
        <v>4</v>
      </c>
      <c r="E1607" s="5">
        <v>535.01</v>
      </c>
      <c r="F1607" s="5">
        <v>928.48</v>
      </c>
      <c r="G1607" s="5">
        <v>171.77</v>
      </c>
      <c r="H1607" s="2"/>
    </row>
    <row r="1608" spans="1:8">
      <c r="A1608" s="1">
        <f t="shared" si="143"/>
        <v>4006009</v>
      </c>
      <c r="B1608" s="1">
        <v>9</v>
      </c>
      <c r="C1608" s="1">
        <v>6</v>
      </c>
      <c r="D1608" s="2">
        <v>4</v>
      </c>
      <c r="E1608" s="5">
        <v>86.96</v>
      </c>
      <c r="F1608" s="5">
        <v>288.64999999999998</v>
      </c>
      <c r="G1608" s="5">
        <v>163.03</v>
      </c>
      <c r="H1608" s="2"/>
    </row>
    <row r="1609" spans="1:8">
      <c r="A1609" s="1">
        <f t="shared" si="143"/>
        <v>4006010</v>
      </c>
      <c r="B1609" s="1">
        <v>10</v>
      </c>
      <c r="C1609" s="1">
        <v>6</v>
      </c>
      <c r="D1609" s="2">
        <v>4</v>
      </c>
      <c r="E1609" s="5">
        <v>51.45</v>
      </c>
      <c r="F1609" s="5">
        <v>-338.57</v>
      </c>
      <c r="G1609" s="5">
        <v>170.56</v>
      </c>
      <c r="H1609" s="2"/>
    </row>
    <row r="1610" spans="1:8">
      <c r="A1610" s="1">
        <f t="shared" si="143"/>
        <v>4006011</v>
      </c>
      <c r="B1610" s="1">
        <v>11</v>
      </c>
      <c r="C1610" s="1">
        <v>6</v>
      </c>
      <c r="D1610" s="2">
        <v>4</v>
      </c>
      <c r="E1610" s="5">
        <v>584.38</v>
      </c>
      <c r="F1610" s="5">
        <v>530.48</v>
      </c>
      <c r="G1610" s="5">
        <v>206.42</v>
      </c>
      <c r="H1610" s="2"/>
    </row>
    <row r="1611" spans="1:8">
      <c r="A1611" s="1">
        <f t="shared" si="143"/>
        <v>4006012</v>
      </c>
      <c r="B1611" s="1">
        <v>12</v>
      </c>
      <c r="C1611" s="1">
        <v>6</v>
      </c>
      <c r="D1611" s="2">
        <v>4</v>
      </c>
      <c r="E1611" s="5">
        <v>235.27</v>
      </c>
      <c r="F1611" s="5">
        <v>45.82</v>
      </c>
      <c r="G1611" s="5">
        <v>186.49</v>
      </c>
      <c r="H1611" s="2"/>
    </row>
    <row r="1612" spans="1:8">
      <c r="A1612" s="1">
        <f t="shared" si="143"/>
        <v>4007002</v>
      </c>
      <c r="B1612" s="1">
        <v>2</v>
      </c>
      <c r="C1612" s="1">
        <v>7</v>
      </c>
      <c r="D1612" s="2">
        <v>4</v>
      </c>
      <c r="E1612" s="5">
        <v>5708.97</v>
      </c>
      <c r="F1612" s="5">
        <v>5666.96</v>
      </c>
      <c r="G1612" s="5">
        <v>215.27</v>
      </c>
      <c r="H1612" s="2"/>
    </row>
    <row r="1613" spans="1:8">
      <c r="A1613" s="1">
        <f t="shared" si="143"/>
        <v>4007003</v>
      </c>
      <c r="B1613" s="1">
        <v>3</v>
      </c>
      <c r="C1613" s="1">
        <v>7</v>
      </c>
      <c r="D1613" s="2">
        <v>4</v>
      </c>
      <c r="E1613" s="5">
        <v>2535.31</v>
      </c>
      <c r="F1613" s="5">
        <v>1958.34</v>
      </c>
      <c r="G1613" s="5">
        <v>170.33</v>
      </c>
      <c r="H1613" s="2"/>
    </row>
    <row r="1614" spans="1:8">
      <c r="A1614" s="1">
        <f t="shared" si="143"/>
        <v>4007004</v>
      </c>
      <c r="B1614" s="1">
        <v>4</v>
      </c>
      <c r="C1614" s="1">
        <v>7</v>
      </c>
      <c r="D1614" s="2">
        <v>4</v>
      </c>
      <c r="E1614" s="5">
        <v>112.5</v>
      </c>
      <c r="F1614" s="5">
        <v>356.5</v>
      </c>
      <c r="G1614" s="5">
        <v>136.91</v>
      </c>
      <c r="H1614" s="2"/>
    </row>
    <row r="1615" spans="1:8">
      <c r="A1615" s="1">
        <f t="shared" si="143"/>
        <v>4007005</v>
      </c>
      <c r="B1615" s="1">
        <v>5</v>
      </c>
      <c r="C1615" s="1">
        <v>7</v>
      </c>
      <c r="D1615" s="2">
        <v>4</v>
      </c>
      <c r="E1615" s="5">
        <v>692.63</v>
      </c>
      <c r="F1615" s="5">
        <v>734.13</v>
      </c>
      <c r="G1615" s="5">
        <v>149.19</v>
      </c>
      <c r="H1615" s="2"/>
    </row>
    <row r="1616" spans="1:8">
      <c r="A1616" s="1">
        <f t="shared" si="143"/>
        <v>4007006</v>
      </c>
      <c r="B1616" s="1">
        <v>6</v>
      </c>
      <c r="C1616" s="1">
        <v>7</v>
      </c>
      <c r="D1616" s="2">
        <v>4</v>
      </c>
      <c r="E1616" s="5">
        <v>414.13</v>
      </c>
      <c r="F1616" s="5">
        <v>941.98</v>
      </c>
      <c r="G1616" s="5">
        <v>157.61000000000001</v>
      </c>
      <c r="H1616" s="2"/>
    </row>
    <row r="1617" spans="1:8">
      <c r="A1617" s="1">
        <f t="shared" si="143"/>
        <v>4007007</v>
      </c>
      <c r="B1617" s="1">
        <v>7</v>
      </c>
      <c r="C1617" s="1">
        <v>7</v>
      </c>
      <c r="D1617" s="2">
        <v>4</v>
      </c>
      <c r="E1617" s="5">
        <v>221.23</v>
      </c>
      <c r="F1617" s="5">
        <v>609.16999999999996</v>
      </c>
      <c r="G1617" s="5">
        <v>162.47999999999999</v>
      </c>
      <c r="H1617" s="2"/>
    </row>
    <row r="1618" spans="1:8">
      <c r="A1618" s="1">
        <f t="shared" si="143"/>
        <v>4007008</v>
      </c>
      <c r="B1618" s="1">
        <v>8</v>
      </c>
      <c r="C1618" s="1">
        <v>7</v>
      </c>
      <c r="D1618" s="2">
        <v>4</v>
      </c>
      <c r="E1618" s="5">
        <v>2276.5700000000002</v>
      </c>
      <c r="F1618" s="5">
        <v>2631.16</v>
      </c>
      <c r="G1618" s="5">
        <v>215.27</v>
      </c>
      <c r="H1618" s="2"/>
    </row>
    <row r="1619" spans="1:8">
      <c r="A1619" s="1">
        <f t="shared" si="143"/>
        <v>4007009</v>
      </c>
      <c r="B1619" s="1">
        <v>9</v>
      </c>
      <c r="C1619" s="1">
        <v>7</v>
      </c>
      <c r="D1619" s="2">
        <v>4</v>
      </c>
      <c r="E1619" s="5">
        <v>1636.2</v>
      </c>
      <c r="F1619" s="5">
        <v>931.58</v>
      </c>
      <c r="G1619" s="5">
        <v>193.47</v>
      </c>
      <c r="H1619" s="2"/>
    </row>
    <row r="1620" spans="1:8">
      <c r="A1620" s="1">
        <f t="shared" si="143"/>
        <v>4007010</v>
      </c>
      <c r="B1620" s="1">
        <v>10</v>
      </c>
      <c r="C1620" s="1">
        <v>7</v>
      </c>
      <c r="D1620" s="2">
        <v>4</v>
      </c>
      <c r="E1620" s="5">
        <v>1247.28</v>
      </c>
      <c r="F1620" s="5">
        <v>1919.94</v>
      </c>
      <c r="G1620" s="5">
        <v>223.57</v>
      </c>
      <c r="H1620" s="2"/>
    </row>
    <row r="1621" spans="1:8">
      <c r="A1621" s="1">
        <f t="shared" si="143"/>
        <v>4007011</v>
      </c>
      <c r="B1621" s="1">
        <v>11</v>
      </c>
      <c r="C1621" s="1">
        <v>7</v>
      </c>
      <c r="D1621" s="2">
        <v>4</v>
      </c>
      <c r="E1621" s="5">
        <v>136.24</v>
      </c>
      <c r="F1621" s="5">
        <v>293.19</v>
      </c>
      <c r="G1621" s="5">
        <v>189.26</v>
      </c>
      <c r="H1621" s="2"/>
    </row>
    <row r="1622" spans="1:8">
      <c r="A1622" s="1">
        <f t="shared" si="143"/>
        <v>4008002</v>
      </c>
      <c r="B1622" s="1">
        <v>2</v>
      </c>
      <c r="C1622" s="1">
        <v>8</v>
      </c>
      <c r="D1622" s="2">
        <v>4</v>
      </c>
      <c r="E1622" s="5">
        <v>2367.6</v>
      </c>
      <c r="F1622" s="5">
        <v>2118.16</v>
      </c>
      <c r="G1622" s="5">
        <v>177.97</v>
      </c>
      <c r="H1622" s="2"/>
    </row>
    <row r="1623" spans="1:8">
      <c r="A1623" s="1">
        <f t="shared" si="143"/>
        <v>4008003</v>
      </c>
      <c r="B1623" s="1">
        <v>3</v>
      </c>
      <c r="C1623" s="1">
        <v>8</v>
      </c>
      <c r="D1623" s="2">
        <v>4</v>
      </c>
      <c r="E1623" s="5">
        <v>8.0299999999999994</v>
      </c>
      <c r="F1623" s="5">
        <v>348.75</v>
      </c>
      <c r="G1623" s="5">
        <v>135.03</v>
      </c>
      <c r="H1623" s="2"/>
    </row>
    <row r="1624" spans="1:8">
      <c r="A1624" s="1">
        <f t="shared" si="143"/>
        <v>4008004</v>
      </c>
      <c r="B1624" s="1">
        <v>4</v>
      </c>
      <c r="C1624" s="1">
        <v>8</v>
      </c>
      <c r="D1624" s="2">
        <v>4</v>
      </c>
      <c r="E1624" s="5">
        <v>5661.96</v>
      </c>
      <c r="F1624" s="5">
        <v>6222.67</v>
      </c>
      <c r="G1624" s="5">
        <v>241.83</v>
      </c>
      <c r="H1624" s="2"/>
    </row>
    <row r="1625" spans="1:8">
      <c r="A1625" s="1">
        <f t="shared" si="143"/>
        <v>4008005</v>
      </c>
      <c r="B1625" s="1">
        <v>5</v>
      </c>
      <c r="C1625" s="1">
        <v>8</v>
      </c>
      <c r="D1625" s="2">
        <v>4</v>
      </c>
      <c r="E1625" s="5">
        <v>898.88</v>
      </c>
      <c r="F1625" s="5">
        <v>1055.54</v>
      </c>
      <c r="G1625" s="5">
        <v>166.13</v>
      </c>
      <c r="H1625" s="2"/>
    </row>
    <row r="1626" spans="1:8">
      <c r="A1626" s="1">
        <f t="shared" si="143"/>
        <v>4008006</v>
      </c>
      <c r="B1626" s="1">
        <v>6</v>
      </c>
      <c r="C1626" s="1">
        <v>8</v>
      </c>
      <c r="D1626" s="2">
        <v>4</v>
      </c>
      <c r="E1626" s="5">
        <v>4348.43</v>
      </c>
      <c r="F1626" s="5">
        <v>4138.2700000000004</v>
      </c>
      <c r="G1626" s="5">
        <v>236.08</v>
      </c>
      <c r="H1626" s="2"/>
    </row>
    <row r="1627" spans="1:8">
      <c r="A1627" s="1">
        <f t="shared" si="143"/>
        <v>4008007</v>
      </c>
      <c r="B1627" s="1">
        <v>7</v>
      </c>
      <c r="C1627" s="1">
        <v>8</v>
      </c>
      <c r="D1627" s="2">
        <v>4</v>
      </c>
      <c r="E1627" s="5">
        <v>692.4</v>
      </c>
      <c r="F1627" s="5">
        <v>658.09</v>
      </c>
      <c r="G1627" s="5">
        <v>165.91</v>
      </c>
      <c r="H1627" s="2"/>
    </row>
    <row r="1628" spans="1:8">
      <c r="A1628" s="1">
        <f t="shared" si="143"/>
        <v>4008008</v>
      </c>
      <c r="B1628" s="1">
        <v>8</v>
      </c>
      <c r="C1628" s="1">
        <v>8</v>
      </c>
      <c r="D1628" s="2">
        <v>4</v>
      </c>
      <c r="E1628" s="5">
        <v>994.7</v>
      </c>
      <c r="F1628" s="5">
        <v>656.1</v>
      </c>
      <c r="G1628" s="5">
        <v>192.25</v>
      </c>
      <c r="H1628" s="2"/>
    </row>
    <row r="1629" spans="1:8">
      <c r="A1629" s="1">
        <f t="shared" si="143"/>
        <v>4008009</v>
      </c>
      <c r="B1629" s="1">
        <v>9</v>
      </c>
      <c r="C1629" s="1">
        <v>8</v>
      </c>
      <c r="D1629" s="2">
        <v>4</v>
      </c>
      <c r="E1629" s="5">
        <v>546.4</v>
      </c>
      <c r="F1629" s="5">
        <v>953.05</v>
      </c>
      <c r="G1629" s="5">
        <v>198.23</v>
      </c>
      <c r="H1629" s="2"/>
    </row>
    <row r="1630" spans="1:8">
      <c r="A1630" s="1">
        <f t="shared" si="143"/>
        <v>4008010</v>
      </c>
      <c r="B1630" s="1">
        <v>10</v>
      </c>
      <c r="C1630" s="1">
        <v>8</v>
      </c>
      <c r="D1630" s="2">
        <v>4</v>
      </c>
      <c r="E1630" s="5">
        <v>1210.52</v>
      </c>
      <c r="F1630" s="5">
        <v>854.99</v>
      </c>
      <c r="G1630" s="5">
        <v>207.19</v>
      </c>
      <c r="H1630" s="2"/>
    </row>
    <row r="1631" spans="1:8">
      <c r="A1631" s="1">
        <f t="shared" si="143"/>
        <v>4008011</v>
      </c>
      <c r="B1631" s="1">
        <v>11</v>
      </c>
      <c r="C1631" s="1">
        <v>8</v>
      </c>
      <c r="D1631" s="2">
        <v>4</v>
      </c>
      <c r="E1631" s="5">
        <v>490.89</v>
      </c>
      <c r="F1631" s="5">
        <v>182.18</v>
      </c>
      <c r="G1631" s="5">
        <v>197.34</v>
      </c>
      <c r="H1631" s="2"/>
    </row>
    <row r="1632" spans="1:8">
      <c r="A1632" s="1">
        <f t="shared" si="143"/>
        <v>4009002</v>
      </c>
      <c r="B1632" s="1">
        <v>2</v>
      </c>
      <c r="C1632" s="1">
        <v>9</v>
      </c>
      <c r="D1632" s="2">
        <v>4</v>
      </c>
      <c r="E1632" s="5">
        <v>7077.71</v>
      </c>
      <c r="F1632" s="5">
        <v>7275</v>
      </c>
      <c r="G1632" s="5">
        <v>262.97000000000003</v>
      </c>
      <c r="H1632" s="2"/>
    </row>
    <row r="1633" spans="1:8">
      <c r="A1633" s="1">
        <f t="shared" si="143"/>
        <v>4009003</v>
      </c>
      <c r="B1633" s="1">
        <v>3</v>
      </c>
      <c r="C1633" s="1">
        <v>9</v>
      </c>
      <c r="D1633" s="2">
        <v>4</v>
      </c>
      <c r="E1633" s="5">
        <v>187.48</v>
      </c>
      <c r="F1633" s="5">
        <v>103.82</v>
      </c>
      <c r="G1633" s="5">
        <v>151.52000000000001</v>
      </c>
      <c r="H1633" s="2"/>
    </row>
    <row r="1634" spans="1:8">
      <c r="A1634" s="1">
        <f t="shared" si="143"/>
        <v>4009004</v>
      </c>
      <c r="B1634" s="1">
        <v>4</v>
      </c>
      <c r="C1634" s="1">
        <v>9</v>
      </c>
      <c r="D1634" s="2">
        <v>4</v>
      </c>
      <c r="E1634" s="5">
        <v>334.32</v>
      </c>
      <c r="F1634" s="5">
        <v>315.88</v>
      </c>
      <c r="G1634" s="5">
        <v>162.69999999999999</v>
      </c>
      <c r="H1634" s="2"/>
    </row>
    <row r="1635" spans="1:8">
      <c r="A1635" s="1">
        <f t="shared" ref="A1635:A1698" si="144">1000000*D1635+1000*C1635+ABS(B1635)</f>
        <v>4009005</v>
      </c>
      <c r="B1635" s="1">
        <v>5</v>
      </c>
      <c r="C1635" s="1">
        <v>9</v>
      </c>
      <c r="D1635" s="2">
        <v>4</v>
      </c>
      <c r="E1635" s="5">
        <v>6139.39</v>
      </c>
      <c r="F1635" s="5">
        <v>5965.9</v>
      </c>
      <c r="G1635" s="5">
        <v>267.39999999999998</v>
      </c>
      <c r="H1635" s="2"/>
    </row>
    <row r="1636" spans="1:8">
      <c r="A1636" s="1">
        <f t="shared" si="144"/>
        <v>4009006</v>
      </c>
      <c r="B1636" s="1">
        <v>6</v>
      </c>
      <c r="C1636" s="1">
        <v>9</v>
      </c>
      <c r="D1636" s="2">
        <v>4</v>
      </c>
      <c r="E1636" s="5">
        <v>1303.58</v>
      </c>
      <c r="F1636" s="5">
        <v>559.59</v>
      </c>
      <c r="G1636" s="5">
        <v>180.41</v>
      </c>
      <c r="H1636" s="2"/>
    </row>
    <row r="1637" spans="1:8">
      <c r="A1637" s="1">
        <f t="shared" si="144"/>
        <v>4009007</v>
      </c>
      <c r="B1637" s="1">
        <v>7</v>
      </c>
      <c r="C1637" s="1">
        <v>9</v>
      </c>
      <c r="D1637" s="2">
        <v>4</v>
      </c>
      <c r="E1637" s="5">
        <v>1289.6400000000001</v>
      </c>
      <c r="F1637" s="5">
        <v>1567.54</v>
      </c>
      <c r="G1637" s="5">
        <v>198.56</v>
      </c>
      <c r="H1637" s="2"/>
    </row>
    <row r="1638" spans="1:8">
      <c r="A1638" s="1">
        <f t="shared" si="144"/>
        <v>4009008</v>
      </c>
      <c r="B1638" s="1">
        <v>8</v>
      </c>
      <c r="C1638" s="1">
        <v>9</v>
      </c>
      <c r="D1638" s="2">
        <v>4</v>
      </c>
      <c r="E1638" s="5">
        <v>492.71</v>
      </c>
      <c r="F1638" s="5">
        <v>292.52</v>
      </c>
      <c r="G1638" s="5">
        <v>187.05</v>
      </c>
      <c r="H1638" s="2"/>
    </row>
    <row r="1639" spans="1:8">
      <c r="A1639" s="1">
        <f t="shared" si="144"/>
        <v>4009009</v>
      </c>
      <c r="B1639" s="1">
        <v>9</v>
      </c>
      <c r="C1639" s="1">
        <v>9</v>
      </c>
      <c r="D1639" s="2">
        <v>4</v>
      </c>
      <c r="E1639" s="5">
        <v>1504.36</v>
      </c>
      <c r="F1639" s="5">
        <v>1644.46</v>
      </c>
      <c r="G1639" s="5">
        <v>218.81</v>
      </c>
      <c r="H1639" s="2"/>
    </row>
    <row r="1640" spans="1:8">
      <c r="A1640" s="1">
        <f t="shared" si="144"/>
        <v>4009010</v>
      </c>
      <c r="B1640" s="1">
        <v>10</v>
      </c>
      <c r="C1640" s="1">
        <v>9</v>
      </c>
      <c r="D1640" s="2">
        <v>4</v>
      </c>
      <c r="E1640" s="5">
        <v>465.75</v>
      </c>
      <c r="F1640" s="5">
        <v>699.16</v>
      </c>
      <c r="G1640" s="5">
        <v>199.55</v>
      </c>
      <c r="H1640" s="2"/>
    </row>
    <row r="1641" spans="1:8">
      <c r="A1641" s="1">
        <f t="shared" si="144"/>
        <v>4010002</v>
      </c>
      <c r="B1641" s="1">
        <v>2</v>
      </c>
      <c r="C1641" s="1">
        <v>10</v>
      </c>
      <c r="D1641" s="2">
        <v>4</v>
      </c>
      <c r="E1641" s="5">
        <v>309.3</v>
      </c>
      <c r="F1641" s="5">
        <v>591.69000000000005</v>
      </c>
      <c r="G1641" s="5">
        <v>162.69999999999999</v>
      </c>
      <c r="H1641" s="2"/>
    </row>
    <row r="1642" spans="1:8">
      <c r="A1642" s="1">
        <f t="shared" si="144"/>
        <v>4010003</v>
      </c>
      <c r="B1642" s="1">
        <v>3</v>
      </c>
      <c r="C1642" s="1">
        <v>10</v>
      </c>
      <c r="D1642" s="2">
        <v>4</v>
      </c>
      <c r="E1642" s="5">
        <v>2014.95</v>
      </c>
      <c r="F1642" s="5">
        <v>2053.42</v>
      </c>
      <c r="G1642" s="5">
        <v>198.11</v>
      </c>
      <c r="H1642" s="2"/>
    </row>
    <row r="1643" spans="1:8">
      <c r="A1643" s="1">
        <f t="shared" si="144"/>
        <v>4010004</v>
      </c>
      <c r="B1643" s="1">
        <v>4</v>
      </c>
      <c r="C1643" s="1">
        <v>10</v>
      </c>
      <c r="D1643" s="2">
        <v>4</v>
      </c>
      <c r="E1643" s="5">
        <v>178.07</v>
      </c>
      <c r="F1643" s="5">
        <v>191.36</v>
      </c>
      <c r="G1643" s="5">
        <v>159.49</v>
      </c>
      <c r="H1643" s="2"/>
    </row>
    <row r="1644" spans="1:8">
      <c r="A1644" s="1">
        <f t="shared" si="144"/>
        <v>4010005</v>
      </c>
      <c r="B1644" s="1">
        <v>5</v>
      </c>
      <c r="C1644" s="1">
        <v>10</v>
      </c>
      <c r="D1644" s="2">
        <v>4</v>
      </c>
      <c r="E1644" s="5">
        <v>61.03</v>
      </c>
      <c r="F1644" s="5">
        <v>159.82</v>
      </c>
      <c r="G1644" s="5">
        <v>157.61000000000001</v>
      </c>
      <c r="H1644" s="2"/>
    </row>
    <row r="1645" spans="1:8">
      <c r="A1645" s="1">
        <f t="shared" si="144"/>
        <v>4010006</v>
      </c>
      <c r="B1645" s="1">
        <v>6</v>
      </c>
      <c r="C1645" s="1">
        <v>10</v>
      </c>
      <c r="D1645" s="2">
        <v>4</v>
      </c>
      <c r="E1645" s="5">
        <v>418.54</v>
      </c>
      <c r="F1645" s="5">
        <v>639.05999999999995</v>
      </c>
      <c r="G1645" s="5">
        <v>177.53</v>
      </c>
      <c r="H1645" s="2"/>
    </row>
    <row r="1646" spans="1:8">
      <c r="A1646" s="1">
        <f t="shared" si="144"/>
        <v>4010007</v>
      </c>
      <c r="B1646" s="1">
        <v>7</v>
      </c>
      <c r="C1646" s="1">
        <v>10</v>
      </c>
      <c r="D1646" s="2">
        <v>4</v>
      </c>
      <c r="E1646" s="5">
        <v>1763.29</v>
      </c>
      <c r="F1646" s="5">
        <v>2121.9299999999998</v>
      </c>
      <c r="G1646" s="5">
        <v>222.24</v>
      </c>
      <c r="H1646" s="2"/>
    </row>
    <row r="1647" spans="1:8">
      <c r="A1647" s="1">
        <f t="shared" si="144"/>
        <v>4010008</v>
      </c>
      <c r="B1647" s="1">
        <v>8</v>
      </c>
      <c r="C1647" s="1">
        <v>10</v>
      </c>
      <c r="D1647" s="2">
        <v>4</v>
      </c>
      <c r="E1647" s="5">
        <v>275.06</v>
      </c>
      <c r="F1647" s="5">
        <v>417.81</v>
      </c>
      <c r="G1647" s="5">
        <v>192.58</v>
      </c>
      <c r="H1647" s="2"/>
    </row>
    <row r="1648" spans="1:8">
      <c r="A1648" s="1">
        <f t="shared" si="144"/>
        <v>4010009</v>
      </c>
      <c r="B1648" s="1">
        <v>9</v>
      </c>
      <c r="C1648" s="1">
        <v>10</v>
      </c>
      <c r="D1648" s="2">
        <v>4</v>
      </c>
      <c r="E1648" s="5">
        <v>375.53</v>
      </c>
      <c r="F1648" s="5">
        <v>262.64</v>
      </c>
      <c r="G1648" s="5">
        <v>185.28</v>
      </c>
      <c r="H1648" s="2"/>
    </row>
    <row r="1649" spans="1:8">
      <c r="A1649" s="1">
        <f t="shared" si="144"/>
        <v>4011002</v>
      </c>
      <c r="B1649" s="1">
        <v>2</v>
      </c>
      <c r="C1649" s="1">
        <v>11</v>
      </c>
      <c r="D1649" s="2">
        <v>4</v>
      </c>
      <c r="E1649" s="5">
        <v>194.81</v>
      </c>
      <c r="F1649" s="5">
        <v>59.1</v>
      </c>
      <c r="G1649" s="5">
        <v>162.81</v>
      </c>
      <c r="H1649" s="2"/>
    </row>
    <row r="1650" spans="1:8">
      <c r="A1650" s="1">
        <f t="shared" si="144"/>
        <v>4011003</v>
      </c>
      <c r="B1650" s="1">
        <v>3</v>
      </c>
      <c r="C1650" s="1">
        <v>11</v>
      </c>
      <c r="D1650" s="2">
        <v>4</v>
      </c>
      <c r="E1650" s="5">
        <v>401.46</v>
      </c>
      <c r="F1650" s="5">
        <v>318.2</v>
      </c>
      <c r="G1650" s="5">
        <v>178.52</v>
      </c>
      <c r="H1650" s="2"/>
    </row>
    <row r="1651" spans="1:8">
      <c r="A1651" s="1">
        <f t="shared" si="144"/>
        <v>4011004</v>
      </c>
      <c r="B1651" s="1">
        <v>4</v>
      </c>
      <c r="C1651" s="1">
        <v>11</v>
      </c>
      <c r="D1651" s="2">
        <v>4</v>
      </c>
      <c r="E1651" s="5">
        <v>419.64</v>
      </c>
      <c r="F1651" s="5">
        <v>486.87</v>
      </c>
      <c r="G1651" s="5">
        <v>162.69999999999999</v>
      </c>
      <c r="H1651" s="2"/>
    </row>
    <row r="1652" spans="1:8">
      <c r="A1652" s="1">
        <f t="shared" si="144"/>
        <v>4011005</v>
      </c>
      <c r="B1652" s="1">
        <v>5</v>
      </c>
      <c r="C1652" s="1">
        <v>11</v>
      </c>
      <c r="D1652" s="2">
        <v>4</v>
      </c>
      <c r="E1652" s="5">
        <v>2101.21</v>
      </c>
      <c r="F1652" s="5">
        <v>2760.76</v>
      </c>
      <c r="G1652" s="5">
        <v>235.41</v>
      </c>
      <c r="H1652" s="2"/>
    </row>
    <row r="1653" spans="1:8">
      <c r="A1653" s="1">
        <f t="shared" si="144"/>
        <v>4011006</v>
      </c>
      <c r="B1653" s="1">
        <v>6</v>
      </c>
      <c r="C1653" s="1">
        <v>11</v>
      </c>
      <c r="D1653" s="2">
        <v>4</v>
      </c>
      <c r="E1653" s="5">
        <v>767.31</v>
      </c>
      <c r="F1653" s="5">
        <v>1147.8499999999999</v>
      </c>
      <c r="G1653" s="5">
        <v>190.7</v>
      </c>
      <c r="H1653" s="2"/>
    </row>
    <row r="1654" spans="1:8">
      <c r="A1654" s="1">
        <f t="shared" si="144"/>
        <v>4011007</v>
      </c>
      <c r="B1654" s="1">
        <v>7</v>
      </c>
      <c r="C1654" s="1">
        <v>11</v>
      </c>
      <c r="D1654" s="2">
        <v>4</v>
      </c>
      <c r="E1654" s="5">
        <v>270.08999999999997</v>
      </c>
      <c r="F1654" s="5">
        <v>237.96</v>
      </c>
      <c r="G1654" s="5">
        <v>185.72</v>
      </c>
      <c r="H1654" s="2"/>
    </row>
    <row r="1655" spans="1:8">
      <c r="A1655" s="1">
        <f t="shared" si="144"/>
        <v>4011008</v>
      </c>
      <c r="B1655" s="1">
        <v>8</v>
      </c>
      <c r="C1655" s="1">
        <v>11</v>
      </c>
      <c r="D1655" s="2">
        <v>4</v>
      </c>
      <c r="E1655" s="5">
        <v>180.97</v>
      </c>
      <c r="F1655" s="5">
        <v>66.08</v>
      </c>
      <c r="G1655" s="5">
        <v>198.23</v>
      </c>
      <c r="H1655" s="2"/>
    </row>
    <row r="1656" spans="1:8">
      <c r="A1656" s="1">
        <f t="shared" si="144"/>
        <v>4012002</v>
      </c>
      <c r="B1656" s="1">
        <v>2</v>
      </c>
      <c r="C1656" s="1">
        <v>12</v>
      </c>
      <c r="D1656" s="2">
        <v>4</v>
      </c>
      <c r="E1656" s="5">
        <v>409.83</v>
      </c>
      <c r="F1656" s="5">
        <v>531.91999999999996</v>
      </c>
      <c r="G1656" s="5">
        <v>186.38</v>
      </c>
      <c r="H1656" s="2"/>
    </row>
    <row r="1657" spans="1:8">
      <c r="A1657" s="1">
        <f t="shared" si="144"/>
        <v>4012003</v>
      </c>
      <c r="B1657" s="1">
        <v>3</v>
      </c>
      <c r="C1657" s="1">
        <v>12</v>
      </c>
      <c r="D1657" s="2">
        <v>4</v>
      </c>
      <c r="E1657" s="5">
        <v>1089.56</v>
      </c>
      <c r="F1657" s="5">
        <v>820.35</v>
      </c>
      <c r="G1657" s="5">
        <v>199.66</v>
      </c>
      <c r="H1657" s="2"/>
    </row>
    <row r="1658" spans="1:8">
      <c r="A1658" s="1">
        <f t="shared" si="144"/>
        <v>4012004</v>
      </c>
      <c r="B1658" s="1">
        <v>4</v>
      </c>
      <c r="C1658" s="1">
        <v>12</v>
      </c>
      <c r="D1658" s="2">
        <v>4</v>
      </c>
      <c r="E1658" s="5">
        <v>998.97</v>
      </c>
      <c r="F1658" s="5">
        <v>645.59</v>
      </c>
      <c r="G1658" s="5">
        <v>191.7</v>
      </c>
      <c r="H1658" s="2"/>
    </row>
    <row r="1659" spans="1:8">
      <c r="A1659" s="1">
        <f t="shared" si="144"/>
        <v>4012005</v>
      </c>
      <c r="B1659" s="1">
        <v>5</v>
      </c>
      <c r="C1659" s="1">
        <v>12</v>
      </c>
      <c r="D1659" s="2">
        <v>4</v>
      </c>
      <c r="E1659" s="5">
        <v>107.62</v>
      </c>
      <c r="F1659" s="5">
        <v>773.75</v>
      </c>
      <c r="G1659" s="5">
        <v>187.38</v>
      </c>
      <c r="H1659" s="2"/>
    </row>
    <row r="1660" spans="1:8">
      <c r="A1660" s="1">
        <f t="shared" si="144"/>
        <v>4012006</v>
      </c>
      <c r="B1660" s="1">
        <v>6</v>
      </c>
      <c r="C1660" s="1">
        <v>12</v>
      </c>
      <c r="D1660" s="2">
        <v>4</v>
      </c>
      <c r="E1660" s="5">
        <v>293.57</v>
      </c>
      <c r="F1660" s="5">
        <v>63.97</v>
      </c>
      <c r="G1660" s="5">
        <v>194.68</v>
      </c>
      <c r="H1660" s="2"/>
    </row>
    <row r="1661" spans="1:8">
      <c r="A1661" s="1">
        <f t="shared" si="144"/>
        <v>4012007</v>
      </c>
      <c r="B1661" s="1">
        <v>7</v>
      </c>
      <c r="C1661" s="1">
        <v>12</v>
      </c>
      <c r="D1661" s="2">
        <v>4</v>
      </c>
      <c r="E1661" s="5">
        <v>1229.83</v>
      </c>
      <c r="F1661" s="5">
        <v>911.33</v>
      </c>
      <c r="G1661" s="5">
        <v>214.38</v>
      </c>
      <c r="H1661" s="2"/>
    </row>
    <row r="1662" spans="1:8">
      <c r="A1662" s="1">
        <f t="shared" si="144"/>
        <v>4013002</v>
      </c>
      <c r="B1662" s="1">
        <v>2</v>
      </c>
      <c r="C1662" s="1">
        <v>13</v>
      </c>
      <c r="D1662" s="2">
        <v>4</v>
      </c>
      <c r="E1662" s="5">
        <v>3209.25</v>
      </c>
      <c r="F1662" s="5">
        <v>3671.54</v>
      </c>
      <c r="G1662" s="5">
        <v>267.73</v>
      </c>
      <c r="H1662" s="2"/>
    </row>
    <row r="1663" spans="1:8">
      <c r="A1663" s="1">
        <f t="shared" si="144"/>
        <v>4013003</v>
      </c>
      <c r="B1663" s="1">
        <v>3</v>
      </c>
      <c r="C1663" s="1">
        <v>13</v>
      </c>
      <c r="D1663" s="2">
        <v>4</v>
      </c>
      <c r="E1663" s="5">
        <v>36.08</v>
      </c>
      <c r="F1663" s="5">
        <v>718.75</v>
      </c>
      <c r="G1663" s="5">
        <v>190.26</v>
      </c>
      <c r="H1663" s="2"/>
    </row>
    <row r="1664" spans="1:8">
      <c r="A1664" s="1">
        <f t="shared" si="144"/>
        <v>4013004</v>
      </c>
      <c r="B1664" s="1">
        <v>4</v>
      </c>
      <c r="C1664" s="1">
        <v>13</v>
      </c>
      <c r="D1664" s="2">
        <v>4</v>
      </c>
      <c r="E1664" s="5">
        <v>70.42</v>
      </c>
      <c r="F1664" s="5">
        <v>-129.6</v>
      </c>
      <c r="G1664" s="5">
        <v>179.96</v>
      </c>
      <c r="H1664" s="2"/>
    </row>
    <row r="1665" spans="1:8">
      <c r="A1665" s="1">
        <f t="shared" si="144"/>
        <v>4013005</v>
      </c>
      <c r="B1665" s="1">
        <v>5</v>
      </c>
      <c r="C1665" s="1">
        <v>13</v>
      </c>
      <c r="D1665" s="2">
        <v>4</v>
      </c>
      <c r="E1665" s="5">
        <v>410.26</v>
      </c>
      <c r="F1665" s="5">
        <v>156.72</v>
      </c>
      <c r="G1665" s="5">
        <v>192.58</v>
      </c>
      <c r="H1665" s="2"/>
    </row>
    <row r="1666" spans="1:8">
      <c r="A1666" s="1">
        <f t="shared" si="144"/>
        <v>4014002</v>
      </c>
      <c r="B1666" s="1">
        <v>2</v>
      </c>
      <c r="C1666" s="1">
        <v>14</v>
      </c>
      <c r="D1666" s="2">
        <v>4</v>
      </c>
      <c r="E1666" s="5">
        <v>499.23</v>
      </c>
      <c r="F1666" s="5">
        <v>366.68</v>
      </c>
      <c r="G1666" s="5">
        <v>203.21</v>
      </c>
      <c r="H1666" s="2"/>
    </row>
    <row r="1667" spans="1:8">
      <c r="A1667" s="1">
        <f t="shared" si="144"/>
        <v>5001003</v>
      </c>
      <c r="B1667" s="1">
        <v>3</v>
      </c>
      <c r="C1667" s="1">
        <v>1</v>
      </c>
      <c r="D1667" s="2">
        <v>5</v>
      </c>
      <c r="E1667" s="5">
        <v>17483.27</v>
      </c>
      <c r="F1667" s="5">
        <v>18721.47</v>
      </c>
      <c r="G1667" s="5">
        <v>261.64</v>
      </c>
      <c r="H1667" s="2"/>
    </row>
    <row r="1668" spans="1:8">
      <c r="A1668" s="1">
        <f t="shared" si="144"/>
        <v>5001004</v>
      </c>
      <c r="B1668" s="1">
        <v>4</v>
      </c>
      <c r="C1668" s="1">
        <v>1</v>
      </c>
      <c r="D1668" s="2">
        <v>5</v>
      </c>
      <c r="E1668" s="5">
        <v>1850.83</v>
      </c>
      <c r="F1668" s="5">
        <v>1590.23</v>
      </c>
      <c r="G1668" s="5">
        <v>149.08000000000001</v>
      </c>
      <c r="H1668" s="2"/>
    </row>
    <row r="1669" spans="1:8">
      <c r="A1669" s="1">
        <f t="shared" si="144"/>
        <v>5001005</v>
      </c>
      <c r="B1669" s="1">
        <v>5</v>
      </c>
      <c r="C1669" s="1">
        <v>1</v>
      </c>
      <c r="D1669" s="2">
        <v>5</v>
      </c>
      <c r="E1669" s="5">
        <v>4148.78</v>
      </c>
      <c r="F1669" s="5">
        <v>3517.36</v>
      </c>
      <c r="G1669" s="5">
        <v>176.42</v>
      </c>
      <c r="H1669" s="2"/>
    </row>
    <row r="1670" spans="1:8">
      <c r="A1670" s="1">
        <f t="shared" si="144"/>
        <v>5001006</v>
      </c>
      <c r="B1670" s="1">
        <v>6</v>
      </c>
      <c r="C1670" s="1">
        <v>1</v>
      </c>
      <c r="D1670" s="2">
        <v>5</v>
      </c>
      <c r="E1670" s="5">
        <v>695.82</v>
      </c>
      <c r="F1670" s="5">
        <v>896.61</v>
      </c>
      <c r="G1670" s="5">
        <v>139.22999999999999</v>
      </c>
      <c r="H1670" s="2"/>
    </row>
    <row r="1671" spans="1:8">
      <c r="A1671" s="1">
        <f t="shared" si="144"/>
        <v>5001007</v>
      </c>
      <c r="B1671" s="1">
        <v>7</v>
      </c>
      <c r="C1671" s="1">
        <v>1</v>
      </c>
      <c r="D1671" s="2">
        <v>5</v>
      </c>
      <c r="E1671" s="5">
        <v>5198.03</v>
      </c>
      <c r="F1671" s="5">
        <v>5786.93</v>
      </c>
      <c r="G1671" s="5">
        <v>220.8</v>
      </c>
      <c r="H1671" s="2"/>
    </row>
    <row r="1672" spans="1:8">
      <c r="A1672" s="1">
        <f t="shared" si="144"/>
        <v>5001008</v>
      </c>
      <c r="B1672" s="1">
        <v>8</v>
      </c>
      <c r="C1672" s="1">
        <v>1</v>
      </c>
      <c r="D1672" s="2">
        <v>5</v>
      </c>
      <c r="E1672" s="5">
        <v>685.97</v>
      </c>
      <c r="F1672" s="5">
        <v>1309.99</v>
      </c>
      <c r="G1672" s="5">
        <v>156.16999999999999</v>
      </c>
      <c r="H1672" s="2"/>
    </row>
    <row r="1673" spans="1:8">
      <c r="A1673" s="1">
        <f t="shared" si="144"/>
        <v>5001009</v>
      </c>
      <c r="B1673" s="1">
        <v>9</v>
      </c>
      <c r="C1673" s="1">
        <v>1</v>
      </c>
      <c r="D1673" s="2">
        <v>5</v>
      </c>
      <c r="E1673" s="5">
        <v>293.8</v>
      </c>
      <c r="F1673" s="5">
        <v>296.62</v>
      </c>
      <c r="G1673" s="5">
        <v>155.06</v>
      </c>
      <c r="H1673" s="2"/>
    </row>
    <row r="1674" spans="1:8">
      <c r="A1674" s="1">
        <f t="shared" si="144"/>
        <v>5001010</v>
      </c>
      <c r="B1674" s="1">
        <v>10</v>
      </c>
      <c r="C1674" s="1">
        <v>1</v>
      </c>
      <c r="D1674" s="2">
        <v>5</v>
      </c>
      <c r="E1674" s="5">
        <v>1017.84</v>
      </c>
      <c r="F1674" s="5">
        <v>723.39</v>
      </c>
      <c r="G1674" s="5">
        <v>189.59</v>
      </c>
      <c r="H1674" s="2"/>
    </row>
    <row r="1675" spans="1:8">
      <c r="A1675" s="1">
        <f t="shared" si="144"/>
        <v>5001011</v>
      </c>
      <c r="B1675" s="1">
        <v>11</v>
      </c>
      <c r="C1675" s="1">
        <v>1</v>
      </c>
      <c r="D1675" s="2">
        <v>5</v>
      </c>
      <c r="E1675" s="5">
        <v>490.95</v>
      </c>
      <c r="F1675" s="5">
        <v>185.94</v>
      </c>
      <c r="G1675" s="5">
        <v>188.37</v>
      </c>
      <c r="H1675" s="2"/>
    </row>
    <row r="1676" spans="1:8">
      <c r="A1676" s="1">
        <f t="shared" si="144"/>
        <v>5001012</v>
      </c>
      <c r="B1676" s="1">
        <v>12</v>
      </c>
      <c r="C1676" s="1">
        <v>1</v>
      </c>
      <c r="D1676" s="2">
        <v>5</v>
      </c>
      <c r="E1676" s="5">
        <v>765.33</v>
      </c>
      <c r="F1676" s="5">
        <v>11.07</v>
      </c>
      <c r="G1676" s="5">
        <v>202.98</v>
      </c>
      <c r="H1676" s="2"/>
    </row>
    <row r="1677" spans="1:8">
      <c r="A1677" s="1">
        <f t="shared" si="144"/>
        <v>5001013</v>
      </c>
      <c r="B1677" s="1">
        <v>13</v>
      </c>
      <c r="C1677" s="1">
        <v>1</v>
      </c>
      <c r="D1677" s="2">
        <v>5</v>
      </c>
      <c r="E1677" s="5">
        <v>861.27</v>
      </c>
      <c r="F1677" s="5">
        <v>46.6</v>
      </c>
      <c r="G1677" s="5">
        <v>206.64</v>
      </c>
      <c r="H1677" s="2"/>
    </row>
    <row r="1678" spans="1:8">
      <c r="A1678" s="1">
        <f t="shared" si="144"/>
        <v>5002003</v>
      </c>
      <c r="B1678" s="1">
        <v>3</v>
      </c>
      <c r="C1678" s="1">
        <v>2</v>
      </c>
      <c r="D1678" s="2">
        <v>5</v>
      </c>
      <c r="E1678" s="5">
        <v>3555.2</v>
      </c>
      <c r="F1678" s="5">
        <v>3894.22</v>
      </c>
      <c r="G1678" s="5">
        <v>164.69</v>
      </c>
      <c r="H1678" s="2"/>
    </row>
    <row r="1679" spans="1:8">
      <c r="A1679" s="1">
        <f t="shared" si="144"/>
        <v>5002004</v>
      </c>
      <c r="B1679" s="1">
        <v>4</v>
      </c>
      <c r="C1679" s="1">
        <v>2</v>
      </c>
      <c r="D1679" s="2">
        <v>5</v>
      </c>
      <c r="E1679" s="5">
        <v>1050</v>
      </c>
      <c r="F1679" s="5">
        <v>896.05</v>
      </c>
      <c r="G1679" s="5">
        <v>140.88999999999999</v>
      </c>
      <c r="H1679" s="2"/>
    </row>
    <row r="1680" spans="1:8">
      <c r="A1680" s="1">
        <f t="shared" si="144"/>
        <v>5002005</v>
      </c>
      <c r="B1680" s="1">
        <v>5</v>
      </c>
      <c r="C1680" s="1">
        <v>2</v>
      </c>
      <c r="D1680" s="2">
        <v>5</v>
      </c>
      <c r="E1680" s="5">
        <v>4162.9799999999996</v>
      </c>
      <c r="F1680" s="5">
        <v>4171.3599999999997</v>
      </c>
      <c r="G1680" s="5">
        <v>182.84</v>
      </c>
      <c r="H1680" s="2"/>
    </row>
    <row r="1681" spans="1:8">
      <c r="A1681" s="1">
        <f t="shared" si="144"/>
        <v>5002006</v>
      </c>
      <c r="B1681" s="1">
        <v>6</v>
      </c>
      <c r="C1681" s="1">
        <v>2</v>
      </c>
      <c r="D1681" s="2">
        <v>5</v>
      </c>
      <c r="E1681" s="5">
        <v>6794.86</v>
      </c>
      <c r="F1681" s="5">
        <v>7268.36</v>
      </c>
      <c r="G1681" s="5">
        <v>232.2</v>
      </c>
      <c r="H1681" s="2"/>
    </row>
    <row r="1682" spans="1:8">
      <c r="A1682" s="1">
        <f t="shared" si="144"/>
        <v>5002007</v>
      </c>
      <c r="B1682" s="1">
        <v>7</v>
      </c>
      <c r="C1682" s="1">
        <v>2</v>
      </c>
      <c r="D1682" s="2">
        <v>5</v>
      </c>
      <c r="E1682" s="5">
        <v>322.82</v>
      </c>
      <c r="F1682" s="5">
        <v>689.31</v>
      </c>
      <c r="G1682" s="5">
        <v>145.65</v>
      </c>
      <c r="H1682" s="2"/>
    </row>
    <row r="1683" spans="1:8">
      <c r="A1683" s="1">
        <f t="shared" si="144"/>
        <v>5002008</v>
      </c>
      <c r="B1683" s="1">
        <v>8</v>
      </c>
      <c r="C1683" s="1">
        <v>2</v>
      </c>
      <c r="D1683" s="2">
        <v>5</v>
      </c>
      <c r="E1683" s="5">
        <v>1603.57</v>
      </c>
      <c r="F1683" s="5">
        <v>1629.85</v>
      </c>
      <c r="G1683" s="5">
        <v>178.75</v>
      </c>
      <c r="H1683" s="2"/>
    </row>
    <row r="1684" spans="1:8">
      <c r="A1684" s="1">
        <f t="shared" si="144"/>
        <v>5002009</v>
      </c>
      <c r="B1684" s="1">
        <v>9</v>
      </c>
      <c r="C1684" s="1">
        <v>2</v>
      </c>
      <c r="D1684" s="2">
        <v>5</v>
      </c>
      <c r="E1684" s="5">
        <v>5658.27</v>
      </c>
      <c r="F1684" s="5">
        <v>5651.02</v>
      </c>
      <c r="G1684" s="5">
        <v>258.99</v>
      </c>
      <c r="H1684" s="2"/>
    </row>
    <row r="1685" spans="1:8">
      <c r="A1685" s="1">
        <f t="shared" si="144"/>
        <v>5002010</v>
      </c>
      <c r="B1685" s="1">
        <v>10</v>
      </c>
      <c r="C1685" s="1">
        <v>2</v>
      </c>
      <c r="D1685" s="2">
        <v>5</v>
      </c>
      <c r="E1685" s="5">
        <v>1574</v>
      </c>
      <c r="F1685" s="5">
        <v>1338.21</v>
      </c>
      <c r="G1685" s="5">
        <v>199</v>
      </c>
      <c r="H1685" s="2"/>
    </row>
    <row r="1686" spans="1:8">
      <c r="A1686" s="1">
        <f t="shared" si="144"/>
        <v>5002011</v>
      </c>
      <c r="B1686" s="1">
        <v>11</v>
      </c>
      <c r="C1686" s="1">
        <v>2</v>
      </c>
      <c r="D1686" s="2">
        <v>5</v>
      </c>
      <c r="E1686" s="5">
        <v>440.29</v>
      </c>
      <c r="F1686" s="5">
        <v>243.05</v>
      </c>
      <c r="G1686" s="5">
        <v>188.82</v>
      </c>
      <c r="H1686" s="2"/>
    </row>
    <row r="1687" spans="1:8">
      <c r="A1687" s="1">
        <f t="shared" si="144"/>
        <v>5002012</v>
      </c>
      <c r="B1687" s="1">
        <v>12</v>
      </c>
      <c r="C1687" s="1">
        <v>2</v>
      </c>
      <c r="D1687" s="2">
        <v>5</v>
      </c>
      <c r="E1687" s="5">
        <v>300.2</v>
      </c>
      <c r="F1687" s="5">
        <v>140.01</v>
      </c>
      <c r="G1687" s="5">
        <v>212.28</v>
      </c>
      <c r="H1687" s="2"/>
    </row>
    <row r="1688" spans="1:8">
      <c r="A1688" s="1">
        <f t="shared" si="144"/>
        <v>5002013</v>
      </c>
      <c r="B1688" s="1">
        <v>13</v>
      </c>
      <c r="C1688" s="1">
        <v>2</v>
      </c>
      <c r="D1688" s="2">
        <v>5</v>
      </c>
      <c r="E1688" s="5">
        <v>148.31</v>
      </c>
      <c r="F1688" s="5">
        <v>144.55000000000001</v>
      </c>
      <c r="G1688" s="5">
        <v>215.27</v>
      </c>
      <c r="H1688" s="2"/>
    </row>
    <row r="1689" spans="1:8">
      <c r="A1689" s="1">
        <f t="shared" si="144"/>
        <v>5003003</v>
      </c>
      <c r="B1689" s="1">
        <v>3</v>
      </c>
      <c r="C1689" s="1">
        <v>3</v>
      </c>
      <c r="D1689" s="2">
        <v>5</v>
      </c>
      <c r="E1689" s="5">
        <v>1585.58</v>
      </c>
      <c r="F1689" s="5">
        <v>1191.45</v>
      </c>
      <c r="G1689" s="5">
        <v>149.86000000000001</v>
      </c>
      <c r="H1689" s="2"/>
    </row>
    <row r="1690" spans="1:8">
      <c r="A1690" s="1">
        <f t="shared" si="144"/>
        <v>5003004</v>
      </c>
      <c r="B1690" s="1">
        <v>4</v>
      </c>
      <c r="C1690" s="1">
        <v>3</v>
      </c>
      <c r="D1690" s="2">
        <v>5</v>
      </c>
      <c r="E1690" s="5">
        <v>5714.79</v>
      </c>
      <c r="F1690" s="5">
        <v>5935.68</v>
      </c>
      <c r="G1690" s="5">
        <v>204.53</v>
      </c>
      <c r="H1690" s="2"/>
    </row>
    <row r="1691" spans="1:8">
      <c r="A1691" s="1">
        <f t="shared" si="144"/>
        <v>5003005</v>
      </c>
      <c r="B1691" s="1">
        <v>5</v>
      </c>
      <c r="C1691" s="1">
        <v>3</v>
      </c>
      <c r="D1691" s="2">
        <v>5</v>
      </c>
      <c r="E1691" s="5">
        <v>4786.1000000000004</v>
      </c>
      <c r="F1691" s="5">
        <v>4684.24</v>
      </c>
      <c r="G1691" s="5">
        <v>193.58</v>
      </c>
      <c r="H1691" s="2"/>
    </row>
    <row r="1692" spans="1:8">
      <c r="A1692" s="1">
        <f t="shared" si="144"/>
        <v>5003006</v>
      </c>
      <c r="B1692" s="1">
        <v>6</v>
      </c>
      <c r="C1692" s="1">
        <v>3</v>
      </c>
      <c r="D1692" s="2">
        <v>5</v>
      </c>
      <c r="E1692" s="5">
        <v>6148.81</v>
      </c>
      <c r="F1692" s="5">
        <v>6475.46</v>
      </c>
      <c r="G1692" s="5">
        <v>228.99</v>
      </c>
      <c r="H1692" s="2"/>
    </row>
    <row r="1693" spans="1:8">
      <c r="A1693" s="1">
        <f t="shared" si="144"/>
        <v>5003007</v>
      </c>
      <c r="B1693" s="1">
        <v>7</v>
      </c>
      <c r="C1693" s="1">
        <v>3</v>
      </c>
      <c r="D1693" s="2">
        <v>5</v>
      </c>
      <c r="E1693" s="5">
        <v>5731.84</v>
      </c>
      <c r="F1693" s="5">
        <v>5435.08</v>
      </c>
      <c r="G1693" s="5">
        <v>229.66</v>
      </c>
      <c r="H1693" s="2"/>
    </row>
    <row r="1694" spans="1:8">
      <c r="A1694" s="1">
        <f t="shared" si="144"/>
        <v>5003008</v>
      </c>
      <c r="B1694" s="1">
        <v>8</v>
      </c>
      <c r="C1694" s="1">
        <v>3</v>
      </c>
      <c r="D1694" s="2">
        <v>5</v>
      </c>
      <c r="E1694" s="5">
        <v>1745.56</v>
      </c>
      <c r="F1694" s="5">
        <v>1703.45</v>
      </c>
      <c r="G1694" s="5">
        <v>188.6</v>
      </c>
      <c r="H1694" s="2"/>
    </row>
    <row r="1695" spans="1:8">
      <c r="A1695" s="1">
        <f t="shared" si="144"/>
        <v>5003009</v>
      </c>
      <c r="B1695" s="1">
        <v>9</v>
      </c>
      <c r="C1695" s="1">
        <v>3</v>
      </c>
      <c r="D1695" s="2">
        <v>5</v>
      </c>
      <c r="E1695" s="5">
        <v>2160.5500000000002</v>
      </c>
      <c r="F1695" s="5">
        <v>2261.16</v>
      </c>
      <c r="G1695" s="5">
        <v>205.53</v>
      </c>
      <c r="H1695" s="2"/>
    </row>
    <row r="1696" spans="1:8">
      <c r="A1696" s="1">
        <f t="shared" si="144"/>
        <v>5003010</v>
      </c>
      <c r="B1696" s="1">
        <v>10</v>
      </c>
      <c r="C1696" s="1">
        <v>3</v>
      </c>
      <c r="D1696" s="2">
        <v>5</v>
      </c>
      <c r="E1696" s="5">
        <v>1773.86</v>
      </c>
      <c r="F1696" s="5">
        <v>1801.29</v>
      </c>
      <c r="G1696" s="5">
        <v>213.61</v>
      </c>
      <c r="H1696" s="2"/>
    </row>
    <row r="1697" spans="1:8">
      <c r="A1697" s="1">
        <f t="shared" si="144"/>
        <v>5003011</v>
      </c>
      <c r="B1697" s="1">
        <v>11</v>
      </c>
      <c r="C1697" s="1">
        <v>3</v>
      </c>
      <c r="D1697" s="2">
        <v>5</v>
      </c>
      <c r="E1697" s="5">
        <v>1438.22</v>
      </c>
      <c r="F1697" s="5">
        <v>1579.05</v>
      </c>
      <c r="G1697" s="5">
        <v>216.15</v>
      </c>
      <c r="H1697" s="2"/>
    </row>
    <row r="1698" spans="1:8">
      <c r="A1698" s="1">
        <f t="shared" si="144"/>
        <v>5003012</v>
      </c>
      <c r="B1698" s="1">
        <v>12</v>
      </c>
      <c r="C1698" s="1">
        <v>3</v>
      </c>
      <c r="D1698" s="2">
        <v>5</v>
      </c>
      <c r="E1698" s="5">
        <v>709.81</v>
      </c>
      <c r="F1698" s="5">
        <v>899.48</v>
      </c>
      <c r="G1698" s="5">
        <v>207.96</v>
      </c>
      <c r="H1698" s="2"/>
    </row>
    <row r="1699" spans="1:8">
      <c r="A1699" s="1">
        <f t="shared" ref="A1699:A1762" si="145">1000000*D1699+1000*C1699+ABS(B1699)</f>
        <v>5003013</v>
      </c>
      <c r="B1699" s="1">
        <v>13</v>
      </c>
      <c r="C1699" s="1">
        <v>3</v>
      </c>
      <c r="D1699" s="2">
        <v>5</v>
      </c>
      <c r="E1699" s="5">
        <v>403.08</v>
      </c>
      <c r="F1699" s="5">
        <v>505.58</v>
      </c>
      <c r="G1699" s="5">
        <v>215.05</v>
      </c>
      <c r="H1699" s="2"/>
    </row>
    <row r="1700" spans="1:8">
      <c r="A1700" s="1">
        <f t="shared" si="145"/>
        <v>5004003</v>
      </c>
      <c r="B1700" s="1">
        <v>3</v>
      </c>
      <c r="C1700" s="1">
        <v>4</v>
      </c>
      <c r="D1700" s="2">
        <v>5</v>
      </c>
      <c r="E1700" s="5">
        <v>4859.21</v>
      </c>
      <c r="F1700" s="5">
        <v>4596.92</v>
      </c>
      <c r="G1700" s="5">
        <v>187.49</v>
      </c>
      <c r="H1700" s="2"/>
    </row>
    <row r="1701" spans="1:8">
      <c r="A1701" s="1">
        <f t="shared" si="145"/>
        <v>5004004</v>
      </c>
      <c r="B1701" s="1">
        <v>4</v>
      </c>
      <c r="C1701" s="1">
        <v>4</v>
      </c>
      <c r="D1701" s="2">
        <v>5</v>
      </c>
      <c r="E1701" s="5">
        <v>2770.94</v>
      </c>
      <c r="F1701" s="5">
        <v>2797.06</v>
      </c>
      <c r="G1701" s="5">
        <v>171.66</v>
      </c>
      <c r="H1701" s="2"/>
    </row>
    <row r="1702" spans="1:8">
      <c r="A1702" s="1">
        <f t="shared" si="145"/>
        <v>5004005</v>
      </c>
      <c r="B1702" s="1">
        <v>5</v>
      </c>
      <c r="C1702" s="1">
        <v>4</v>
      </c>
      <c r="D1702" s="2">
        <v>5</v>
      </c>
      <c r="E1702" s="5">
        <v>4880.96</v>
      </c>
      <c r="F1702" s="5">
        <v>5258.77</v>
      </c>
      <c r="G1702" s="5">
        <v>201.99</v>
      </c>
      <c r="H1702" s="2"/>
    </row>
    <row r="1703" spans="1:8">
      <c r="A1703" s="1">
        <f t="shared" si="145"/>
        <v>5004006</v>
      </c>
      <c r="B1703" s="1">
        <v>6</v>
      </c>
      <c r="C1703" s="1">
        <v>4</v>
      </c>
      <c r="D1703" s="2">
        <v>5</v>
      </c>
      <c r="E1703" s="5">
        <v>2737.17</v>
      </c>
      <c r="F1703" s="5">
        <v>2796.95</v>
      </c>
      <c r="G1703" s="5">
        <v>176.86</v>
      </c>
      <c r="H1703" s="2"/>
    </row>
    <row r="1704" spans="1:8">
      <c r="A1704" s="1">
        <f t="shared" si="145"/>
        <v>5004007</v>
      </c>
      <c r="B1704" s="1">
        <v>7</v>
      </c>
      <c r="C1704" s="1">
        <v>4</v>
      </c>
      <c r="D1704" s="2">
        <v>5</v>
      </c>
      <c r="E1704" s="5">
        <v>633.52</v>
      </c>
      <c r="F1704" s="5">
        <v>20.03</v>
      </c>
      <c r="G1704" s="5">
        <v>146.87</v>
      </c>
      <c r="H1704" s="2"/>
    </row>
    <row r="1705" spans="1:8">
      <c r="A1705" s="1">
        <f t="shared" si="145"/>
        <v>5004008</v>
      </c>
      <c r="B1705" s="1">
        <v>8</v>
      </c>
      <c r="C1705" s="1">
        <v>4</v>
      </c>
      <c r="D1705" s="2">
        <v>5</v>
      </c>
      <c r="E1705" s="5">
        <v>56.01</v>
      </c>
      <c r="F1705" s="5">
        <v>211.62</v>
      </c>
      <c r="G1705" s="5">
        <v>148.63999999999999</v>
      </c>
      <c r="H1705" s="2"/>
    </row>
    <row r="1706" spans="1:8">
      <c r="A1706" s="1">
        <f t="shared" si="145"/>
        <v>5004009</v>
      </c>
      <c r="B1706" s="1">
        <v>9</v>
      </c>
      <c r="C1706" s="1">
        <v>4</v>
      </c>
      <c r="D1706" s="2">
        <v>5</v>
      </c>
      <c r="E1706" s="5">
        <v>4764.1400000000003</v>
      </c>
      <c r="F1706" s="5">
        <v>5299.61</v>
      </c>
      <c r="G1706" s="5">
        <v>257</v>
      </c>
      <c r="H1706" s="2"/>
    </row>
    <row r="1707" spans="1:8">
      <c r="A1707" s="1">
        <f t="shared" si="145"/>
        <v>5004010</v>
      </c>
      <c r="B1707" s="1">
        <v>10</v>
      </c>
      <c r="C1707" s="1">
        <v>4</v>
      </c>
      <c r="D1707" s="2">
        <v>5</v>
      </c>
      <c r="E1707" s="5">
        <v>957.15</v>
      </c>
      <c r="F1707" s="5">
        <v>978.73</v>
      </c>
      <c r="G1707" s="5">
        <v>193.36</v>
      </c>
      <c r="H1707" s="2"/>
    </row>
    <row r="1708" spans="1:8">
      <c r="A1708" s="1">
        <f t="shared" si="145"/>
        <v>5004011</v>
      </c>
      <c r="B1708" s="1">
        <v>11</v>
      </c>
      <c r="C1708" s="1">
        <v>4</v>
      </c>
      <c r="D1708" s="2">
        <v>5</v>
      </c>
      <c r="E1708" s="5">
        <v>1208.2</v>
      </c>
      <c r="F1708" s="5">
        <v>1114.6400000000001</v>
      </c>
      <c r="G1708" s="5">
        <v>213.61</v>
      </c>
      <c r="H1708" s="2"/>
    </row>
    <row r="1709" spans="1:8">
      <c r="A1709" s="1">
        <f t="shared" si="145"/>
        <v>5004012</v>
      </c>
      <c r="B1709" s="1">
        <v>12</v>
      </c>
      <c r="C1709" s="1">
        <v>4</v>
      </c>
      <c r="D1709" s="2">
        <v>5</v>
      </c>
      <c r="E1709" s="5">
        <v>367.07</v>
      </c>
      <c r="F1709" s="5">
        <v>399.22</v>
      </c>
      <c r="G1709" s="5">
        <v>196.68</v>
      </c>
      <c r="H1709" s="2"/>
    </row>
    <row r="1710" spans="1:8">
      <c r="A1710" s="1">
        <f t="shared" si="145"/>
        <v>5004013</v>
      </c>
      <c r="B1710" s="1">
        <v>13</v>
      </c>
      <c r="C1710" s="1">
        <v>4</v>
      </c>
      <c r="D1710" s="2">
        <v>5</v>
      </c>
      <c r="E1710" s="5">
        <v>252.22</v>
      </c>
      <c r="F1710" s="5">
        <v>264.41000000000003</v>
      </c>
      <c r="G1710" s="5">
        <v>223.35</v>
      </c>
      <c r="H1710" s="2"/>
    </row>
    <row r="1711" spans="1:8">
      <c r="A1711" s="1">
        <f t="shared" si="145"/>
        <v>5005003</v>
      </c>
      <c r="B1711" s="1">
        <v>3</v>
      </c>
      <c r="C1711" s="1">
        <v>5</v>
      </c>
      <c r="D1711" s="2">
        <v>5</v>
      </c>
      <c r="E1711" s="5">
        <v>7954.89</v>
      </c>
      <c r="F1711" s="5">
        <v>7532.88</v>
      </c>
      <c r="G1711" s="5">
        <v>224.57</v>
      </c>
      <c r="H1711" s="2"/>
    </row>
    <row r="1712" spans="1:8">
      <c r="A1712" s="1">
        <f t="shared" si="145"/>
        <v>5005004</v>
      </c>
      <c r="B1712" s="1">
        <v>4</v>
      </c>
      <c r="C1712" s="1">
        <v>5</v>
      </c>
      <c r="D1712" s="2">
        <v>5</v>
      </c>
      <c r="E1712" s="5">
        <v>345.76</v>
      </c>
      <c r="F1712" s="5">
        <v>152.18</v>
      </c>
      <c r="G1712" s="5">
        <v>129.38</v>
      </c>
      <c r="H1712" s="2"/>
    </row>
    <row r="1713" spans="1:8">
      <c r="A1713" s="1">
        <f t="shared" si="145"/>
        <v>5005005</v>
      </c>
      <c r="B1713" s="1">
        <v>5</v>
      </c>
      <c r="C1713" s="1">
        <v>5</v>
      </c>
      <c r="D1713" s="2">
        <v>5</v>
      </c>
      <c r="E1713" s="5">
        <v>8664.43</v>
      </c>
      <c r="F1713" s="5">
        <v>8918.91</v>
      </c>
      <c r="G1713" s="5">
        <v>256.55</v>
      </c>
      <c r="H1713" s="2"/>
    </row>
    <row r="1714" spans="1:8">
      <c r="A1714" s="1">
        <f t="shared" si="145"/>
        <v>5005006</v>
      </c>
      <c r="B1714" s="1">
        <v>6</v>
      </c>
      <c r="C1714" s="1">
        <v>5</v>
      </c>
      <c r="D1714" s="2">
        <v>5</v>
      </c>
      <c r="E1714" s="5">
        <v>118.6</v>
      </c>
      <c r="F1714" s="5">
        <v>124.07</v>
      </c>
      <c r="G1714" s="5">
        <v>132.81</v>
      </c>
      <c r="H1714" s="2"/>
    </row>
    <row r="1715" spans="1:8">
      <c r="A1715" s="1">
        <f t="shared" si="145"/>
        <v>5005007</v>
      </c>
      <c r="B1715" s="1">
        <v>7</v>
      </c>
      <c r="C1715" s="1">
        <v>5</v>
      </c>
      <c r="D1715" s="2">
        <v>5</v>
      </c>
      <c r="E1715" s="5">
        <v>2918.03</v>
      </c>
      <c r="F1715" s="5">
        <v>3000.93</v>
      </c>
      <c r="G1715" s="5">
        <v>208.96</v>
      </c>
      <c r="H1715" s="2"/>
    </row>
    <row r="1716" spans="1:8">
      <c r="A1716" s="1">
        <f t="shared" si="145"/>
        <v>5005008</v>
      </c>
      <c r="B1716" s="1">
        <v>8</v>
      </c>
      <c r="C1716" s="1">
        <v>5</v>
      </c>
      <c r="D1716" s="2">
        <v>5</v>
      </c>
      <c r="E1716" s="5">
        <v>1208.8</v>
      </c>
      <c r="F1716" s="5">
        <v>1546.95</v>
      </c>
      <c r="G1716" s="5">
        <v>187.6</v>
      </c>
      <c r="H1716" s="2"/>
    </row>
    <row r="1717" spans="1:8">
      <c r="A1717" s="1">
        <f t="shared" si="145"/>
        <v>5005009</v>
      </c>
      <c r="B1717" s="1">
        <v>9</v>
      </c>
      <c r="C1717" s="1">
        <v>5</v>
      </c>
      <c r="D1717" s="2">
        <v>5</v>
      </c>
      <c r="E1717" s="5">
        <v>989.54</v>
      </c>
      <c r="F1717" s="5">
        <v>1000.98</v>
      </c>
      <c r="G1717" s="5">
        <v>175.76</v>
      </c>
      <c r="H1717" s="2"/>
    </row>
    <row r="1718" spans="1:8">
      <c r="A1718" s="1">
        <f t="shared" si="145"/>
        <v>5005010</v>
      </c>
      <c r="B1718" s="1">
        <v>10</v>
      </c>
      <c r="C1718" s="1">
        <v>5</v>
      </c>
      <c r="D1718" s="2">
        <v>5</v>
      </c>
      <c r="E1718" s="5">
        <v>2826.77</v>
      </c>
      <c r="F1718" s="5">
        <v>2957.88</v>
      </c>
      <c r="G1718" s="5">
        <v>240.06</v>
      </c>
      <c r="H1718" s="2"/>
    </row>
    <row r="1719" spans="1:8">
      <c r="A1719" s="1">
        <f t="shared" si="145"/>
        <v>5005011</v>
      </c>
      <c r="B1719" s="1">
        <v>11</v>
      </c>
      <c r="C1719" s="1">
        <v>5</v>
      </c>
      <c r="D1719" s="2">
        <v>5</v>
      </c>
      <c r="E1719" s="5">
        <v>1185.6300000000001</v>
      </c>
      <c r="F1719" s="5">
        <v>1061.07</v>
      </c>
      <c r="G1719" s="5">
        <v>212.72</v>
      </c>
      <c r="H1719" s="2"/>
    </row>
    <row r="1720" spans="1:8">
      <c r="A1720" s="1">
        <f t="shared" si="145"/>
        <v>5005012</v>
      </c>
      <c r="B1720" s="1">
        <v>12</v>
      </c>
      <c r="C1720" s="1">
        <v>5</v>
      </c>
      <c r="D1720" s="2">
        <v>5</v>
      </c>
      <c r="E1720" s="5">
        <v>181.97</v>
      </c>
      <c r="F1720" s="5">
        <v>148.97</v>
      </c>
      <c r="G1720" s="5">
        <v>197.56</v>
      </c>
      <c r="H1720" s="2"/>
    </row>
    <row r="1721" spans="1:8">
      <c r="A1721" s="1">
        <f t="shared" si="145"/>
        <v>5006003</v>
      </c>
      <c r="B1721" s="1">
        <v>3</v>
      </c>
      <c r="C1721" s="1">
        <v>6</v>
      </c>
      <c r="D1721" s="2">
        <v>5</v>
      </c>
      <c r="E1721" s="5">
        <v>1910.41</v>
      </c>
      <c r="F1721" s="5">
        <v>1545.51</v>
      </c>
      <c r="G1721" s="5">
        <v>155.94999999999999</v>
      </c>
      <c r="H1721" s="2"/>
    </row>
    <row r="1722" spans="1:8">
      <c r="A1722" s="1">
        <f t="shared" si="145"/>
        <v>5006004</v>
      </c>
      <c r="B1722" s="1">
        <v>4</v>
      </c>
      <c r="C1722" s="1">
        <v>6</v>
      </c>
      <c r="D1722" s="2">
        <v>5</v>
      </c>
      <c r="E1722" s="5">
        <v>1787.88</v>
      </c>
      <c r="F1722" s="5">
        <v>2065.81</v>
      </c>
      <c r="G1722" s="5">
        <v>172.55</v>
      </c>
      <c r="H1722" s="2"/>
    </row>
    <row r="1723" spans="1:8">
      <c r="A1723" s="1">
        <f t="shared" si="145"/>
        <v>5006005</v>
      </c>
      <c r="B1723" s="1">
        <v>5</v>
      </c>
      <c r="C1723" s="1">
        <v>6</v>
      </c>
      <c r="D1723" s="2">
        <v>5</v>
      </c>
      <c r="E1723" s="5">
        <v>22.5</v>
      </c>
      <c r="F1723" s="5">
        <v>-241.17</v>
      </c>
      <c r="G1723" s="5">
        <v>137.91</v>
      </c>
      <c r="H1723" s="2"/>
    </row>
    <row r="1724" spans="1:8">
      <c r="A1724" s="1">
        <f t="shared" si="145"/>
        <v>5006006</v>
      </c>
      <c r="B1724" s="1">
        <v>6</v>
      </c>
      <c r="C1724" s="1">
        <v>6</v>
      </c>
      <c r="D1724" s="2">
        <v>5</v>
      </c>
      <c r="E1724" s="5">
        <v>5645.9</v>
      </c>
      <c r="F1724" s="5">
        <v>6184.38</v>
      </c>
      <c r="G1724" s="5">
        <v>245.6</v>
      </c>
      <c r="H1724" s="2"/>
    </row>
    <row r="1725" spans="1:8">
      <c r="A1725" s="1">
        <f t="shared" si="145"/>
        <v>5006007</v>
      </c>
      <c r="B1725" s="1">
        <v>7</v>
      </c>
      <c r="C1725" s="1">
        <v>6</v>
      </c>
      <c r="D1725" s="2">
        <v>5</v>
      </c>
      <c r="E1725" s="5">
        <v>2061.25</v>
      </c>
      <c r="F1725" s="5">
        <v>2487.94</v>
      </c>
      <c r="G1725" s="5">
        <v>192.58</v>
      </c>
      <c r="H1725" s="2"/>
    </row>
    <row r="1726" spans="1:8">
      <c r="A1726" s="1">
        <f t="shared" si="145"/>
        <v>5006008</v>
      </c>
      <c r="B1726" s="1">
        <v>8</v>
      </c>
      <c r="C1726" s="1">
        <v>6</v>
      </c>
      <c r="D1726" s="2">
        <v>5</v>
      </c>
      <c r="E1726" s="5">
        <v>875.69</v>
      </c>
      <c r="F1726" s="5">
        <v>672.15</v>
      </c>
      <c r="G1726" s="5">
        <v>170.67</v>
      </c>
      <c r="H1726" s="2"/>
    </row>
    <row r="1727" spans="1:8">
      <c r="A1727" s="1">
        <f t="shared" si="145"/>
        <v>5006009</v>
      </c>
      <c r="B1727" s="1">
        <v>9</v>
      </c>
      <c r="C1727" s="1">
        <v>6</v>
      </c>
      <c r="D1727" s="2">
        <v>5</v>
      </c>
      <c r="E1727" s="5">
        <v>2796.51</v>
      </c>
      <c r="F1727" s="5">
        <v>3086.6</v>
      </c>
      <c r="G1727" s="5">
        <v>243.38</v>
      </c>
      <c r="H1727" s="2"/>
    </row>
    <row r="1728" spans="1:8">
      <c r="A1728" s="1">
        <f t="shared" si="145"/>
        <v>5006010</v>
      </c>
      <c r="B1728" s="1">
        <v>10</v>
      </c>
      <c r="C1728" s="1">
        <v>6</v>
      </c>
      <c r="D1728" s="2">
        <v>5</v>
      </c>
      <c r="E1728" s="5">
        <v>137.57</v>
      </c>
      <c r="F1728" s="5">
        <v>173.99</v>
      </c>
      <c r="G1728" s="5">
        <v>179.08</v>
      </c>
      <c r="H1728" s="2"/>
    </row>
    <row r="1729" spans="1:8">
      <c r="A1729" s="1">
        <f t="shared" si="145"/>
        <v>5006011</v>
      </c>
      <c r="B1729" s="1">
        <v>11</v>
      </c>
      <c r="C1729" s="1">
        <v>6</v>
      </c>
      <c r="D1729" s="2">
        <v>5</v>
      </c>
      <c r="E1729" s="5">
        <v>533.13</v>
      </c>
      <c r="F1729" s="5">
        <v>544.65</v>
      </c>
      <c r="G1729" s="5">
        <v>201.88</v>
      </c>
      <c r="H1729" s="2"/>
    </row>
    <row r="1730" spans="1:8">
      <c r="A1730" s="1">
        <f t="shared" si="145"/>
        <v>5006012</v>
      </c>
      <c r="B1730" s="1">
        <v>12</v>
      </c>
      <c r="C1730" s="1">
        <v>6</v>
      </c>
      <c r="D1730" s="2">
        <v>5</v>
      </c>
      <c r="E1730" s="5">
        <v>44.92</v>
      </c>
      <c r="F1730" s="5">
        <v>-200.77</v>
      </c>
      <c r="G1730" s="5">
        <v>194.46</v>
      </c>
      <c r="H1730" s="2"/>
    </row>
    <row r="1731" spans="1:8">
      <c r="A1731" s="1">
        <f t="shared" si="145"/>
        <v>5007002</v>
      </c>
      <c r="B1731" s="1">
        <v>2</v>
      </c>
      <c r="C1731" s="1">
        <v>7</v>
      </c>
      <c r="D1731" s="2">
        <v>5</v>
      </c>
      <c r="E1731" s="5">
        <v>1994.77</v>
      </c>
      <c r="F1731" s="5">
        <v>1792.1</v>
      </c>
      <c r="G1731" s="5">
        <v>171.22</v>
      </c>
      <c r="H1731" s="2"/>
    </row>
    <row r="1732" spans="1:8">
      <c r="A1732" s="1">
        <f t="shared" si="145"/>
        <v>5007003</v>
      </c>
      <c r="B1732" s="1">
        <v>3</v>
      </c>
      <c r="C1732" s="1">
        <v>7</v>
      </c>
      <c r="D1732" s="2">
        <v>5</v>
      </c>
      <c r="E1732" s="5">
        <v>1504.83</v>
      </c>
      <c r="F1732" s="5">
        <v>1594.1</v>
      </c>
      <c r="G1732" s="5">
        <v>160.15</v>
      </c>
      <c r="H1732" s="2"/>
    </row>
    <row r="1733" spans="1:8">
      <c r="A1733" s="1">
        <f t="shared" si="145"/>
        <v>5007004</v>
      </c>
      <c r="B1733" s="1">
        <v>4</v>
      </c>
      <c r="C1733" s="1">
        <v>7</v>
      </c>
      <c r="D1733" s="2">
        <v>5</v>
      </c>
      <c r="E1733" s="5">
        <v>6874.38</v>
      </c>
      <c r="F1733" s="5">
        <v>6980.27</v>
      </c>
      <c r="G1733" s="5">
        <v>248.47</v>
      </c>
      <c r="H1733" s="2"/>
    </row>
    <row r="1734" spans="1:8">
      <c r="A1734" s="1">
        <f t="shared" si="145"/>
        <v>5007005</v>
      </c>
      <c r="B1734" s="1">
        <v>5</v>
      </c>
      <c r="C1734" s="1">
        <v>7</v>
      </c>
      <c r="D1734" s="2">
        <v>5</v>
      </c>
      <c r="E1734" s="5">
        <v>3491.09</v>
      </c>
      <c r="F1734" s="5">
        <v>3240.44</v>
      </c>
      <c r="G1734" s="5">
        <v>203.09</v>
      </c>
      <c r="H1734" s="2"/>
    </row>
    <row r="1735" spans="1:8">
      <c r="A1735" s="1">
        <f t="shared" si="145"/>
        <v>5007006</v>
      </c>
      <c r="B1735" s="1">
        <v>6</v>
      </c>
      <c r="C1735" s="1">
        <v>7</v>
      </c>
      <c r="D1735" s="2">
        <v>5</v>
      </c>
      <c r="E1735" s="5">
        <v>699.55</v>
      </c>
      <c r="F1735" s="5">
        <v>864.73</v>
      </c>
      <c r="G1735" s="5">
        <v>169.56</v>
      </c>
      <c r="H1735" s="2"/>
    </row>
    <row r="1736" spans="1:8">
      <c r="A1736" s="1">
        <f t="shared" si="145"/>
        <v>5007007</v>
      </c>
      <c r="B1736" s="1">
        <v>7</v>
      </c>
      <c r="C1736" s="1">
        <v>7</v>
      </c>
      <c r="D1736" s="2">
        <v>5</v>
      </c>
      <c r="E1736" s="5">
        <v>561.38</v>
      </c>
      <c r="F1736" s="5">
        <v>207.41</v>
      </c>
      <c r="G1736" s="5">
        <v>167.57</v>
      </c>
      <c r="H1736" s="2"/>
    </row>
    <row r="1737" spans="1:8">
      <c r="A1737" s="1">
        <f t="shared" si="145"/>
        <v>5007008</v>
      </c>
      <c r="B1737" s="1">
        <v>8</v>
      </c>
      <c r="C1737" s="1">
        <v>7</v>
      </c>
      <c r="D1737" s="2">
        <v>5</v>
      </c>
      <c r="E1737" s="5">
        <v>660.8</v>
      </c>
      <c r="F1737" s="5">
        <v>1049.9000000000001</v>
      </c>
      <c r="G1737" s="5">
        <v>190.26</v>
      </c>
      <c r="H1737" s="2"/>
    </row>
    <row r="1738" spans="1:8">
      <c r="A1738" s="1">
        <f t="shared" si="145"/>
        <v>5007009</v>
      </c>
      <c r="B1738" s="1">
        <v>9</v>
      </c>
      <c r="C1738" s="1">
        <v>7</v>
      </c>
      <c r="D1738" s="2">
        <v>5</v>
      </c>
      <c r="E1738" s="5">
        <v>74.88</v>
      </c>
      <c r="F1738" s="5">
        <v>0</v>
      </c>
      <c r="G1738" s="5">
        <v>176.75</v>
      </c>
      <c r="H1738" s="2"/>
    </row>
    <row r="1739" spans="1:8">
      <c r="A1739" s="1">
        <f t="shared" si="145"/>
        <v>5007010</v>
      </c>
      <c r="B1739" s="1">
        <v>10</v>
      </c>
      <c r="C1739" s="1">
        <v>7</v>
      </c>
      <c r="D1739" s="2">
        <v>5</v>
      </c>
      <c r="E1739" s="5">
        <v>1980.6</v>
      </c>
      <c r="F1739" s="5">
        <v>2414.4499999999998</v>
      </c>
      <c r="G1739" s="5">
        <v>242.83</v>
      </c>
      <c r="H1739" s="2"/>
    </row>
    <row r="1740" spans="1:8">
      <c r="A1740" s="1">
        <f t="shared" si="145"/>
        <v>5007011</v>
      </c>
      <c r="B1740" s="1">
        <v>11</v>
      </c>
      <c r="C1740" s="1">
        <v>7</v>
      </c>
      <c r="D1740" s="2">
        <v>5</v>
      </c>
      <c r="E1740" s="5">
        <v>171.29</v>
      </c>
      <c r="F1740" s="5">
        <v>633.19000000000005</v>
      </c>
      <c r="G1740" s="5">
        <v>202.65</v>
      </c>
      <c r="H1740" s="2"/>
    </row>
    <row r="1741" spans="1:8">
      <c r="A1741" s="1">
        <f t="shared" si="145"/>
        <v>5008002</v>
      </c>
      <c r="B1741" s="1">
        <v>2</v>
      </c>
      <c r="C1741" s="1">
        <v>8</v>
      </c>
      <c r="D1741" s="2">
        <v>5</v>
      </c>
      <c r="E1741" s="5">
        <v>2684.46</v>
      </c>
      <c r="F1741" s="5">
        <v>2853.95</v>
      </c>
      <c r="G1741" s="5">
        <v>185.94</v>
      </c>
      <c r="H1741" s="2"/>
    </row>
    <row r="1742" spans="1:8">
      <c r="A1742" s="1">
        <f t="shared" si="145"/>
        <v>5008003</v>
      </c>
      <c r="B1742" s="1">
        <v>3</v>
      </c>
      <c r="C1742" s="1">
        <v>8</v>
      </c>
      <c r="D1742" s="2">
        <v>5</v>
      </c>
      <c r="E1742" s="5">
        <v>82.49</v>
      </c>
      <c r="F1742" s="5">
        <v>-126.95</v>
      </c>
      <c r="G1742" s="5">
        <v>138.79</v>
      </c>
      <c r="H1742" s="2"/>
    </row>
    <row r="1743" spans="1:8">
      <c r="A1743" s="1">
        <f t="shared" si="145"/>
        <v>5008004</v>
      </c>
      <c r="B1743" s="1">
        <v>4</v>
      </c>
      <c r="C1743" s="1">
        <v>8</v>
      </c>
      <c r="D1743" s="2">
        <v>5</v>
      </c>
      <c r="E1743" s="5">
        <v>2589.27</v>
      </c>
      <c r="F1743" s="5">
        <v>2691.81</v>
      </c>
      <c r="G1743" s="5">
        <v>197.23</v>
      </c>
      <c r="H1743" s="2"/>
    </row>
    <row r="1744" spans="1:8">
      <c r="A1744" s="1">
        <f t="shared" si="145"/>
        <v>5008005</v>
      </c>
      <c r="B1744" s="1">
        <v>5</v>
      </c>
      <c r="C1744" s="1">
        <v>8</v>
      </c>
      <c r="D1744" s="2">
        <v>5</v>
      </c>
      <c r="E1744" s="5">
        <v>1143.1500000000001</v>
      </c>
      <c r="F1744" s="5">
        <v>893.62</v>
      </c>
      <c r="G1744" s="5">
        <v>175.87</v>
      </c>
      <c r="H1744" s="2"/>
    </row>
    <row r="1745" spans="1:8">
      <c r="A1745" s="1">
        <f t="shared" si="145"/>
        <v>5008006</v>
      </c>
      <c r="B1745" s="1">
        <v>6</v>
      </c>
      <c r="C1745" s="1">
        <v>8</v>
      </c>
      <c r="D1745" s="2">
        <v>5</v>
      </c>
      <c r="E1745" s="5">
        <v>4632.04</v>
      </c>
      <c r="F1745" s="5">
        <v>4357.3</v>
      </c>
      <c r="G1745" s="5">
        <v>243.71</v>
      </c>
      <c r="H1745" s="2"/>
    </row>
    <row r="1746" spans="1:8">
      <c r="A1746" s="1">
        <f t="shared" si="145"/>
        <v>5008007</v>
      </c>
      <c r="B1746" s="1">
        <v>7</v>
      </c>
      <c r="C1746" s="1">
        <v>8</v>
      </c>
      <c r="D1746" s="2">
        <v>5</v>
      </c>
      <c r="E1746" s="5">
        <v>731.98</v>
      </c>
      <c r="F1746" s="5">
        <v>708.56</v>
      </c>
      <c r="G1746" s="5">
        <v>186.71</v>
      </c>
      <c r="H1746" s="2"/>
    </row>
    <row r="1747" spans="1:8">
      <c r="A1747" s="1">
        <f t="shared" si="145"/>
        <v>5008008</v>
      </c>
      <c r="B1747" s="1">
        <v>8</v>
      </c>
      <c r="C1747" s="1">
        <v>8</v>
      </c>
      <c r="D1747" s="2">
        <v>5</v>
      </c>
      <c r="E1747" s="5">
        <v>1223.1600000000001</v>
      </c>
      <c r="F1747" s="5">
        <v>1092.73</v>
      </c>
      <c r="G1747" s="5">
        <v>197.01</v>
      </c>
      <c r="H1747" s="2"/>
    </row>
    <row r="1748" spans="1:8">
      <c r="A1748" s="1">
        <f t="shared" si="145"/>
        <v>5008009</v>
      </c>
      <c r="B1748" s="1">
        <v>9</v>
      </c>
      <c r="C1748" s="1">
        <v>8</v>
      </c>
      <c r="D1748" s="2">
        <v>5</v>
      </c>
      <c r="E1748" s="5">
        <v>1245.75</v>
      </c>
      <c r="F1748" s="5">
        <v>1063.6199999999999</v>
      </c>
      <c r="G1748" s="5">
        <v>213.28</v>
      </c>
      <c r="H1748" s="2"/>
    </row>
    <row r="1749" spans="1:8">
      <c r="A1749" s="1">
        <f t="shared" si="145"/>
        <v>5008010</v>
      </c>
      <c r="B1749" s="1">
        <v>10</v>
      </c>
      <c r="C1749" s="1">
        <v>8</v>
      </c>
      <c r="D1749" s="2">
        <v>5</v>
      </c>
      <c r="E1749" s="5">
        <v>79.819999999999993</v>
      </c>
      <c r="F1749" s="5">
        <v>288.43</v>
      </c>
      <c r="G1749" s="5">
        <v>186.05</v>
      </c>
      <c r="H1749" s="2"/>
    </row>
    <row r="1750" spans="1:8">
      <c r="A1750" s="1">
        <f t="shared" si="145"/>
        <v>5008011</v>
      </c>
      <c r="B1750" s="1">
        <v>11</v>
      </c>
      <c r="C1750" s="1">
        <v>8</v>
      </c>
      <c r="D1750" s="2">
        <v>5</v>
      </c>
      <c r="E1750" s="5">
        <v>440.96</v>
      </c>
      <c r="F1750" s="5">
        <v>418.36</v>
      </c>
      <c r="G1750" s="5">
        <v>204.53</v>
      </c>
      <c r="H1750" s="2"/>
    </row>
    <row r="1751" spans="1:8">
      <c r="A1751" s="1">
        <f t="shared" si="145"/>
        <v>5009002</v>
      </c>
      <c r="B1751" s="1">
        <v>2</v>
      </c>
      <c r="C1751" s="1">
        <v>9</v>
      </c>
      <c r="D1751" s="2">
        <v>5</v>
      </c>
      <c r="E1751" s="5">
        <v>766.78</v>
      </c>
      <c r="F1751" s="5">
        <v>1270.81</v>
      </c>
      <c r="G1751" s="5">
        <v>163.69</v>
      </c>
      <c r="H1751" s="2"/>
    </row>
    <row r="1752" spans="1:8">
      <c r="A1752" s="1">
        <f t="shared" si="145"/>
        <v>5009003</v>
      </c>
      <c r="B1752" s="1">
        <v>3</v>
      </c>
      <c r="C1752" s="1">
        <v>9</v>
      </c>
      <c r="D1752" s="2">
        <v>5</v>
      </c>
      <c r="E1752" s="5">
        <v>4381.95</v>
      </c>
      <c r="F1752" s="5">
        <v>4267.6499999999996</v>
      </c>
      <c r="G1752" s="5">
        <v>231.32</v>
      </c>
      <c r="H1752" s="2"/>
    </row>
    <row r="1753" spans="1:8">
      <c r="A1753" s="1">
        <f t="shared" si="145"/>
        <v>5009004</v>
      </c>
      <c r="B1753" s="1">
        <v>4</v>
      </c>
      <c r="C1753" s="1">
        <v>9</v>
      </c>
      <c r="D1753" s="2">
        <v>5</v>
      </c>
      <c r="E1753" s="5">
        <v>402.21</v>
      </c>
      <c r="F1753" s="5">
        <v>641.92999999999995</v>
      </c>
      <c r="G1753" s="5">
        <v>163.13999999999999</v>
      </c>
      <c r="H1753" s="2"/>
    </row>
    <row r="1754" spans="1:8">
      <c r="A1754" s="1">
        <f t="shared" si="145"/>
        <v>5009005</v>
      </c>
      <c r="B1754" s="1">
        <v>5</v>
      </c>
      <c r="C1754" s="1">
        <v>9</v>
      </c>
      <c r="D1754" s="2">
        <v>5</v>
      </c>
      <c r="E1754" s="5">
        <v>298.69</v>
      </c>
      <c r="F1754" s="5">
        <v>685.65</v>
      </c>
      <c r="G1754" s="5">
        <v>171.44</v>
      </c>
      <c r="H1754" s="2"/>
    </row>
    <row r="1755" spans="1:8">
      <c r="A1755" s="1">
        <f t="shared" si="145"/>
        <v>5009006</v>
      </c>
      <c r="B1755" s="1">
        <v>6</v>
      </c>
      <c r="C1755" s="1">
        <v>9</v>
      </c>
      <c r="D1755" s="2">
        <v>5</v>
      </c>
      <c r="E1755" s="5">
        <v>589.16</v>
      </c>
      <c r="F1755" s="5">
        <v>564.35</v>
      </c>
      <c r="G1755" s="5">
        <v>174.87</v>
      </c>
      <c r="H1755" s="2"/>
    </row>
    <row r="1756" spans="1:8">
      <c r="A1756" s="1">
        <f t="shared" si="145"/>
        <v>5009007</v>
      </c>
      <c r="B1756" s="1">
        <v>7</v>
      </c>
      <c r="C1756" s="1">
        <v>9</v>
      </c>
      <c r="D1756" s="2">
        <v>5</v>
      </c>
      <c r="E1756" s="5">
        <v>1208.8900000000001</v>
      </c>
      <c r="F1756" s="5">
        <v>1306.45</v>
      </c>
      <c r="G1756" s="5">
        <v>200.66</v>
      </c>
      <c r="H1756" s="2"/>
    </row>
    <row r="1757" spans="1:8">
      <c r="A1757" s="1">
        <f t="shared" si="145"/>
        <v>5009008</v>
      </c>
      <c r="B1757" s="1">
        <v>8</v>
      </c>
      <c r="C1757" s="1">
        <v>9</v>
      </c>
      <c r="D1757" s="2">
        <v>5</v>
      </c>
      <c r="E1757" s="5">
        <v>274.88</v>
      </c>
      <c r="F1757" s="5">
        <v>750.07</v>
      </c>
      <c r="G1757" s="5">
        <v>184.61</v>
      </c>
      <c r="H1757" s="2"/>
    </row>
    <row r="1758" spans="1:8">
      <c r="A1758" s="1">
        <f t="shared" si="145"/>
        <v>5009009</v>
      </c>
      <c r="B1758" s="1">
        <v>9</v>
      </c>
      <c r="C1758" s="1">
        <v>9</v>
      </c>
      <c r="D1758" s="2">
        <v>5</v>
      </c>
      <c r="E1758" s="5">
        <v>453.64</v>
      </c>
      <c r="F1758" s="5">
        <v>104.04</v>
      </c>
      <c r="G1758" s="5">
        <v>187.16</v>
      </c>
      <c r="H1758" s="2"/>
    </row>
    <row r="1759" spans="1:8">
      <c r="A1759" s="1">
        <f t="shared" si="145"/>
        <v>5009010</v>
      </c>
      <c r="B1759" s="1">
        <v>10</v>
      </c>
      <c r="C1759" s="1">
        <v>9</v>
      </c>
      <c r="D1759" s="2">
        <v>5</v>
      </c>
      <c r="E1759" s="5">
        <v>250.92</v>
      </c>
      <c r="F1759" s="5">
        <v>735.02</v>
      </c>
      <c r="G1759" s="5">
        <v>200.33</v>
      </c>
      <c r="H1759" s="2"/>
    </row>
    <row r="1760" spans="1:8">
      <c r="A1760" s="1">
        <f t="shared" si="145"/>
        <v>5010002</v>
      </c>
      <c r="B1760" s="1">
        <v>2</v>
      </c>
      <c r="C1760" s="1">
        <v>10</v>
      </c>
      <c r="D1760" s="2">
        <v>5</v>
      </c>
      <c r="E1760" s="5">
        <v>708.02</v>
      </c>
      <c r="F1760" s="5">
        <v>437.62</v>
      </c>
      <c r="G1760" s="5">
        <v>169.67</v>
      </c>
      <c r="H1760" s="2"/>
    </row>
    <row r="1761" spans="1:8">
      <c r="A1761" s="1">
        <f t="shared" si="145"/>
        <v>5010003</v>
      </c>
      <c r="B1761" s="1">
        <v>3</v>
      </c>
      <c r="C1761" s="1">
        <v>10</v>
      </c>
      <c r="D1761" s="2">
        <v>5</v>
      </c>
      <c r="E1761" s="5">
        <v>74.88</v>
      </c>
      <c r="F1761" s="5">
        <v>-118.76</v>
      </c>
      <c r="G1761" s="5">
        <v>150.30000000000001</v>
      </c>
      <c r="H1761" s="2"/>
    </row>
    <row r="1762" spans="1:8">
      <c r="A1762" s="1">
        <f t="shared" si="145"/>
        <v>5010004</v>
      </c>
      <c r="B1762" s="1">
        <v>4</v>
      </c>
      <c r="C1762" s="1">
        <v>10</v>
      </c>
      <c r="D1762" s="2">
        <v>5</v>
      </c>
      <c r="E1762" s="5">
        <v>374.4</v>
      </c>
      <c r="F1762" s="5">
        <v>816.03</v>
      </c>
      <c r="G1762" s="5">
        <v>168.67</v>
      </c>
      <c r="H1762" s="2"/>
    </row>
    <row r="1763" spans="1:8">
      <c r="A1763" s="1">
        <f t="shared" ref="A1763:A1826" si="146">1000000*D1763+1000*C1763+ABS(B1763)</f>
        <v>5010005</v>
      </c>
      <c r="B1763" s="1">
        <v>5</v>
      </c>
      <c r="C1763" s="1">
        <v>10</v>
      </c>
      <c r="D1763" s="2">
        <v>5</v>
      </c>
      <c r="E1763" s="5">
        <v>173.52</v>
      </c>
      <c r="F1763" s="5">
        <v>-60.54</v>
      </c>
      <c r="G1763" s="5">
        <v>171.33</v>
      </c>
      <c r="H1763" s="2"/>
    </row>
    <row r="1764" spans="1:8">
      <c r="A1764" s="1">
        <f t="shared" si="146"/>
        <v>5010006</v>
      </c>
      <c r="B1764" s="1">
        <v>6</v>
      </c>
      <c r="C1764" s="1">
        <v>10</v>
      </c>
      <c r="D1764" s="2">
        <v>5</v>
      </c>
      <c r="E1764" s="5">
        <v>571.72</v>
      </c>
      <c r="F1764" s="5">
        <v>652.55999999999995</v>
      </c>
      <c r="G1764" s="5">
        <v>181.29</v>
      </c>
      <c r="H1764" s="2"/>
    </row>
    <row r="1765" spans="1:8">
      <c r="A1765" s="1">
        <f t="shared" si="146"/>
        <v>5010007</v>
      </c>
      <c r="B1765" s="1">
        <v>7</v>
      </c>
      <c r="C1765" s="1">
        <v>10</v>
      </c>
      <c r="D1765" s="2">
        <v>5</v>
      </c>
      <c r="E1765" s="5">
        <v>1261.8399999999999</v>
      </c>
      <c r="F1765" s="5">
        <v>888.97</v>
      </c>
      <c r="G1765" s="5">
        <v>203.54</v>
      </c>
      <c r="H1765" s="2"/>
    </row>
    <row r="1766" spans="1:8">
      <c r="A1766" s="1">
        <f t="shared" si="146"/>
        <v>5010008</v>
      </c>
      <c r="B1766" s="1">
        <v>8</v>
      </c>
      <c r="C1766" s="1">
        <v>10</v>
      </c>
      <c r="D1766" s="2">
        <v>5</v>
      </c>
      <c r="E1766" s="5">
        <v>279.14999999999998</v>
      </c>
      <c r="F1766" s="5">
        <v>259.87</v>
      </c>
      <c r="G1766" s="5">
        <v>192.14</v>
      </c>
      <c r="H1766" s="2"/>
    </row>
    <row r="1767" spans="1:8">
      <c r="A1767" s="1">
        <f t="shared" si="146"/>
        <v>5010009</v>
      </c>
      <c r="B1767" s="1">
        <v>9</v>
      </c>
      <c r="C1767" s="1">
        <v>10</v>
      </c>
      <c r="D1767" s="2">
        <v>5</v>
      </c>
      <c r="E1767" s="5">
        <v>2190.2800000000002</v>
      </c>
      <c r="F1767" s="5">
        <v>2822.3</v>
      </c>
      <c r="G1767" s="5">
        <v>245.04</v>
      </c>
      <c r="H1767" s="2"/>
    </row>
    <row r="1768" spans="1:8">
      <c r="A1768" s="1">
        <f t="shared" si="146"/>
        <v>5011002</v>
      </c>
      <c r="B1768" s="1">
        <v>2</v>
      </c>
      <c r="C1768" s="1">
        <v>11</v>
      </c>
      <c r="D1768" s="2">
        <v>5</v>
      </c>
      <c r="E1768" s="5">
        <v>766.61</v>
      </c>
      <c r="F1768" s="5">
        <v>931.8</v>
      </c>
      <c r="G1768" s="5">
        <v>183.39</v>
      </c>
      <c r="H1768" s="2"/>
    </row>
    <row r="1769" spans="1:8">
      <c r="A1769" s="1">
        <f t="shared" si="146"/>
        <v>5011003</v>
      </c>
      <c r="B1769" s="1">
        <v>3</v>
      </c>
      <c r="C1769" s="1">
        <v>11</v>
      </c>
      <c r="D1769" s="2">
        <v>5</v>
      </c>
      <c r="E1769" s="5">
        <v>1753.56</v>
      </c>
      <c r="F1769" s="5">
        <v>2406.81</v>
      </c>
      <c r="G1769" s="5">
        <v>204.42</v>
      </c>
      <c r="H1769" s="2"/>
    </row>
    <row r="1770" spans="1:8">
      <c r="A1770" s="1">
        <f t="shared" si="146"/>
        <v>5011004</v>
      </c>
      <c r="B1770" s="1">
        <v>4</v>
      </c>
      <c r="C1770" s="1">
        <v>11</v>
      </c>
      <c r="D1770" s="2">
        <v>5</v>
      </c>
      <c r="E1770" s="5">
        <v>897.18</v>
      </c>
      <c r="F1770" s="5">
        <v>695.17</v>
      </c>
      <c r="G1770" s="5">
        <v>186.38</v>
      </c>
      <c r="H1770" s="2"/>
    </row>
    <row r="1771" spans="1:8">
      <c r="A1771" s="1">
        <f t="shared" si="146"/>
        <v>5011005</v>
      </c>
      <c r="B1771" s="1">
        <v>5</v>
      </c>
      <c r="C1771" s="1">
        <v>11</v>
      </c>
      <c r="D1771" s="2">
        <v>5</v>
      </c>
      <c r="E1771" s="5">
        <v>1353.95</v>
      </c>
      <c r="F1771" s="5">
        <v>1369.65</v>
      </c>
      <c r="G1771" s="5">
        <v>197.23</v>
      </c>
      <c r="H1771" s="2"/>
    </row>
    <row r="1772" spans="1:8">
      <c r="A1772" s="1">
        <f t="shared" si="146"/>
        <v>5011006</v>
      </c>
      <c r="B1772" s="1">
        <v>6</v>
      </c>
      <c r="C1772" s="1">
        <v>11</v>
      </c>
      <c r="D1772" s="2">
        <v>5</v>
      </c>
      <c r="E1772" s="5">
        <v>367.55</v>
      </c>
      <c r="F1772" s="5">
        <v>-327.72</v>
      </c>
      <c r="G1772" s="5">
        <v>188.93</v>
      </c>
      <c r="H1772" s="2"/>
    </row>
    <row r="1773" spans="1:8">
      <c r="A1773" s="1">
        <f t="shared" si="146"/>
        <v>5011007</v>
      </c>
      <c r="B1773" s="1">
        <v>7</v>
      </c>
      <c r="C1773" s="1">
        <v>11</v>
      </c>
      <c r="D1773" s="2">
        <v>5</v>
      </c>
      <c r="E1773" s="5">
        <v>4121.92</v>
      </c>
      <c r="F1773" s="5">
        <v>3850.83</v>
      </c>
      <c r="G1773" s="5">
        <v>274.48</v>
      </c>
      <c r="H1773" s="2"/>
    </row>
    <row r="1774" spans="1:8">
      <c r="A1774" s="1">
        <f t="shared" si="146"/>
        <v>5011008</v>
      </c>
      <c r="B1774" s="1">
        <v>8</v>
      </c>
      <c r="C1774" s="1">
        <v>11</v>
      </c>
      <c r="D1774" s="2">
        <v>5</v>
      </c>
      <c r="E1774" s="5">
        <v>135.97</v>
      </c>
      <c r="F1774" s="5">
        <v>-201.66</v>
      </c>
      <c r="G1774" s="5">
        <v>185.16</v>
      </c>
      <c r="H1774" s="2"/>
    </row>
    <row r="1775" spans="1:8">
      <c r="A1775" s="1">
        <f t="shared" si="146"/>
        <v>5012002</v>
      </c>
      <c r="B1775" s="1">
        <v>2</v>
      </c>
      <c r="C1775" s="1">
        <v>12</v>
      </c>
      <c r="D1775" s="2">
        <v>5</v>
      </c>
      <c r="E1775" s="5">
        <v>862.68</v>
      </c>
      <c r="F1775" s="5">
        <v>1468.81</v>
      </c>
      <c r="G1775" s="5">
        <v>195.02</v>
      </c>
      <c r="H1775" s="2"/>
    </row>
    <row r="1776" spans="1:8">
      <c r="A1776" s="1">
        <f t="shared" si="146"/>
        <v>5012003</v>
      </c>
      <c r="B1776" s="1">
        <v>3</v>
      </c>
      <c r="C1776" s="1">
        <v>12</v>
      </c>
      <c r="D1776" s="2">
        <v>5</v>
      </c>
      <c r="E1776" s="5">
        <v>583.70000000000005</v>
      </c>
      <c r="F1776" s="5">
        <v>49.25</v>
      </c>
      <c r="G1776" s="5">
        <v>183.95</v>
      </c>
      <c r="H1776" s="2"/>
    </row>
    <row r="1777" spans="1:8">
      <c r="A1777" s="1">
        <f t="shared" si="146"/>
        <v>5012004</v>
      </c>
      <c r="B1777" s="1">
        <v>4</v>
      </c>
      <c r="C1777" s="1">
        <v>12</v>
      </c>
      <c r="D1777" s="2">
        <v>5</v>
      </c>
      <c r="E1777" s="5">
        <v>197.23</v>
      </c>
      <c r="F1777" s="5">
        <v>349.19</v>
      </c>
      <c r="G1777" s="5">
        <v>177.97</v>
      </c>
      <c r="H1777" s="2"/>
    </row>
    <row r="1778" spans="1:8">
      <c r="A1778" s="1">
        <f t="shared" si="146"/>
        <v>5012005</v>
      </c>
      <c r="B1778" s="1">
        <v>5</v>
      </c>
      <c r="C1778" s="1">
        <v>12</v>
      </c>
      <c r="D1778" s="2">
        <v>5</v>
      </c>
      <c r="E1778" s="5">
        <v>214.62</v>
      </c>
      <c r="F1778" s="5">
        <v>-135.36000000000001</v>
      </c>
      <c r="G1778" s="5">
        <v>178.19</v>
      </c>
      <c r="H1778" s="2"/>
    </row>
    <row r="1779" spans="1:8">
      <c r="A1779" s="1">
        <f t="shared" si="146"/>
        <v>5012006</v>
      </c>
      <c r="B1779" s="1">
        <v>6</v>
      </c>
      <c r="C1779" s="1">
        <v>12</v>
      </c>
      <c r="D1779" s="2">
        <v>5</v>
      </c>
      <c r="E1779" s="5">
        <v>1240.42</v>
      </c>
      <c r="F1779" s="5">
        <v>1170.31</v>
      </c>
      <c r="G1779" s="5">
        <v>225.34</v>
      </c>
      <c r="H1779" s="2"/>
    </row>
    <row r="1780" spans="1:8">
      <c r="A1780" s="1">
        <f t="shared" si="146"/>
        <v>5012007</v>
      </c>
      <c r="B1780" s="1">
        <v>7</v>
      </c>
      <c r="C1780" s="1">
        <v>12</v>
      </c>
      <c r="D1780" s="2">
        <v>5</v>
      </c>
      <c r="E1780" s="5">
        <v>3.69</v>
      </c>
      <c r="F1780" s="5">
        <v>-368.56</v>
      </c>
      <c r="G1780" s="5">
        <v>184.28</v>
      </c>
      <c r="H1780" s="2"/>
    </row>
    <row r="1781" spans="1:8">
      <c r="A1781" s="1">
        <f t="shared" si="146"/>
        <v>5013002</v>
      </c>
      <c r="B1781" s="1">
        <v>2</v>
      </c>
      <c r="C1781" s="1">
        <v>13</v>
      </c>
      <c r="D1781" s="2">
        <v>5</v>
      </c>
      <c r="E1781" s="5">
        <v>46.93</v>
      </c>
      <c r="F1781" s="5">
        <v>-305.92</v>
      </c>
      <c r="G1781" s="5">
        <v>178.19</v>
      </c>
      <c r="H1781" s="2"/>
    </row>
    <row r="1782" spans="1:8">
      <c r="A1782" s="1">
        <f t="shared" si="146"/>
        <v>5013003</v>
      </c>
      <c r="B1782" s="1">
        <v>3</v>
      </c>
      <c r="C1782" s="1">
        <v>13</v>
      </c>
      <c r="D1782" s="2">
        <v>5</v>
      </c>
      <c r="E1782" s="5">
        <v>10.130000000000001</v>
      </c>
      <c r="F1782" s="5">
        <v>0</v>
      </c>
      <c r="G1782" s="5">
        <v>177.64</v>
      </c>
      <c r="H1782" s="2"/>
    </row>
    <row r="1783" spans="1:8">
      <c r="A1783" s="1">
        <f t="shared" si="146"/>
        <v>5013004</v>
      </c>
      <c r="B1783" s="1">
        <v>4</v>
      </c>
      <c r="C1783" s="1">
        <v>13</v>
      </c>
      <c r="D1783" s="2">
        <v>5</v>
      </c>
      <c r="E1783" s="5">
        <v>915.38</v>
      </c>
      <c r="F1783" s="5">
        <v>1218.79</v>
      </c>
      <c r="G1783" s="5">
        <v>210.73</v>
      </c>
      <c r="H1783" s="2"/>
    </row>
    <row r="1784" spans="1:8">
      <c r="A1784" s="1">
        <f t="shared" si="146"/>
        <v>5013005</v>
      </c>
      <c r="B1784" s="1">
        <v>5</v>
      </c>
      <c r="C1784" s="1">
        <v>13</v>
      </c>
      <c r="D1784" s="2">
        <v>5</v>
      </c>
      <c r="E1784" s="5">
        <v>129.46</v>
      </c>
      <c r="F1784" s="5">
        <v>-250.13</v>
      </c>
      <c r="G1784" s="5">
        <v>183.5</v>
      </c>
      <c r="H1784" s="2"/>
    </row>
    <row r="1785" spans="1:8">
      <c r="A1785" s="1">
        <f t="shared" si="146"/>
        <v>5014002</v>
      </c>
      <c r="B1785" s="1">
        <v>2</v>
      </c>
      <c r="C1785" s="1">
        <v>14</v>
      </c>
      <c r="D1785" s="2">
        <v>5</v>
      </c>
      <c r="E1785" s="5">
        <v>949.81</v>
      </c>
      <c r="F1785" s="5">
        <v>1177.51</v>
      </c>
      <c r="G1785" s="5">
        <v>226.56</v>
      </c>
      <c r="H1785" s="2"/>
    </row>
    <row r="1786" spans="1:8">
      <c r="A1786" s="1">
        <f t="shared" si="146"/>
        <v>6001003</v>
      </c>
      <c r="B1786" s="1">
        <v>3</v>
      </c>
      <c r="C1786" s="1">
        <v>1</v>
      </c>
      <c r="D1786" s="2">
        <v>6</v>
      </c>
      <c r="E1786" s="5">
        <v>1937.43</v>
      </c>
      <c r="F1786" s="5">
        <v>2069.58</v>
      </c>
      <c r="G1786" s="5">
        <v>144.32</v>
      </c>
      <c r="H1786" s="2"/>
    </row>
    <row r="1787" spans="1:8">
      <c r="A1787" s="1">
        <f t="shared" si="146"/>
        <v>6001004</v>
      </c>
      <c r="B1787" s="1">
        <v>4</v>
      </c>
      <c r="C1787" s="1">
        <v>1</v>
      </c>
      <c r="D1787" s="2">
        <v>6</v>
      </c>
      <c r="E1787" s="5">
        <v>780.88</v>
      </c>
      <c r="F1787" s="5">
        <v>833.19</v>
      </c>
      <c r="G1787" s="5">
        <v>131.38</v>
      </c>
      <c r="H1787" s="2"/>
    </row>
    <row r="1788" spans="1:8">
      <c r="A1788" s="1">
        <f t="shared" si="146"/>
        <v>6001005</v>
      </c>
      <c r="B1788" s="1">
        <v>5</v>
      </c>
      <c r="C1788" s="1">
        <v>1</v>
      </c>
      <c r="D1788" s="2">
        <v>6</v>
      </c>
      <c r="E1788" s="5">
        <v>5481.82</v>
      </c>
      <c r="F1788" s="5">
        <v>5917.53</v>
      </c>
      <c r="G1788" s="5">
        <v>202.98</v>
      </c>
      <c r="H1788" s="2"/>
    </row>
    <row r="1789" spans="1:8">
      <c r="A1789" s="1">
        <f t="shared" si="146"/>
        <v>6001006</v>
      </c>
      <c r="B1789" s="1">
        <v>6</v>
      </c>
      <c r="C1789" s="1">
        <v>1</v>
      </c>
      <c r="D1789" s="2">
        <v>6</v>
      </c>
      <c r="E1789" s="5">
        <v>69.27</v>
      </c>
      <c r="F1789" s="5">
        <v>306.36</v>
      </c>
      <c r="G1789" s="5">
        <v>132.04</v>
      </c>
      <c r="H1789" s="2"/>
    </row>
    <row r="1790" spans="1:8">
      <c r="A1790" s="1">
        <f t="shared" si="146"/>
        <v>6001007</v>
      </c>
      <c r="B1790" s="1">
        <v>7</v>
      </c>
      <c r="C1790" s="1">
        <v>1</v>
      </c>
      <c r="D1790" s="2">
        <v>6</v>
      </c>
      <c r="E1790" s="5">
        <v>3972.79</v>
      </c>
      <c r="F1790" s="5">
        <v>4052.6</v>
      </c>
      <c r="G1790" s="5">
        <v>202.98</v>
      </c>
      <c r="H1790" s="2"/>
    </row>
    <row r="1791" spans="1:8">
      <c r="A1791" s="1">
        <f t="shared" si="146"/>
        <v>6001008</v>
      </c>
      <c r="B1791" s="1">
        <v>8</v>
      </c>
      <c r="C1791" s="1">
        <v>1</v>
      </c>
      <c r="D1791" s="2">
        <v>6</v>
      </c>
      <c r="E1791" s="5">
        <v>2838.42</v>
      </c>
      <c r="F1791" s="5">
        <v>2735.31</v>
      </c>
      <c r="G1791" s="5">
        <v>192.69</v>
      </c>
      <c r="H1791" s="2"/>
    </row>
    <row r="1792" spans="1:8">
      <c r="A1792" s="1">
        <f t="shared" si="146"/>
        <v>6001009</v>
      </c>
      <c r="B1792" s="1">
        <v>9</v>
      </c>
      <c r="C1792" s="1">
        <v>1</v>
      </c>
      <c r="D1792" s="2">
        <v>6</v>
      </c>
      <c r="E1792" s="5">
        <v>1958.24</v>
      </c>
      <c r="F1792" s="5">
        <v>2144.06</v>
      </c>
      <c r="G1792" s="5">
        <v>200.66</v>
      </c>
      <c r="H1792" s="2"/>
    </row>
    <row r="1793" spans="1:8">
      <c r="A1793" s="1">
        <f t="shared" si="146"/>
        <v>6001010</v>
      </c>
      <c r="B1793" s="1">
        <v>10</v>
      </c>
      <c r="C1793" s="1">
        <v>1</v>
      </c>
      <c r="D1793" s="2">
        <v>6</v>
      </c>
      <c r="E1793" s="5">
        <v>714.69</v>
      </c>
      <c r="F1793" s="5">
        <v>697.27</v>
      </c>
      <c r="G1793" s="5">
        <v>177.09</v>
      </c>
      <c r="H1793" s="2"/>
    </row>
    <row r="1794" spans="1:8">
      <c r="A1794" s="1">
        <f t="shared" si="146"/>
        <v>6001011</v>
      </c>
      <c r="B1794" s="1">
        <v>11</v>
      </c>
      <c r="C1794" s="1">
        <v>1</v>
      </c>
      <c r="D1794" s="2">
        <v>6</v>
      </c>
      <c r="E1794" s="5">
        <v>219.47</v>
      </c>
      <c r="F1794" s="5">
        <v>-83.67</v>
      </c>
      <c r="G1794" s="5">
        <v>177.31</v>
      </c>
      <c r="H1794" s="2"/>
    </row>
    <row r="1795" spans="1:8">
      <c r="A1795" s="1">
        <f t="shared" si="146"/>
        <v>6001012</v>
      </c>
      <c r="B1795" s="1">
        <v>12</v>
      </c>
      <c r="C1795" s="1">
        <v>1</v>
      </c>
      <c r="D1795" s="2">
        <v>6</v>
      </c>
      <c r="E1795" s="5">
        <v>1240.8</v>
      </c>
      <c r="F1795" s="5">
        <v>861.19</v>
      </c>
      <c r="G1795" s="5">
        <v>218.48</v>
      </c>
      <c r="H1795" s="2"/>
    </row>
    <row r="1796" spans="1:8">
      <c r="A1796" s="1">
        <f t="shared" si="146"/>
        <v>6001013</v>
      </c>
      <c r="B1796" s="1">
        <v>13</v>
      </c>
      <c r="C1796" s="1">
        <v>1</v>
      </c>
      <c r="D1796" s="2">
        <v>6</v>
      </c>
      <c r="E1796" s="5">
        <v>1001.09</v>
      </c>
      <c r="F1796" s="5">
        <v>529.71</v>
      </c>
      <c r="G1796" s="5">
        <v>222.57</v>
      </c>
      <c r="H1796" s="2"/>
    </row>
    <row r="1797" spans="1:8">
      <c r="A1797" s="1">
        <f t="shared" si="146"/>
        <v>6002003</v>
      </c>
      <c r="B1797" s="1">
        <v>3</v>
      </c>
      <c r="C1797" s="1">
        <v>2</v>
      </c>
      <c r="D1797" s="2">
        <v>6</v>
      </c>
      <c r="E1797" s="5">
        <v>2211.31</v>
      </c>
      <c r="F1797" s="5">
        <v>1964.76</v>
      </c>
      <c r="G1797" s="5">
        <v>143.77000000000001</v>
      </c>
      <c r="H1797" s="2"/>
    </row>
    <row r="1798" spans="1:8">
      <c r="A1798" s="1">
        <f t="shared" si="146"/>
        <v>6002004</v>
      </c>
      <c r="B1798" s="1">
        <v>4</v>
      </c>
      <c r="C1798" s="1">
        <v>2</v>
      </c>
      <c r="D1798" s="2">
        <v>6</v>
      </c>
      <c r="E1798" s="5">
        <v>22219.69</v>
      </c>
      <c r="F1798" s="5">
        <v>23096.04</v>
      </c>
      <c r="G1798" s="5">
        <v>325.17</v>
      </c>
      <c r="H1798" s="2"/>
    </row>
    <row r="1799" spans="1:8">
      <c r="A1799" s="1">
        <f t="shared" si="146"/>
        <v>6002005</v>
      </c>
      <c r="B1799" s="1">
        <v>5</v>
      </c>
      <c r="C1799" s="1">
        <v>2</v>
      </c>
      <c r="D1799" s="2">
        <v>6</v>
      </c>
      <c r="E1799" s="5">
        <v>6947.24</v>
      </c>
      <c r="F1799" s="5">
        <v>7431.39</v>
      </c>
      <c r="G1799" s="5">
        <v>220.8</v>
      </c>
      <c r="H1799" s="2"/>
    </row>
    <row r="1800" spans="1:8">
      <c r="A1800" s="1">
        <f t="shared" si="146"/>
        <v>6002006</v>
      </c>
      <c r="B1800" s="1">
        <v>6</v>
      </c>
      <c r="C1800" s="1">
        <v>2</v>
      </c>
      <c r="D1800" s="2">
        <v>6</v>
      </c>
      <c r="E1800" s="5">
        <v>4348.96</v>
      </c>
      <c r="F1800" s="5">
        <v>4713.68</v>
      </c>
      <c r="G1800" s="5">
        <v>207.19</v>
      </c>
      <c r="H1800" s="2"/>
    </row>
    <row r="1801" spans="1:8">
      <c r="A1801" s="1">
        <f t="shared" si="146"/>
        <v>6002007</v>
      </c>
      <c r="B1801" s="1">
        <v>7</v>
      </c>
      <c r="C1801" s="1">
        <v>2</v>
      </c>
      <c r="D1801" s="2">
        <v>6</v>
      </c>
      <c r="E1801" s="5">
        <v>4257.0600000000004</v>
      </c>
      <c r="F1801" s="5">
        <v>4209.54</v>
      </c>
      <c r="G1801" s="5">
        <v>206.97</v>
      </c>
      <c r="H1801" s="2"/>
    </row>
    <row r="1802" spans="1:8">
      <c r="A1802" s="1">
        <f t="shared" si="146"/>
        <v>6002008</v>
      </c>
      <c r="B1802" s="1">
        <v>8</v>
      </c>
      <c r="C1802" s="1">
        <v>2</v>
      </c>
      <c r="D1802" s="2">
        <v>6</v>
      </c>
      <c r="E1802" s="5">
        <v>308.11</v>
      </c>
      <c r="F1802" s="5">
        <v>526.72</v>
      </c>
      <c r="G1802" s="5">
        <v>151.63</v>
      </c>
      <c r="H1802" s="2"/>
    </row>
    <row r="1803" spans="1:8">
      <c r="A1803" s="1">
        <f t="shared" si="146"/>
        <v>6002009</v>
      </c>
      <c r="B1803" s="1">
        <v>9</v>
      </c>
      <c r="C1803" s="1">
        <v>2</v>
      </c>
      <c r="D1803" s="2">
        <v>6</v>
      </c>
      <c r="E1803" s="5">
        <v>970.37</v>
      </c>
      <c r="F1803" s="5">
        <v>989.91</v>
      </c>
      <c r="G1803" s="5">
        <v>184.28</v>
      </c>
      <c r="H1803" s="2"/>
    </row>
    <row r="1804" spans="1:8">
      <c r="A1804" s="1">
        <f t="shared" si="146"/>
        <v>6002010</v>
      </c>
      <c r="B1804" s="1">
        <v>10</v>
      </c>
      <c r="C1804" s="1">
        <v>2</v>
      </c>
      <c r="D1804" s="2">
        <v>6</v>
      </c>
      <c r="E1804" s="5">
        <v>3307</v>
      </c>
      <c r="F1804" s="5">
        <v>3023.96</v>
      </c>
      <c r="G1804" s="5">
        <v>238.73</v>
      </c>
      <c r="H1804" s="2"/>
    </row>
    <row r="1805" spans="1:8">
      <c r="A1805" s="1">
        <f t="shared" si="146"/>
        <v>6002011</v>
      </c>
      <c r="B1805" s="1">
        <v>11</v>
      </c>
      <c r="C1805" s="1">
        <v>2</v>
      </c>
      <c r="D1805" s="2">
        <v>6</v>
      </c>
      <c r="E1805" s="5">
        <v>114.93</v>
      </c>
      <c r="F1805" s="5">
        <v>183.06</v>
      </c>
      <c r="G1805" s="5">
        <v>179.3</v>
      </c>
      <c r="H1805" s="2"/>
    </row>
    <row r="1806" spans="1:8">
      <c r="A1806" s="1">
        <f t="shared" si="146"/>
        <v>6002012</v>
      </c>
      <c r="B1806" s="1">
        <v>12</v>
      </c>
      <c r="C1806" s="1">
        <v>2</v>
      </c>
      <c r="D1806" s="2">
        <v>6</v>
      </c>
      <c r="E1806" s="5">
        <v>1206.68</v>
      </c>
      <c r="F1806" s="5">
        <v>1356.92</v>
      </c>
      <c r="G1806" s="5">
        <v>224.01</v>
      </c>
      <c r="H1806" s="2"/>
    </row>
    <row r="1807" spans="1:8">
      <c r="A1807" s="1">
        <f t="shared" si="146"/>
        <v>6002013</v>
      </c>
      <c r="B1807" s="1">
        <v>13</v>
      </c>
      <c r="C1807" s="1">
        <v>2</v>
      </c>
      <c r="D1807" s="2">
        <v>6</v>
      </c>
      <c r="E1807" s="5">
        <v>415.8</v>
      </c>
      <c r="F1807" s="5">
        <v>361.48</v>
      </c>
      <c r="G1807" s="5">
        <v>221.69</v>
      </c>
      <c r="H1807" s="2"/>
    </row>
    <row r="1808" spans="1:8">
      <c r="A1808" s="1">
        <f t="shared" si="146"/>
        <v>6003003</v>
      </c>
      <c r="B1808" s="1">
        <v>3</v>
      </c>
      <c r="C1808" s="1">
        <v>3</v>
      </c>
      <c r="D1808" s="2">
        <v>6</v>
      </c>
      <c r="E1808" s="5">
        <v>2008.16</v>
      </c>
      <c r="F1808" s="5">
        <v>2117.06</v>
      </c>
      <c r="G1808" s="5">
        <v>150.85</v>
      </c>
      <c r="H1808" s="2"/>
    </row>
    <row r="1809" spans="1:8">
      <c r="A1809" s="1">
        <f t="shared" si="146"/>
        <v>6003004</v>
      </c>
      <c r="B1809" s="1">
        <v>4</v>
      </c>
      <c r="C1809" s="1">
        <v>3</v>
      </c>
      <c r="D1809" s="2">
        <v>6</v>
      </c>
      <c r="E1809" s="5">
        <v>288.48</v>
      </c>
      <c r="F1809" s="5">
        <v>469.06</v>
      </c>
      <c r="G1809" s="5">
        <v>128.05000000000001</v>
      </c>
      <c r="H1809" s="2"/>
    </row>
    <row r="1810" spans="1:8">
      <c r="A1810" s="1">
        <f t="shared" si="146"/>
        <v>6003005</v>
      </c>
      <c r="B1810" s="1">
        <v>5</v>
      </c>
      <c r="C1810" s="1">
        <v>3</v>
      </c>
      <c r="D1810" s="2">
        <v>6</v>
      </c>
      <c r="E1810" s="5">
        <v>6985.88</v>
      </c>
      <c r="F1810" s="5">
        <v>7452.64</v>
      </c>
      <c r="G1810" s="5">
        <v>230.1</v>
      </c>
      <c r="H1810" s="2"/>
    </row>
    <row r="1811" spans="1:8">
      <c r="A1811" s="1">
        <f t="shared" si="146"/>
        <v>6003006</v>
      </c>
      <c r="B1811" s="1">
        <v>6</v>
      </c>
      <c r="C1811" s="1">
        <v>3</v>
      </c>
      <c r="D1811" s="2">
        <v>6</v>
      </c>
      <c r="E1811" s="5">
        <v>1257.8399999999999</v>
      </c>
      <c r="F1811" s="5">
        <v>1585.36</v>
      </c>
      <c r="G1811" s="5">
        <v>158.49</v>
      </c>
      <c r="H1811" s="2"/>
    </row>
    <row r="1812" spans="1:8">
      <c r="A1812" s="1">
        <f t="shared" si="146"/>
        <v>6003007</v>
      </c>
      <c r="B1812" s="1">
        <v>7</v>
      </c>
      <c r="C1812" s="1">
        <v>3</v>
      </c>
      <c r="D1812" s="2">
        <v>6</v>
      </c>
      <c r="E1812" s="5">
        <v>799.35</v>
      </c>
      <c r="F1812" s="5">
        <v>953.61</v>
      </c>
      <c r="G1812" s="5">
        <v>154.18</v>
      </c>
      <c r="H1812" s="2"/>
    </row>
    <row r="1813" spans="1:8">
      <c r="A1813" s="1">
        <f t="shared" si="146"/>
        <v>6003008</v>
      </c>
      <c r="B1813" s="1">
        <v>8</v>
      </c>
      <c r="C1813" s="1">
        <v>3</v>
      </c>
      <c r="D1813" s="2">
        <v>6</v>
      </c>
      <c r="E1813" s="5">
        <v>2888.49</v>
      </c>
      <c r="F1813" s="5">
        <v>3003.48</v>
      </c>
      <c r="G1813" s="5">
        <v>208.41</v>
      </c>
      <c r="H1813" s="2"/>
    </row>
    <row r="1814" spans="1:8">
      <c r="A1814" s="1">
        <f t="shared" si="146"/>
        <v>6003009</v>
      </c>
      <c r="B1814" s="1">
        <v>9</v>
      </c>
      <c r="C1814" s="1">
        <v>3</v>
      </c>
      <c r="D1814" s="2">
        <v>6</v>
      </c>
      <c r="E1814" s="5">
        <v>4748.62</v>
      </c>
      <c r="F1814" s="5">
        <v>4378</v>
      </c>
      <c r="G1814" s="5">
        <v>255.45</v>
      </c>
      <c r="H1814" s="2"/>
    </row>
    <row r="1815" spans="1:8">
      <c r="A1815" s="1">
        <f t="shared" si="146"/>
        <v>6003010</v>
      </c>
      <c r="B1815" s="1">
        <v>10</v>
      </c>
      <c r="C1815" s="1">
        <v>3</v>
      </c>
      <c r="D1815" s="2">
        <v>6</v>
      </c>
      <c r="E1815" s="5">
        <v>2369.02</v>
      </c>
      <c r="F1815" s="5">
        <v>2502.44</v>
      </c>
      <c r="G1815" s="5">
        <v>224.01</v>
      </c>
      <c r="H1815" s="2"/>
    </row>
    <row r="1816" spans="1:8">
      <c r="A1816" s="1">
        <f t="shared" si="146"/>
        <v>6003011</v>
      </c>
      <c r="B1816" s="1">
        <v>11</v>
      </c>
      <c r="C1816" s="1">
        <v>3</v>
      </c>
      <c r="D1816" s="2">
        <v>6</v>
      </c>
      <c r="E1816" s="5">
        <v>363.36</v>
      </c>
      <c r="F1816" s="5">
        <v>459.54</v>
      </c>
      <c r="G1816" s="5">
        <v>187.82</v>
      </c>
      <c r="H1816" s="2"/>
    </row>
    <row r="1817" spans="1:8">
      <c r="A1817" s="1">
        <f t="shared" si="146"/>
        <v>6003012</v>
      </c>
      <c r="B1817" s="1">
        <v>12</v>
      </c>
      <c r="C1817" s="1">
        <v>3</v>
      </c>
      <c r="D1817" s="2">
        <v>6</v>
      </c>
      <c r="E1817" s="5">
        <v>130.66999999999999</v>
      </c>
      <c r="F1817" s="5">
        <v>644.91999999999996</v>
      </c>
      <c r="G1817" s="5">
        <v>195.68</v>
      </c>
      <c r="H1817" s="2"/>
    </row>
    <row r="1818" spans="1:8">
      <c r="A1818" s="1">
        <f t="shared" si="146"/>
        <v>6003013</v>
      </c>
      <c r="B1818" s="1">
        <v>13</v>
      </c>
      <c r="C1818" s="1">
        <v>3</v>
      </c>
      <c r="D1818" s="2">
        <v>6</v>
      </c>
      <c r="E1818" s="5">
        <v>165.42</v>
      </c>
      <c r="F1818" s="5">
        <v>-295.95</v>
      </c>
      <c r="G1818" s="5">
        <v>205.53</v>
      </c>
      <c r="H1818" s="2"/>
    </row>
    <row r="1819" spans="1:8">
      <c r="A1819" s="1">
        <f t="shared" si="146"/>
        <v>6004003</v>
      </c>
      <c r="B1819" s="1">
        <v>3</v>
      </c>
      <c r="C1819" s="1">
        <v>4</v>
      </c>
      <c r="D1819" s="2">
        <v>6</v>
      </c>
      <c r="E1819" s="5">
        <v>6346.01</v>
      </c>
      <c r="F1819" s="5">
        <v>5992.13</v>
      </c>
      <c r="G1819" s="5">
        <v>210.4</v>
      </c>
      <c r="H1819" s="2"/>
    </row>
    <row r="1820" spans="1:8">
      <c r="A1820" s="1">
        <f t="shared" si="146"/>
        <v>6004004</v>
      </c>
      <c r="B1820" s="1">
        <v>4</v>
      </c>
      <c r="C1820" s="1">
        <v>4</v>
      </c>
      <c r="D1820" s="2">
        <v>6</v>
      </c>
      <c r="E1820" s="5">
        <v>2282.13</v>
      </c>
      <c r="F1820" s="5">
        <v>2114.29</v>
      </c>
      <c r="G1820" s="5">
        <v>164.36</v>
      </c>
      <c r="H1820" s="2"/>
    </row>
    <row r="1821" spans="1:8">
      <c r="A1821" s="1">
        <f t="shared" si="146"/>
        <v>6004005</v>
      </c>
      <c r="B1821" s="1">
        <v>5</v>
      </c>
      <c r="C1821" s="1">
        <v>4</v>
      </c>
      <c r="D1821" s="2">
        <v>6</v>
      </c>
      <c r="E1821" s="5">
        <v>720.64</v>
      </c>
      <c r="F1821" s="5">
        <v>1018.57</v>
      </c>
      <c r="G1821" s="5">
        <v>145.87</v>
      </c>
      <c r="H1821" s="2"/>
    </row>
    <row r="1822" spans="1:8">
      <c r="A1822" s="1">
        <f t="shared" si="146"/>
        <v>6004006</v>
      </c>
      <c r="B1822" s="1">
        <v>6</v>
      </c>
      <c r="C1822" s="1">
        <v>4</v>
      </c>
      <c r="D1822" s="2">
        <v>6</v>
      </c>
      <c r="E1822" s="5">
        <v>7962.53</v>
      </c>
      <c r="F1822" s="5">
        <v>8476.5300000000007</v>
      </c>
      <c r="G1822" s="5">
        <v>256.33</v>
      </c>
      <c r="H1822" s="2"/>
    </row>
    <row r="1823" spans="1:8">
      <c r="A1823" s="1">
        <f t="shared" si="146"/>
        <v>6004007</v>
      </c>
      <c r="B1823" s="1">
        <v>7</v>
      </c>
      <c r="C1823" s="1">
        <v>4</v>
      </c>
      <c r="D1823" s="2">
        <v>6</v>
      </c>
      <c r="E1823" s="5">
        <v>6391.17</v>
      </c>
      <c r="F1823" s="5">
        <v>6126.27</v>
      </c>
      <c r="G1823" s="5">
        <v>251.13</v>
      </c>
      <c r="H1823" s="2"/>
    </row>
    <row r="1824" spans="1:8">
      <c r="A1824" s="1">
        <f t="shared" si="146"/>
        <v>6004008</v>
      </c>
      <c r="B1824" s="1">
        <v>8</v>
      </c>
      <c r="C1824" s="1">
        <v>4</v>
      </c>
      <c r="D1824" s="2">
        <v>6</v>
      </c>
      <c r="E1824" s="5">
        <v>3118.39</v>
      </c>
      <c r="F1824" s="5">
        <v>2947.26</v>
      </c>
      <c r="G1824" s="5">
        <v>218.37</v>
      </c>
      <c r="H1824" s="2"/>
    </row>
    <row r="1825" spans="1:8">
      <c r="A1825" s="1">
        <f t="shared" si="146"/>
        <v>6004009</v>
      </c>
      <c r="B1825" s="1">
        <v>9</v>
      </c>
      <c r="C1825" s="1">
        <v>4</v>
      </c>
      <c r="D1825" s="2">
        <v>6</v>
      </c>
      <c r="E1825" s="5">
        <v>2148.8200000000002</v>
      </c>
      <c r="F1825" s="5">
        <v>2269.46</v>
      </c>
      <c r="G1825" s="5">
        <v>209.62</v>
      </c>
      <c r="H1825" s="2"/>
    </row>
    <row r="1826" spans="1:8">
      <c r="A1826" s="1">
        <f t="shared" si="146"/>
        <v>6004010</v>
      </c>
      <c r="B1826" s="1">
        <v>10</v>
      </c>
      <c r="C1826" s="1">
        <v>4</v>
      </c>
      <c r="D1826" s="2">
        <v>6</v>
      </c>
      <c r="E1826" s="5">
        <v>892.6</v>
      </c>
      <c r="F1826" s="5">
        <v>987.25</v>
      </c>
      <c r="G1826" s="5">
        <v>190.7</v>
      </c>
      <c r="H1826" s="2"/>
    </row>
    <row r="1827" spans="1:8">
      <c r="A1827" s="1">
        <f t="shared" ref="A1827:A1890" si="147">1000000*D1827+1000*C1827+ABS(B1827)</f>
        <v>6004011</v>
      </c>
      <c r="B1827" s="1">
        <v>11</v>
      </c>
      <c r="C1827" s="1">
        <v>4</v>
      </c>
      <c r="D1827" s="2">
        <v>6</v>
      </c>
      <c r="E1827" s="5">
        <v>1539.77</v>
      </c>
      <c r="F1827" s="5">
        <v>1159.3599999999999</v>
      </c>
      <c r="G1827" s="5">
        <v>214.94</v>
      </c>
      <c r="H1827" s="2"/>
    </row>
    <row r="1828" spans="1:8">
      <c r="A1828" s="1">
        <f t="shared" si="147"/>
        <v>6004012</v>
      </c>
      <c r="B1828" s="1">
        <v>12</v>
      </c>
      <c r="C1828" s="1">
        <v>4</v>
      </c>
      <c r="D1828" s="2">
        <v>6</v>
      </c>
      <c r="E1828" s="5">
        <v>90.13</v>
      </c>
      <c r="F1828" s="5">
        <v>146.21</v>
      </c>
      <c r="G1828" s="5">
        <v>198.45</v>
      </c>
      <c r="H1828" s="2"/>
    </row>
    <row r="1829" spans="1:8">
      <c r="A1829" s="1">
        <f t="shared" si="147"/>
        <v>6005003</v>
      </c>
      <c r="B1829" s="1">
        <v>3</v>
      </c>
      <c r="C1829" s="1">
        <v>5</v>
      </c>
      <c r="D1829" s="2">
        <v>6</v>
      </c>
      <c r="E1829" s="5">
        <v>3767.03</v>
      </c>
      <c r="F1829" s="5">
        <v>4037.11</v>
      </c>
      <c r="G1829" s="5">
        <v>190.7</v>
      </c>
      <c r="H1829" s="2"/>
    </row>
    <row r="1830" spans="1:8">
      <c r="A1830" s="1">
        <f t="shared" si="147"/>
        <v>6005004</v>
      </c>
      <c r="B1830" s="1">
        <v>4</v>
      </c>
      <c r="C1830" s="1">
        <v>5</v>
      </c>
      <c r="D1830" s="2">
        <v>6</v>
      </c>
      <c r="E1830" s="5">
        <v>27.83</v>
      </c>
      <c r="F1830" s="5">
        <v>223.35</v>
      </c>
      <c r="G1830" s="5">
        <v>129.83000000000001</v>
      </c>
      <c r="H1830" s="2"/>
    </row>
    <row r="1831" spans="1:8">
      <c r="A1831" s="1">
        <f t="shared" si="147"/>
        <v>6005005</v>
      </c>
      <c r="B1831" s="1">
        <v>5</v>
      </c>
      <c r="C1831" s="1">
        <v>5</v>
      </c>
      <c r="D1831" s="2">
        <v>6</v>
      </c>
      <c r="E1831" s="5">
        <v>1343.54</v>
      </c>
      <c r="F1831" s="5">
        <v>1647.67</v>
      </c>
      <c r="G1831" s="5">
        <v>162.59</v>
      </c>
      <c r="H1831" s="2"/>
    </row>
    <row r="1832" spans="1:8">
      <c r="A1832" s="1">
        <f t="shared" si="147"/>
        <v>6005006</v>
      </c>
      <c r="B1832" s="1">
        <v>6</v>
      </c>
      <c r="C1832" s="1">
        <v>5</v>
      </c>
      <c r="D1832" s="2">
        <v>6</v>
      </c>
      <c r="E1832" s="5">
        <v>2836</v>
      </c>
      <c r="F1832" s="5">
        <v>2698.45</v>
      </c>
      <c r="G1832" s="5">
        <v>186.38</v>
      </c>
      <c r="H1832" s="2"/>
    </row>
    <row r="1833" spans="1:8">
      <c r="A1833" s="1">
        <f t="shared" si="147"/>
        <v>6005007</v>
      </c>
      <c r="B1833" s="1">
        <v>7</v>
      </c>
      <c r="C1833" s="1">
        <v>5</v>
      </c>
      <c r="D1833" s="2">
        <v>6</v>
      </c>
      <c r="E1833" s="5">
        <v>1556.94</v>
      </c>
      <c r="F1833" s="5">
        <v>1443.8</v>
      </c>
      <c r="G1833" s="5">
        <v>180.74</v>
      </c>
      <c r="H1833" s="2"/>
    </row>
    <row r="1834" spans="1:8">
      <c r="A1834" s="1">
        <f t="shared" si="147"/>
        <v>6005008</v>
      </c>
      <c r="B1834" s="1">
        <v>8</v>
      </c>
      <c r="C1834" s="1">
        <v>5</v>
      </c>
      <c r="D1834" s="2">
        <v>6</v>
      </c>
      <c r="E1834" s="5">
        <v>329.54</v>
      </c>
      <c r="F1834" s="5">
        <v>144.44</v>
      </c>
      <c r="G1834" s="5">
        <v>160.59</v>
      </c>
      <c r="H1834" s="2"/>
    </row>
    <row r="1835" spans="1:8">
      <c r="A1835" s="1">
        <f t="shared" si="147"/>
        <v>6005009</v>
      </c>
      <c r="B1835" s="1">
        <v>9</v>
      </c>
      <c r="C1835" s="1">
        <v>5</v>
      </c>
      <c r="D1835" s="2">
        <v>6</v>
      </c>
      <c r="E1835" s="5">
        <v>1867.98</v>
      </c>
      <c r="F1835" s="5">
        <v>2135.4299999999998</v>
      </c>
      <c r="G1835" s="5">
        <v>210.18</v>
      </c>
      <c r="H1835" s="2"/>
    </row>
    <row r="1836" spans="1:8">
      <c r="A1836" s="1">
        <f t="shared" si="147"/>
        <v>6005010</v>
      </c>
      <c r="B1836" s="1">
        <v>10</v>
      </c>
      <c r="C1836" s="1">
        <v>5</v>
      </c>
      <c r="D1836" s="2">
        <v>6</v>
      </c>
      <c r="E1836" s="5">
        <v>640</v>
      </c>
      <c r="F1836" s="5">
        <v>910.22</v>
      </c>
      <c r="G1836" s="5">
        <v>192.58</v>
      </c>
      <c r="H1836" s="2"/>
    </row>
    <row r="1837" spans="1:8">
      <c r="A1837" s="1">
        <f t="shared" si="147"/>
        <v>6005011</v>
      </c>
      <c r="B1837" s="1">
        <v>11</v>
      </c>
      <c r="C1837" s="1">
        <v>5</v>
      </c>
      <c r="D1837" s="2">
        <v>6</v>
      </c>
      <c r="E1837" s="5">
        <v>1531.94</v>
      </c>
      <c r="F1837" s="5">
        <v>1705.67</v>
      </c>
      <c r="G1837" s="5">
        <v>242.72</v>
      </c>
      <c r="H1837" s="2"/>
    </row>
    <row r="1838" spans="1:8">
      <c r="A1838" s="1">
        <f t="shared" si="147"/>
        <v>6005012</v>
      </c>
      <c r="B1838" s="1">
        <v>12</v>
      </c>
      <c r="C1838" s="1">
        <v>5</v>
      </c>
      <c r="D1838" s="2">
        <v>6</v>
      </c>
      <c r="E1838" s="5">
        <v>304.19</v>
      </c>
      <c r="F1838" s="5">
        <v>-33.76</v>
      </c>
      <c r="G1838" s="5">
        <v>191.81</v>
      </c>
      <c r="H1838" s="2"/>
    </row>
    <row r="1839" spans="1:8">
      <c r="A1839" s="1">
        <f t="shared" si="147"/>
        <v>6006003</v>
      </c>
      <c r="B1839" s="1">
        <v>3</v>
      </c>
      <c r="C1839" s="1">
        <v>6</v>
      </c>
      <c r="D1839" s="2">
        <v>6</v>
      </c>
      <c r="E1839" s="5">
        <v>185.34</v>
      </c>
      <c r="F1839" s="5">
        <v>576.19000000000005</v>
      </c>
      <c r="G1839" s="5">
        <v>131.15</v>
      </c>
      <c r="H1839" s="2"/>
    </row>
    <row r="1840" spans="1:8">
      <c r="A1840" s="1">
        <f t="shared" si="147"/>
        <v>6006004</v>
      </c>
      <c r="B1840" s="1">
        <v>4</v>
      </c>
      <c r="C1840" s="1">
        <v>6</v>
      </c>
      <c r="D1840" s="2">
        <v>6</v>
      </c>
      <c r="E1840" s="5">
        <v>3505.51</v>
      </c>
      <c r="F1840" s="5">
        <v>4096.43</v>
      </c>
      <c r="G1840" s="5">
        <v>199.22</v>
      </c>
      <c r="H1840" s="2"/>
    </row>
    <row r="1841" spans="1:8">
      <c r="A1841" s="1">
        <f t="shared" si="147"/>
        <v>6006005</v>
      </c>
      <c r="B1841" s="1">
        <v>5</v>
      </c>
      <c r="C1841" s="1">
        <v>6</v>
      </c>
      <c r="D1841" s="2">
        <v>6</v>
      </c>
      <c r="E1841" s="5">
        <v>2897.84</v>
      </c>
      <c r="F1841" s="5">
        <v>2845.43</v>
      </c>
      <c r="G1841" s="5">
        <v>189.37</v>
      </c>
      <c r="H1841" s="2"/>
    </row>
    <row r="1842" spans="1:8">
      <c r="A1842" s="1">
        <f t="shared" si="147"/>
        <v>6006006</v>
      </c>
      <c r="B1842" s="1">
        <v>6</v>
      </c>
      <c r="C1842" s="1">
        <v>6</v>
      </c>
      <c r="D1842" s="2">
        <v>6</v>
      </c>
      <c r="E1842" s="5">
        <v>1895.37</v>
      </c>
      <c r="F1842" s="5">
        <v>2010.69</v>
      </c>
      <c r="G1842" s="5">
        <v>184.28</v>
      </c>
      <c r="H1842" s="2"/>
    </row>
    <row r="1843" spans="1:8">
      <c r="A1843" s="1">
        <f t="shared" si="147"/>
        <v>6006007</v>
      </c>
      <c r="B1843" s="1">
        <v>7</v>
      </c>
      <c r="C1843" s="1">
        <v>6</v>
      </c>
      <c r="D1843" s="2">
        <v>6</v>
      </c>
      <c r="E1843" s="5">
        <v>1400.96</v>
      </c>
      <c r="F1843" s="5">
        <v>1085.6400000000001</v>
      </c>
      <c r="G1843" s="5">
        <v>183.17</v>
      </c>
      <c r="H1843" s="2"/>
    </row>
    <row r="1844" spans="1:8">
      <c r="A1844" s="1">
        <f t="shared" si="147"/>
        <v>6006008</v>
      </c>
      <c r="B1844" s="1">
        <v>8</v>
      </c>
      <c r="C1844" s="1">
        <v>6</v>
      </c>
      <c r="D1844" s="2">
        <v>6</v>
      </c>
      <c r="E1844" s="5">
        <v>1058.8</v>
      </c>
      <c r="F1844" s="5">
        <v>1090.8499999999999</v>
      </c>
      <c r="G1844" s="5">
        <v>182.84</v>
      </c>
      <c r="H1844" s="2"/>
    </row>
    <row r="1845" spans="1:8">
      <c r="A1845" s="1">
        <f t="shared" si="147"/>
        <v>6006009</v>
      </c>
      <c r="B1845" s="1">
        <v>9</v>
      </c>
      <c r="C1845" s="1">
        <v>6</v>
      </c>
      <c r="D1845" s="2">
        <v>6</v>
      </c>
      <c r="E1845" s="5">
        <v>108.54</v>
      </c>
      <c r="F1845" s="5">
        <v>717.86</v>
      </c>
      <c r="G1845" s="5">
        <v>171.22</v>
      </c>
      <c r="H1845" s="2"/>
    </row>
    <row r="1846" spans="1:8">
      <c r="A1846" s="1">
        <f t="shared" si="147"/>
        <v>6006010</v>
      </c>
      <c r="B1846" s="1">
        <v>10</v>
      </c>
      <c r="C1846" s="1">
        <v>6</v>
      </c>
      <c r="D1846" s="2">
        <v>6</v>
      </c>
      <c r="E1846" s="5">
        <v>1455.19</v>
      </c>
      <c r="F1846" s="5">
        <v>1185.3699999999999</v>
      </c>
      <c r="G1846" s="5">
        <v>221.91</v>
      </c>
      <c r="H1846" s="2"/>
    </row>
    <row r="1847" spans="1:8">
      <c r="A1847" s="1">
        <f t="shared" si="147"/>
        <v>6006011</v>
      </c>
      <c r="B1847" s="1">
        <v>11</v>
      </c>
      <c r="C1847" s="1">
        <v>6</v>
      </c>
      <c r="D1847" s="2">
        <v>6</v>
      </c>
      <c r="E1847" s="5">
        <v>592.33000000000004</v>
      </c>
      <c r="F1847" s="5">
        <v>1048.24</v>
      </c>
      <c r="G1847" s="5">
        <v>213.06</v>
      </c>
      <c r="H1847" s="2"/>
    </row>
    <row r="1848" spans="1:8">
      <c r="A1848" s="1">
        <f t="shared" si="147"/>
        <v>6006012</v>
      </c>
      <c r="B1848" s="1">
        <v>12</v>
      </c>
      <c r="C1848" s="1">
        <v>6</v>
      </c>
      <c r="D1848" s="2">
        <v>6</v>
      </c>
      <c r="E1848" s="5">
        <v>257.56</v>
      </c>
      <c r="F1848" s="5">
        <v>-390.47</v>
      </c>
      <c r="G1848" s="5">
        <v>195.24</v>
      </c>
      <c r="H1848" s="2"/>
    </row>
    <row r="1849" spans="1:8">
      <c r="A1849" s="1">
        <f t="shared" si="147"/>
        <v>6007002</v>
      </c>
      <c r="B1849" s="1">
        <v>2</v>
      </c>
      <c r="C1849" s="1">
        <v>7</v>
      </c>
      <c r="D1849" s="2">
        <v>6</v>
      </c>
      <c r="E1849" s="5">
        <v>5705.02</v>
      </c>
      <c r="F1849" s="5">
        <v>6104.03</v>
      </c>
      <c r="G1849" s="5">
        <v>226.34</v>
      </c>
      <c r="H1849" s="2"/>
    </row>
    <row r="1850" spans="1:8">
      <c r="A1850" s="1">
        <f t="shared" si="147"/>
        <v>6007003</v>
      </c>
      <c r="B1850" s="1">
        <v>3</v>
      </c>
      <c r="C1850" s="1">
        <v>7</v>
      </c>
      <c r="D1850" s="2">
        <v>6</v>
      </c>
      <c r="E1850" s="5">
        <v>1121.8599999999999</v>
      </c>
      <c r="F1850" s="5">
        <v>1019.35</v>
      </c>
      <c r="G1850" s="5">
        <v>150.97</v>
      </c>
      <c r="H1850" s="2"/>
    </row>
    <row r="1851" spans="1:8">
      <c r="A1851" s="1">
        <f t="shared" si="147"/>
        <v>6007004</v>
      </c>
      <c r="B1851" s="1">
        <v>4</v>
      </c>
      <c r="C1851" s="1">
        <v>7</v>
      </c>
      <c r="D1851" s="2">
        <v>6</v>
      </c>
      <c r="E1851" s="5">
        <v>844.53</v>
      </c>
      <c r="F1851" s="5">
        <v>612.94000000000005</v>
      </c>
      <c r="G1851" s="5">
        <v>153.29</v>
      </c>
      <c r="H1851" s="2"/>
    </row>
    <row r="1852" spans="1:8">
      <c r="A1852" s="1">
        <f t="shared" si="147"/>
        <v>6007005</v>
      </c>
      <c r="B1852" s="1">
        <v>5</v>
      </c>
      <c r="C1852" s="1">
        <v>7</v>
      </c>
      <c r="D1852" s="2">
        <v>6</v>
      </c>
      <c r="E1852" s="5">
        <v>1029.42</v>
      </c>
      <c r="F1852" s="5">
        <v>1220.56</v>
      </c>
      <c r="G1852" s="5">
        <v>156.61000000000001</v>
      </c>
      <c r="H1852" s="2"/>
    </row>
    <row r="1853" spans="1:8">
      <c r="A1853" s="1">
        <f t="shared" si="147"/>
        <v>6007006</v>
      </c>
      <c r="B1853" s="1">
        <v>6</v>
      </c>
      <c r="C1853" s="1">
        <v>7</v>
      </c>
      <c r="D1853" s="2">
        <v>6</v>
      </c>
      <c r="E1853" s="5">
        <v>2342.42</v>
      </c>
      <c r="F1853" s="5">
        <v>1906.44</v>
      </c>
      <c r="G1853" s="5">
        <v>201.21</v>
      </c>
      <c r="H1853" s="2"/>
    </row>
    <row r="1854" spans="1:8">
      <c r="A1854" s="1">
        <f t="shared" si="147"/>
        <v>6007007</v>
      </c>
      <c r="B1854" s="1">
        <v>7</v>
      </c>
      <c r="C1854" s="1">
        <v>7</v>
      </c>
      <c r="D1854" s="2">
        <v>6</v>
      </c>
      <c r="E1854" s="5">
        <v>110.36</v>
      </c>
      <c r="F1854" s="5">
        <v>281.79000000000002</v>
      </c>
      <c r="G1854" s="5">
        <v>161.81</v>
      </c>
      <c r="H1854" s="2"/>
    </row>
    <row r="1855" spans="1:8">
      <c r="A1855" s="1">
        <f t="shared" si="147"/>
        <v>6007008</v>
      </c>
      <c r="B1855" s="1">
        <v>8</v>
      </c>
      <c r="C1855" s="1">
        <v>7</v>
      </c>
      <c r="D1855" s="2">
        <v>6</v>
      </c>
      <c r="E1855" s="5">
        <v>2143.83</v>
      </c>
      <c r="F1855" s="5">
        <v>2491.37</v>
      </c>
      <c r="G1855" s="5">
        <v>219.48</v>
      </c>
      <c r="H1855" s="2"/>
    </row>
    <row r="1856" spans="1:8">
      <c r="A1856" s="1">
        <f t="shared" si="147"/>
        <v>6007009</v>
      </c>
      <c r="B1856" s="1">
        <v>9</v>
      </c>
      <c r="C1856" s="1">
        <v>7</v>
      </c>
      <c r="D1856" s="2">
        <v>6</v>
      </c>
      <c r="E1856" s="5">
        <v>439.61</v>
      </c>
      <c r="F1856" s="5">
        <v>461.09</v>
      </c>
      <c r="G1856" s="5">
        <v>190.48</v>
      </c>
      <c r="H1856" s="2"/>
    </row>
    <row r="1857" spans="1:8">
      <c r="A1857" s="1">
        <f t="shared" si="147"/>
        <v>6007010</v>
      </c>
      <c r="B1857" s="1">
        <v>10</v>
      </c>
      <c r="C1857" s="1">
        <v>7</v>
      </c>
      <c r="D1857" s="2">
        <v>6</v>
      </c>
      <c r="E1857" s="5">
        <v>733.29</v>
      </c>
      <c r="F1857" s="5">
        <v>475.25</v>
      </c>
      <c r="G1857" s="5">
        <v>202.43</v>
      </c>
      <c r="H1857" s="2"/>
    </row>
    <row r="1858" spans="1:8">
      <c r="A1858" s="1">
        <f t="shared" si="147"/>
        <v>6007011</v>
      </c>
      <c r="B1858" s="1">
        <v>11</v>
      </c>
      <c r="C1858" s="1">
        <v>7</v>
      </c>
      <c r="D1858" s="2">
        <v>6</v>
      </c>
      <c r="E1858" s="5">
        <v>531.16999999999996</v>
      </c>
      <c r="F1858" s="5">
        <v>510.56</v>
      </c>
      <c r="G1858" s="5">
        <v>202.43</v>
      </c>
      <c r="H1858" s="2"/>
    </row>
    <row r="1859" spans="1:8">
      <c r="A1859" s="1">
        <f t="shared" si="147"/>
        <v>6008002</v>
      </c>
      <c r="B1859" s="1">
        <v>2</v>
      </c>
      <c r="C1859" s="1">
        <v>8</v>
      </c>
      <c r="D1859" s="2">
        <v>6</v>
      </c>
      <c r="E1859" s="5">
        <v>1030.17</v>
      </c>
      <c r="F1859" s="5">
        <v>940.43</v>
      </c>
      <c r="G1859" s="5">
        <v>156.16999999999999</v>
      </c>
      <c r="H1859" s="2"/>
    </row>
    <row r="1860" spans="1:8">
      <c r="A1860" s="1">
        <f t="shared" si="147"/>
        <v>6008003</v>
      </c>
      <c r="B1860" s="1">
        <v>3</v>
      </c>
      <c r="C1860" s="1">
        <v>8</v>
      </c>
      <c r="D1860" s="2">
        <v>6</v>
      </c>
      <c r="E1860" s="5">
        <v>1819.89</v>
      </c>
      <c r="F1860" s="5">
        <v>1568.2</v>
      </c>
      <c r="G1860" s="5">
        <v>176.86</v>
      </c>
      <c r="H1860" s="2"/>
    </row>
    <row r="1861" spans="1:8">
      <c r="A1861" s="1">
        <f t="shared" si="147"/>
        <v>6008004</v>
      </c>
      <c r="B1861" s="1">
        <v>4</v>
      </c>
      <c r="C1861" s="1">
        <v>8</v>
      </c>
      <c r="D1861" s="2">
        <v>6</v>
      </c>
      <c r="E1861" s="5">
        <v>6433.7</v>
      </c>
      <c r="F1861" s="5">
        <v>6651.33</v>
      </c>
      <c r="G1861" s="5">
        <v>261.31</v>
      </c>
      <c r="H1861" s="2"/>
    </row>
    <row r="1862" spans="1:8">
      <c r="A1862" s="1">
        <f t="shared" si="147"/>
        <v>6008005</v>
      </c>
      <c r="B1862" s="1">
        <v>5</v>
      </c>
      <c r="C1862" s="1">
        <v>8</v>
      </c>
      <c r="D1862" s="2">
        <v>6</v>
      </c>
      <c r="E1862" s="5">
        <v>120.44</v>
      </c>
      <c r="F1862" s="5">
        <v>255.56</v>
      </c>
      <c r="G1862" s="5">
        <v>149.63999999999999</v>
      </c>
      <c r="H1862" s="2"/>
    </row>
    <row r="1863" spans="1:8">
      <c r="A1863" s="1">
        <f t="shared" si="147"/>
        <v>6008006</v>
      </c>
      <c r="B1863" s="1">
        <v>6</v>
      </c>
      <c r="C1863" s="1">
        <v>8</v>
      </c>
      <c r="D1863" s="2">
        <v>6</v>
      </c>
      <c r="E1863" s="5">
        <v>3214.19</v>
      </c>
      <c r="F1863" s="5">
        <v>3022.07</v>
      </c>
      <c r="G1863" s="5">
        <v>226.12</v>
      </c>
      <c r="H1863" s="2"/>
    </row>
    <row r="1864" spans="1:8">
      <c r="A1864" s="1">
        <f t="shared" si="147"/>
        <v>6008007</v>
      </c>
      <c r="B1864" s="1">
        <v>7</v>
      </c>
      <c r="C1864" s="1">
        <v>8</v>
      </c>
      <c r="D1864" s="2">
        <v>6</v>
      </c>
      <c r="E1864" s="5">
        <v>1838.14</v>
      </c>
      <c r="F1864" s="5">
        <v>2081.9699999999998</v>
      </c>
      <c r="G1864" s="5">
        <v>213.83</v>
      </c>
      <c r="H1864" s="2"/>
    </row>
    <row r="1865" spans="1:8">
      <c r="A1865" s="1">
        <f t="shared" si="147"/>
        <v>6008008</v>
      </c>
      <c r="B1865" s="1">
        <v>8</v>
      </c>
      <c r="C1865" s="1">
        <v>8</v>
      </c>
      <c r="D1865" s="2">
        <v>6</v>
      </c>
      <c r="E1865" s="5">
        <v>635.15</v>
      </c>
      <c r="F1865" s="5">
        <v>989.91</v>
      </c>
      <c r="G1865" s="5">
        <v>194.35</v>
      </c>
      <c r="H1865" s="2"/>
    </row>
    <row r="1866" spans="1:8">
      <c r="A1866" s="1">
        <f t="shared" si="147"/>
        <v>6008009</v>
      </c>
      <c r="B1866" s="1">
        <v>9</v>
      </c>
      <c r="C1866" s="1">
        <v>8</v>
      </c>
      <c r="D1866" s="2">
        <v>6</v>
      </c>
      <c r="E1866" s="5">
        <v>457.3</v>
      </c>
      <c r="F1866" s="5">
        <v>788.25</v>
      </c>
      <c r="G1866" s="5">
        <v>196.79</v>
      </c>
      <c r="H1866" s="2"/>
    </row>
    <row r="1867" spans="1:8">
      <c r="A1867" s="1">
        <f t="shared" si="147"/>
        <v>6008010</v>
      </c>
      <c r="B1867" s="1">
        <v>10</v>
      </c>
      <c r="C1867" s="1">
        <v>8</v>
      </c>
      <c r="D1867" s="2">
        <v>6</v>
      </c>
      <c r="E1867" s="5">
        <v>924.46</v>
      </c>
      <c r="F1867" s="5">
        <v>478.91</v>
      </c>
      <c r="G1867" s="5">
        <v>214.83</v>
      </c>
      <c r="H1867" s="2"/>
    </row>
    <row r="1868" spans="1:8">
      <c r="A1868" s="1">
        <f t="shared" si="147"/>
        <v>6008011</v>
      </c>
      <c r="B1868" s="1">
        <v>11</v>
      </c>
      <c r="C1868" s="1">
        <v>8</v>
      </c>
      <c r="D1868" s="2">
        <v>6</v>
      </c>
      <c r="E1868" s="5">
        <v>386.18</v>
      </c>
      <c r="F1868" s="5">
        <v>292.52</v>
      </c>
      <c r="G1868" s="5">
        <v>205.64</v>
      </c>
      <c r="H1868" s="2"/>
    </row>
    <row r="1869" spans="1:8">
      <c r="A1869" s="1">
        <f t="shared" si="147"/>
        <v>6009002</v>
      </c>
      <c r="B1869" s="1">
        <v>2</v>
      </c>
      <c r="C1869" s="1">
        <v>9</v>
      </c>
      <c r="D1869" s="2">
        <v>6</v>
      </c>
      <c r="E1869" s="5">
        <v>2718.39</v>
      </c>
      <c r="F1869" s="5">
        <v>2550.4699999999998</v>
      </c>
      <c r="G1869" s="5">
        <v>201.66</v>
      </c>
      <c r="H1869" s="2"/>
    </row>
    <row r="1870" spans="1:8">
      <c r="A1870" s="1">
        <f t="shared" si="147"/>
        <v>6009003</v>
      </c>
      <c r="B1870" s="1">
        <v>3</v>
      </c>
      <c r="C1870" s="1">
        <v>9</v>
      </c>
      <c r="D1870" s="2">
        <v>6</v>
      </c>
      <c r="E1870" s="5">
        <v>1237.01</v>
      </c>
      <c r="F1870" s="5">
        <v>1084.54</v>
      </c>
      <c r="G1870" s="5">
        <v>177.2</v>
      </c>
      <c r="H1870" s="2"/>
    </row>
    <row r="1871" spans="1:8">
      <c r="A1871" s="1">
        <f t="shared" si="147"/>
        <v>6009004</v>
      </c>
      <c r="B1871" s="1">
        <v>4</v>
      </c>
      <c r="C1871" s="1">
        <v>9</v>
      </c>
      <c r="D1871" s="2">
        <v>6</v>
      </c>
      <c r="E1871" s="5">
        <v>889.05</v>
      </c>
      <c r="F1871" s="5">
        <v>1078.45</v>
      </c>
      <c r="G1871" s="5">
        <v>174.32</v>
      </c>
      <c r="H1871" s="2"/>
    </row>
    <row r="1872" spans="1:8">
      <c r="A1872" s="1">
        <f t="shared" si="147"/>
        <v>6009005</v>
      </c>
      <c r="B1872" s="1">
        <v>5</v>
      </c>
      <c r="C1872" s="1">
        <v>9</v>
      </c>
      <c r="D1872" s="2">
        <v>6</v>
      </c>
      <c r="E1872" s="5">
        <v>233.59</v>
      </c>
      <c r="F1872" s="5">
        <v>120.31</v>
      </c>
      <c r="G1872" s="5">
        <v>161.81</v>
      </c>
      <c r="H1872" s="2"/>
    </row>
    <row r="1873" spans="1:8">
      <c r="A1873" s="1">
        <f t="shared" si="147"/>
        <v>6009006</v>
      </c>
      <c r="B1873" s="1">
        <v>6</v>
      </c>
      <c r="C1873" s="1">
        <v>9</v>
      </c>
      <c r="D1873" s="2">
        <v>6</v>
      </c>
      <c r="E1873" s="5">
        <v>419.97</v>
      </c>
      <c r="F1873" s="5">
        <v>382.84</v>
      </c>
      <c r="G1873" s="5">
        <v>176.64</v>
      </c>
      <c r="H1873" s="2"/>
    </row>
    <row r="1874" spans="1:8">
      <c r="A1874" s="1">
        <f t="shared" si="147"/>
        <v>6009007</v>
      </c>
      <c r="B1874" s="1">
        <v>7</v>
      </c>
      <c r="C1874" s="1">
        <v>9</v>
      </c>
      <c r="D1874" s="2">
        <v>6</v>
      </c>
      <c r="E1874" s="5">
        <v>864.08</v>
      </c>
      <c r="F1874" s="5">
        <v>637.4</v>
      </c>
      <c r="G1874" s="5">
        <v>194.24</v>
      </c>
      <c r="H1874" s="2"/>
    </row>
    <row r="1875" spans="1:8">
      <c r="A1875" s="1">
        <f t="shared" si="147"/>
        <v>6009008</v>
      </c>
      <c r="B1875" s="1">
        <v>8</v>
      </c>
      <c r="C1875" s="1">
        <v>9</v>
      </c>
      <c r="D1875" s="2">
        <v>6</v>
      </c>
      <c r="E1875" s="5">
        <v>2439.86</v>
      </c>
      <c r="F1875" s="5">
        <v>2408.92</v>
      </c>
      <c r="G1875" s="5">
        <v>239.62</v>
      </c>
      <c r="H1875" s="2"/>
    </row>
    <row r="1876" spans="1:8">
      <c r="A1876" s="1">
        <f t="shared" si="147"/>
        <v>6009009</v>
      </c>
      <c r="B1876" s="1">
        <v>9</v>
      </c>
      <c r="C1876" s="1">
        <v>9</v>
      </c>
      <c r="D1876" s="2">
        <v>6</v>
      </c>
      <c r="E1876" s="5">
        <v>2279.31</v>
      </c>
      <c r="F1876" s="5">
        <v>3041</v>
      </c>
      <c r="G1876" s="5">
        <v>248.92</v>
      </c>
      <c r="H1876" s="2"/>
    </row>
    <row r="1877" spans="1:8">
      <c r="A1877" s="1">
        <f t="shared" si="147"/>
        <v>6009010</v>
      </c>
      <c r="B1877" s="1">
        <v>10</v>
      </c>
      <c r="C1877" s="1">
        <v>9</v>
      </c>
      <c r="D1877" s="2">
        <v>6</v>
      </c>
      <c r="E1877" s="5">
        <v>821.52</v>
      </c>
      <c r="F1877" s="5">
        <v>1105.23</v>
      </c>
      <c r="G1877" s="5">
        <v>213.39</v>
      </c>
      <c r="H1877" s="2"/>
    </row>
    <row r="1878" spans="1:8">
      <c r="A1878" s="1">
        <f t="shared" si="147"/>
        <v>6010002</v>
      </c>
      <c r="B1878" s="1">
        <v>2</v>
      </c>
      <c r="C1878" s="1">
        <v>10</v>
      </c>
      <c r="D1878" s="2">
        <v>6</v>
      </c>
      <c r="E1878" s="5">
        <v>725.87</v>
      </c>
      <c r="F1878" s="5">
        <v>853.99</v>
      </c>
      <c r="G1878" s="5">
        <v>180.63</v>
      </c>
      <c r="H1878" s="2"/>
    </row>
    <row r="1879" spans="1:8">
      <c r="A1879" s="1">
        <f t="shared" si="147"/>
        <v>6010003</v>
      </c>
      <c r="B1879" s="1">
        <v>3</v>
      </c>
      <c r="C1879" s="1">
        <v>10</v>
      </c>
      <c r="D1879" s="2">
        <v>6</v>
      </c>
      <c r="E1879" s="5">
        <v>2861.91</v>
      </c>
      <c r="F1879" s="5">
        <v>2813</v>
      </c>
      <c r="G1879" s="5">
        <v>221.14</v>
      </c>
      <c r="H1879" s="2"/>
    </row>
    <row r="1880" spans="1:8">
      <c r="A1880" s="1">
        <f t="shared" si="147"/>
        <v>6010004</v>
      </c>
      <c r="B1880" s="1">
        <v>4</v>
      </c>
      <c r="C1880" s="1">
        <v>10</v>
      </c>
      <c r="D1880" s="2">
        <v>6</v>
      </c>
      <c r="E1880" s="5">
        <v>113.08</v>
      </c>
      <c r="F1880" s="5">
        <v>375.42</v>
      </c>
      <c r="G1880" s="5">
        <v>173.32</v>
      </c>
      <c r="H1880" s="2"/>
    </row>
    <row r="1881" spans="1:8">
      <c r="A1881" s="1">
        <f t="shared" si="147"/>
        <v>6010005</v>
      </c>
      <c r="B1881" s="1">
        <v>5</v>
      </c>
      <c r="C1881" s="1">
        <v>10</v>
      </c>
      <c r="D1881" s="2">
        <v>6</v>
      </c>
      <c r="E1881" s="5">
        <v>3638.3</v>
      </c>
      <c r="F1881" s="5">
        <v>4394.93</v>
      </c>
      <c r="G1881" s="5">
        <v>268.17</v>
      </c>
      <c r="H1881" s="2"/>
    </row>
    <row r="1882" spans="1:8">
      <c r="A1882" s="1">
        <f t="shared" si="147"/>
        <v>6010006</v>
      </c>
      <c r="B1882" s="1">
        <v>6</v>
      </c>
      <c r="C1882" s="1">
        <v>10</v>
      </c>
      <c r="D1882" s="2">
        <v>6</v>
      </c>
      <c r="E1882" s="5">
        <v>1618.23</v>
      </c>
      <c r="F1882" s="5">
        <v>1503.12</v>
      </c>
      <c r="G1882" s="5">
        <v>216.82</v>
      </c>
      <c r="H1882" s="2"/>
    </row>
    <row r="1883" spans="1:8">
      <c r="A1883" s="1">
        <f t="shared" si="147"/>
        <v>6010007</v>
      </c>
      <c r="B1883" s="1">
        <v>7</v>
      </c>
      <c r="C1883" s="1">
        <v>10</v>
      </c>
      <c r="D1883" s="2">
        <v>6</v>
      </c>
      <c r="E1883" s="5">
        <v>1032.54</v>
      </c>
      <c r="F1883" s="5">
        <v>964.23</v>
      </c>
      <c r="G1883" s="5">
        <v>209.96</v>
      </c>
      <c r="H1883" s="2"/>
    </row>
    <row r="1884" spans="1:8">
      <c r="A1884" s="1">
        <f t="shared" si="147"/>
        <v>6010008</v>
      </c>
      <c r="B1884" s="1">
        <v>8</v>
      </c>
      <c r="C1884" s="1">
        <v>10</v>
      </c>
      <c r="D1884" s="2">
        <v>6</v>
      </c>
      <c r="E1884" s="5">
        <v>37.9</v>
      </c>
      <c r="F1884" s="5">
        <v>222.13</v>
      </c>
      <c r="G1884" s="5">
        <v>174.32</v>
      </c>
      <c r="H1884" s="2"/>
    </row>
    <row r="1885" spans="1:8">
      <c r="A1885" s="1">
        <f t="shared" si="147"/>
        <v>6010009</v>
      </c>
      <c r="B1885" s="1">
        <v>9</v>
      </c>
      <c r="C1885" s="1">
        <v>10</v>
      </c>
      <c r="D1885" s="2">
        <v>6</v>
      </c>
      <c r="E1885" s="5">
        <v>42.49</v>
      </c>
      <c r="F1885" s="5">
        <v>781.61</v>
      </c>
      <c r="G1885" s="5">
        <v>200.66</v>
      </c>
      <c r="H1885" s="2"/>
    </row>
    <row r="1886" spans="1:8">
      <c r="A1886" s="1">
        <f t="shared" si="147"/>
        <v>6011002</v>
      </c>
      <c r="B1886" s="1">
        <v>2</v>
      </c>
      <c r="C1886" s="1">
        <v>11</v>
      </c>
      <c r="D1886" s="2">
        <v>6</v>
      </c>
      <c r="E1886" s="5">
        <v>812.62</v>
      </c>
      <c r="F1886" s="5">
        <v>815.92</v>
      </c>
      <c r="G1886" s="5">
        <v>177.09</v>
      </c>
      <c r="H1886" s="2"/>
    </row>
    <row r="1887" spans="1:8">
      <c r="A1887" s="1">
        <f t="shared" si="147"/>
        <v>6011003</v>
      </c>
      <c r="B1887" s="1">
        <v>3</v>
      </c>
      <c r="C1887" s="1">
        <v>11</v>
      </c>
      <c r="D1887" s="2">
        <v>6</v>
      </c>
      <c r="E1887" s="5">
        <v>425.68</v>
      </c>
      <c r="F1887" s="5">
        <v>614.82000000000005</v>
      </c>
      <c r="G1887" s="5">
        <v>173.32</v>
      </c>
      <c r="H1887" s="2"/>
    </row>
    <row r="1888" spans="1:8">
      <c r="A1888" s="1">
        <f t="shared" si="147"/>
        <v>6011004</v>
      </c>
      <c r="B1888" s="1">
        <v>4</v>
      </c>
      <c r="C1888" s="1">
        <v>11</v>
      </c>
      <c r="D1888" s="2">
        <v>6</v>
      </c>
      <c r="E1888" s="5">
        <v>257.99</v>
      </c>
      <c r="F1888" s="5">
        <v>311.56</v>
      </c>
      <c r="G1888" s="5">
        <v>185.72</v>
      </c>
      <c r="H1888" s="2"/>
    </row>
    <row r="1889" spans="1:8">
      <c r="A1889" s="1">
        <f t="shared" si="147"/>
        <v>6011005</v>
      </c>
      <c r="B1889" s="1">
        <v>5</v>
      </c>
      <c r="C1889" s="1">
        <v>11</v>
      </c>
      <c r="D1889" s="2">
        <v>6</v>
      </c>
      <c r="E1889" s="5">
        <v>780.54</v>
      </c>
      <c r="F1889" s="5">
        <v>1301.02</v>
      </c>
      <c r="G1889" s="5">
        <v>200.22</v>
      </c>
      <c r="H1889" s="2"/>
    </row>
    <row r="1890" spans="1:8">
      <c r="A1890" s="1">
        <f t="shared" si="147"/>
        <v>6011006</v>
      </c>
      <c r="B1890" s="1">
        <v>6</v>
      </c>
      <c r="C1890" s="1">
        <v>11</v>
      </c>
      <c r="D1890" s="2">
        <v>6</v>
      </c>
      <c r="E1890" s="5">
        <v>210.27</v>
      </c>
      <c r="F1890" s="5">
        <v>381.95</v>
      </c>
      <c r="G1890" s="5">
        <v>174.21</v>
      </c>
      <c r="H1890" s="2"/>
    </row>
    <row r="1891" spans="1:8">
      <c r="A1891" s="1">
        <f t="shared" ref="A1891:A1954" si="148">1000000*D1891+1000*C1891+ABS(B1891)</f>
        <v>6011007</v>
      </c>
      <c r="B1891" s="1">
        <v>7</v>
      </c>
      <c r="C1891" s="1">
        <v>11</v>
      </c>
      <c r="D1891" s="2">
        <v>6</v>
      </c>
      <c r="E1891" s="5">
        <v>377.45</v>
      </c>
      <c r="F1891" s="5">
        <v>106.36</v>
      </c>
      <c r="G1891" s="5">
        <v>201.43</v>
      </c>
      <c r="H1891" s="2"/>
    </row>
    <row r="1892" spans="1:8">
      <c r="A1892" s="1">
        <f t="shared" si="148"/>
        <v>6011008</v>
      </c>
      <c r="B1892" s="1">
        <v>8</v>
      </c>
      <c r="C1892" s="1">
        <v>11</v>
      </c>
      <c r="D1892" s="2">
        <v>6</v>
      </c>
      <c r="E1892" s="5">
        <v>165.72</v>
      </c>
      <c r="F1892" s="5">
        <v>340</v>
      </c>
      <c r="G1892" s="5">
        <v>191.92</v>
      </c>
      <c r="H1892" s="2"/>
    </row>
    <row r="1893" spans="1:8">
      <c r="A1893" s="1">
        <f t="shared" si="148"/>
        <v>6012002</v>
      </c>
      <c r="B1893" s="1">
        <v>2</v>
      </c>
      <c r="C1893" s="1">
        <v>12</v>
      </c>
      <c r="D1893" s="2">
        <v>6</v>
      </c>
      <c r="E1893" s="5">
        <v>2957.71</v>
      </c>
      <c r="F1893" s="5">
        <v>2647.65</v>
      </c>
      <c r="G1893" s="5">
        <v>227.67</v>
      </c>
      <c r="H1893" s="2"/>
    </row>
    <row r="1894" spans="1:8">
      <c r="A1894" s="1">
        <f t="shared" si="148"/>
        <v>6012003</v>
      </c>
      <c r="B1894" s="1">
        <v>3</v>
      </c>
      <c r="C1894" s="1">
        <v>12</v>
      </c>
      <c r="D1894" s="2">
        <v>6</v>
      </c>
      <c r="E1894" s="5">
        <v>892.37</v>
      </c>
      <c r="F1894" s="5">
        <v>1109.44</v>
      </c>
      <c r="G1894" s="5">
        <v>194.9</v>
      </c>
      <c r="H1894" s="2"/>
    </row>
    <row r="1895" spans="1:8">
      <c r="A1895" s="1">
        <f t="shared" si="148"/>
        <v>6012004</v>
      </c>
      <c r="B1895" s="1">
        <v>4</v>
      </c>
      <c r="C1895" s="1">
        <v>12</v>
      </c>
      <c r="D1895" s="2">
        <v>6</v>
      </c>
      <c r="E1895" s="5">
        <v>848.74</v>
      </c>
      <c r="F1895" s="5">
        <v>744.09</v>
      </c>
      <c r="G1895" s="5">
        <v>199.77</v>
      </c>
      <c r="H1895" s="2"/>
    </row>
    <row r="1896" spans="1:8">
      <c r="A1896" s="1">
        <f t="shared" si="148"/>
        <v>6012005</v>
      </c>
      <c r="B1896" s="1">
        <v>5</v>
      </c>
      <c r="C1896" s="1">
        <v>12</v>
      </c>
      <c r="D1896" s="2">
        <v>6</v>
      </c>
      <c r="E1896" s="5">
        <v>110.05</v>
      </c>
      <c r="F1896" s="5">
        <v>-62.75</v>
      </c>
      <c r="G1896" s="5">
        <v>181.18</v>
      </c>
      <c r="H1896" s="2"/>
    </row>
    <row r="1897" spans="1:8">
      <c r="A1897" s="1">
        <f t="shared" si="148"/>
        <v>6012006</v>
      </c>
      <c r="B1897" s="1">
        <v>6</v>
      </c>
      <c r="C1897" s="1">
        <v>12</v>
      </c>
      <c r="D1897" s="2">
        <v>6</v>
      </c>
      <c r="E1897" s="5">
        <v>196.52</v>
      </c>
      <c r="F1897" s="5">
        <v>131.04</v>
      </c>
      <c r="G1897" s="5">
        <v>192.25</v>
      </c>
      <c r="H1897" s="2"/>
    </row>
    <row r="1898" spans="1:8">
      <c r="A1898" s="1">
        <f t="shared" si="148"/>
        <v>6012007</v>
      </c>
      <c r="B1898" s="1">
        <v>7</v>
      </c>
      <c r="C1898" s="1">
        <v>12</v>
      </c>
      <c r="D1898" s="2">
        <v>6</v>
      </c>
      <c r="E1898" s="5">
        <v>699.59</v>
      </c>
      <c r="F1898" s="5">
        <v>-21.47</v>
      </c>
      <c r="G1898" s="5">
        <v>211.62</v>
      </c>
      <c r="H1898" s="2"/>
    </row>
    <row r="1899" spans="1:8">
      <c r="A1899" s="1">
        <f t="shared" si="148"/>
        <v>6013002</v>
      </c>
      <c r="B1899" s="1">
        <v>2</v>
      </c>
      <c r="C1899" s="1">
        <v>13</v>
      </c>
      <c r="D1899" s="2">
        <v>6</v>
      </c>
      <c r="E1899" s="5">
        <v>1968.22</v>
      </c>
      <c r="F1899" s="5">
        <v>2099.5700000000002</v>
      </c>
      <c r="G1899" s="5">
        <v>238.18</v>
      </c>
      <c r="H1899" s="2"/>
    </row>
    <row r="1900" spans="1:8">
      <c r="A1900" s="1">
        <f t="shared" si="148"/>
        <v>6013003</v>
      </c>
      <c r="B1900" s="1">
        <v>3</v>
      </c>
      <c r="C1900" s="1">
        <v>13</v>
      </c>
      <c r="D1900" s="2">
        <v>6</v>
      </c>
      <c r="E1900" s="5">
        <v>77.59</v>
      </c>
      <c r="F1900" s="5">
        <v>172.55</v>
      </c>
      <c r="G1900" s="5">
        <v>194.13</v>
      </c>
      <c r="H1900" s="2"/>
    </row>
    <row r="1901" spans="1:8">
      <c r="A1901" s="1">
        <f t="shared" si="148"/>
        <v>6013004</v>
      </c>
      <c r="B1901" s="1">
        <v>4</v>
      </c>
      <c r="C1901" s="1">
        <v>13</v>
      </c>
      <c r="D1901" s="2">
        <v>6</v>
      </c>
      <c r="E1901" s="5">
        <v>28.5</v>
      </c>
      <c r="F1901" s="5">
        <v>-143.88</v>
      </c>
      <c r="G1901" s="5">
        <v>171.77</v>
      </c>
      <c r="H1901" s="2"/>
    </row>
    <row r="1902" spans="1:8">
      <c r="A1902" s="1">
        <f t="shared" si="148"/>
        <v>6013005</v>
      </c>
      <c r="B1902" s="1">
        <v>5</v>
      </c>
      <c r="C1902" s="1">
        <v>13</v>
      </c>
      <c r="D1902" s="2">
        <v>6</v>
      </c>
      <c r="E1902" s="5">
        <v>215</v>
      </c>
      <c r="F1902" s="5">
        <v>188.6</v>
      </c>
      <c r="G1902" s="5">
        <v>197.67</v>
      </c>
      <c r="H1902" s="2"/>
    </row>
    <row r="1903" spans="1:8">
      <c r="A1903" s="1">
        <f t="shared" si="148"/>
        <v>7001003</v>
      </c>
      <c r="B1903" s="1">
        <v>3</v>
      </c>
      <c r="C1903" s="1">
        <v>1</v>
      </c>
      <c r="D1903" s="2">
        <v>7</v>
      </c>
      <c r="E1903" s="5">
        <v>4801.49</v>
      </c>
      <c r="F1903" s="5">
        <v>4629.12</v>
      </c>
      <c r="G1903" s="5">
        <v>172.88</v>
      </c>
      <c r="H1903" s="2"/>
    </row>
    <row r="1904" spans="1:8">
      <c r="A1904" s="1">
        <f t="shared" si="148"/>
        <v>7001004</v>
      </c>
      <c r="B1904" s="1">
        <v>4</v>
      </c>
      <c r="C1904" s="1">
        <v>1</v>
      </c>
      <c r="D1904" s="2">
        <v>7</v>
      </c>
      <c r="E1904" s="5">
        <v>16633.14</v>
      </c>
      <c r="F1904" s="5">
        <v>17669.7</v>
      </c>
      <c r="G1904" s="5">
        <v>286.55</v>
      </c>
      <c r="H1904" s="2"/>
    </row>
    <row r="1905" spans="1:8">
      <c r="A1905" s="1">
        <f t="shared" si="148"/>
        <v>7001005</v>
      </c>
      <c r="B1905" s="1">
        <v>5</v>
      </c>
      <c r="C1905" s="1">
        <v>1</v>
      </c>
      <c r="D1905" s="2">
        <v>7</v>
      </c>
      <c r="E1905" s="5">
        <v>12158.35</v>
      </c>
      <c r="F1905" s="5">
        <v>10643.61</v>
      </c>
      <c r="G1905" s="5">
        <v>257.77</v>
      </c>
      <c r="H1905" s="2"/>
    </row>
    <row r="1906" spans="1:8">
      <c r="A1906" s="1">
        <f t="shared" si="148"/>
        <v>7001006</v>
      </c>
      <c r="B1906" s="1">
        <v>6</v>
      </c>
      <c r="C1906" s="1">
        <v>1</v>
      </c>
      <c r="D1906" s="2">
        <v>7</v>
      </c>
      <c r="E1906" s="5">
        <v>5775.09</v>
      </c>
      <c r="F1906" s="5">
        <v>5798.44</v>
      </c>
      <c r="G1906" s="5">
        <v>212.5</v>
      </c>
      <c r="H1906" s="2"/>
    </row>
    <row r="1907" spans="1:8">
      <c r="A1907" s="1">
        <f t="shared" si="148"/>
        <v>7001007</v>
      </c>
      <c r="B1907" s="1">
        <v>7</v>
      </c>
      <c r="C1907" s="1">
        <v>1</v>
      </c>
      <c r="D1907" s="2">
        <v>7</v>
      </c>
      <c r="E1907" s="5">
        <v>3687.16</v>
      </c>
      <c r="F1907" s="5">
        <v>3660.14</v>
      </c>
      <c r="G1907" s="5">
        <v>204.53</v>
      </c>
      <c r="H1907" s="2"/>
    </row>
    <row r="1908" spans="1:8">
      <c r="A1908" s="1">
        <f t="shared" si="148"/>
        <v>7001008</v>
      </c>
      <c r="B1908" s="1">
        <v>8</v>
      </c>
      <c r="C1908" s="1">
        <v>1</v>
      </c>
      <c r="D1908" s="2">
        <v>7</v>
      </c>
      <c r="E1908" s="5">
        <v>2459.48</v>
      </c>
      <c r="F1908" s="5">
        <v>2309.3000000000002</v>
      </c>
      <c r="G1908" s="5">
        <v>194.9</v>
      </c>
      <c r="H1908" s="2"/>
    </row>
    <row r="1909" spans="1:8">
      <c r="A1909" s="1">
        <f t="shared" si="148"/>
        <v>7001009</v>
      </c>
      <c r="B1909" s="1">
        <v>9</v>
      </c>
      <c r="C1909" s="1">
        <v>1</v>
      </c>
      <c r="D1909" s="2">
        <v>7</v>
      </c>
      <c r="E1909" s="5">
        <v>2102.5</v>
      </c>
      <c r="F1909" s="5">
        <v>2180.92</v>
      </c>
      <c r="G1909" s="5">
        <v>210.07</v>
      </c>
      <c r="H1909" s="2"/>
    </row>
    <row r="1910" spans="1:8">
      <c r="A1910" s="1">
        <f t="shared" si="148"/>
        <v>7001010</v>
      </c>
      <c r="B1910" s="1">
        <v>10</v>
      </c>
      <c r="C1910" s="1">
        <v>1</v>
      </c>
      <c r="D1910" s="2">
        <v>7</v>
      </c>
      <c r="E1910" s="5">
        <v>284.83999999999997</v>
      </c>
      <c r="F1910" s="5">
        <v>152.63</v>
      </c>
      <c r="G1910" s="5">
        <v>175.2</v>
      </c>
      <c r="H1910" s="2"/>
    </row>
    <row r="1911" spans="1:8">
      <c r="A1911" s="1">
        <f t="shared" si="148"/>
        <v>7001011</v>
      </c>
      <c r="B1911" s="1">
        <v>11</v>
      </c>
      <c r="C1911" s="1">
        <v>1</v>
      </c>
      <c r="D1911" s="2">
        <v>7</v>
      </c>
      <c r="E1911" s="5">
        <v>1379.85</v>
      </c>
      <c r="F1911" s="5">
        <v>1553.7</v>
      </c>
      <c r="G1911" s="5">
        <v>220.36</v>
      </c>
      <c r="H1911" s="2"/>
    </row>
    <row r="1912" spans="1:8">
      <c r="A1912" s="1">
        <f t="shared" si="148"/>
        <v>7001012</v>
      </c>
      <c r="B1912" s="1">
        <v>12</v>
      </c>
      <c r="C1912" s="1">
        <v>1</v>
      </c>
      <c r="D1912" s="2">
        <v>7</v>
      </c>
      <c r="E1912" s="5">
        <v>396.58</v>
      </c>
      <c r="F1912" s="5">
        <v>373.98</v>
      </c>
      <c r="G1912" s="5">
        <v>200.55</v>
      </c>
      <c r="H1912" s="2"/>
    </row>
    <row r="1913" spans="1:8">
      <c r="A1913" s="1">
        <f t="shared" si="148"/>
        <v>7001013</v>
      </c>
      <c r="B1913" s="1">
        <v>13</v>
      </c>
      <c r="C1913" s="1">
        <v>1</v>
      </c>
      <c r="D1913" s="2">
        <v>7</v>
      </c>
      <c r="E1913" s="5">
        <v>464.83</v>
      </c>
      <c r="F1913" s="5">
        <v>664.96</v>
      </c>
      <c r="G1913" s="5">
        <v>221.69</v>
      </c>
      <c r="H1913" s="2"/>
    </row>
    <row r="1914" spans="1:8">
      <c r="A1914" s="1">
        <f t="shared" si="148"/>
        <v>7002003</v>
      </c>
      <c r="B1914" s="1">
        <v>3</v>
      </c>
      <c r="C1914" s="1">
        <v>2</v>
      </c>
      <c r="D1914" s="2">
        <v>7</v>
      </c>
      <c r="E1914" s="5">
        <v>810.49</v>
      </c>
      <c r="F1914" s="5">
        <v>745.97</v>
      </c>
      <c r="G1914" s="5">
        <v>135.80000000000001</v>
      </c>
      <c r="H1914" s="2"/>
    </row>
    <row r="1915" spans="1:8">
      <c r="A1915" s="1">
        <f t="shared" si="148"/>
        <v>7002004</v>
      </c>
      <c r="B1915" s="1">
        <v>4</v>
      </c>
      <c r="C1915" s="1">
        <v>2</v>
      </c>
      <c r="D1915" s="2">
        <v>7</v>
      </c>
      <c r="E1915" s="5">
        <v>903.77</v>
      </c>
      <c r="F1915" s="5">
        <v>586.6</v>
      </c>
      <c r="G1915" s="5">
        <v>139.01</v>
      </c>
      <c r="H1915" s="2"/>
    </row>
    <row r="1916" spans="1:8">
      <c r="A1916" s="1">
        <f t="shared" si="148"/>
        <v>7002005</v>
      </c>
      <c r="B1916" s="1">
        <v>5</v>
      </c>
      <c r="C1916" s="1">
        <v>2</v>
      </c>
      <c r="D1916" s="2">
        <v>7</v>
      </c>
      <c r="E1916" s="5">
        <v>4836.88</v>
      </c>
      <c r="F1916" s="5">
        <v>5478.14</v>
      </c>
      <c r="G1916" s="5">
        <v>205.86</v>
      </c>
      <c r="H1916" s="2"/>
    </row>
    <row r="1917" spans="1:8">
      <c r="A1917" s="1">
        <f t="shared" si="148"/>
        <v>7002006</v>
      </c>
      <c r="B1917" s="1">
        <v>6</v>
      </c>
      <c r="C1917" s="1">
        <v>2</v>
      </c>
      <c r="D1917" s="2">
        <v>7</v>
      </c>
      <c r="E1917" s="5">
        <v>7733.37</v>
      </c>
      <c r="F1917" s="5">
        <v>7884.07</v>
      </c>
      <c r="G1917" s="5">
        <v>247.26</v>
      </c>
      <c r="H1917" s="2"/>
    </row>
    <row r="1918" spans="1:8">
      <c r="A1918" s="1">
        <f t="shared" si="148"/>
        <v>7002007</v>
      </c>
      <c r="B1918" s="1">
        <v>7</v>
      </c>
      <c r="C1918" s="1">
        <v>2</v>
      </c>
      <c r="D1918" s="2">
        <v>7</v>
      </c>
      <c r="E1918" s="5">
        <v>1885.77</v>
      </c>
      <c r="F1918" s="5">
        <v>2199.9499999999998</v>
      </c>
      <c r="G1918" s="5">
        <v>179.74</v>
      </c>
      <c r="H1918" s="2"/>
    </row>
    <row r="1919" spans="1:8">
      <c r="A1919" s="1">
        <f t="shared" si="148"/>
        <v>7002008</v>
      </c>
      <c r="B1919" s="1">
        <v>8</v>
      </c>
      <c r="C1919" s="1">
        <v>2</v>
      </c>
      <c r="D1919" s="2">
        <v>7</v>
      </c>
      <c r="E1919" s="5">
        <v>2863</v>
      </c>
      <c r="F1919" s="5">
        <v>2761.76</v>
      </c>
      <c r="G1919" s="5">
        <v>205.97</v>
      </c>
      <c r="H1919" s="2"/>
    </row>
    <row r="1920" spans="1:8">
      <c r="A1920" s="1">
        <f t="shared" si="148"/>
        <v>7002009</v>
      </c>
      <c r="B1920" s="1">
        <v>9</v>
      </c>
      <c r="C1920" s="1">
        <v>2</v>
      </c>
      <c r="D1920" s="2">
        <v>7</v>
      </c>
      <c r="E1920" s="5">
        <v>917.98</v>
      </c>
      <c r="F1920" s="5">
        <v>1254.43</v>
      </c>
      <c r="G1920" s="5">
        <v>191.25</v>
      </c>
      <c r="H1920" s="2"/>
    </row>
    <row r="1921" spans="1:8">
      <c r="A1921" s="1">
        <f t="shared" si="148"/>
        <v>7002010</v>
      </c>
      <c r="B1921" s="1">
        <v>10</v>
      </c>
      <c r="C1921" s="1">
        <v>2</v>
      </c>
      <c r="D1921" s="2">
        <v>7</v>
      </c>
      <c r="E1921" s="5">
        <v>1709.27</v>
      </c>
      <c r="F1921" s="5">
        <v>1419.56</v>
      </c>
      <c r="G1921" s="5">
        <v>208.85</v>
      </c>
      <c r="H1921" s="2"/>
    </row>
    <row r="1922" spans="1:8">
      <c r="A1922" s="1">
        <f t="shared" si="148"/>
        <v>7002011</v>
      </c>
      <c r="B1922" s="1">
        <v>11</v>
      </c>
      <c r="C1922" s="1">
        <v>2</v>
      </c>
      <c r="D1922" s="2">
        <v>7</v>
      </c>
      <c r="E1922" s="5">
        <v>437.29</v>
      </c>
      <c r="F1922" s="5">
        <v>417.7</v>
      </c>
      <c r="G1922" s="5">
        <v>203.09</v>
      </c>
      <c r="H1922" s="2"/>
    </row>
    <row r="1923" spans="1:8">
      <c r="A1923" s="1">
        <f t="shared" si="148"/>
        <v>7002012</v>
      </c>
      <c r="B1923" s="1">
        <v>12</v>
      </c>
      <c r="C1923" s="1">
        <v>2</v>
      </c>
      <c r="D1923" s="2">
        <v>7</v>
      </c>
      <c r="E1923" s="5">
        <v>448.52</v>
      </c>
      <c r="F1923" s="5">
        <v>422.79</v>
      </c>
      <c r="G1923" s="5">
        <v>207.74</v>
      </c>
      <c r="H1923" s="2"/>
    </row>
    <row r="1924" spans="1:8">
      <c r="A1924" s="1">
        <f t="shared" si="148"/>
        <v>7002013</v>
      </c>
      <c r="B1924" s="1">
        <v>13</v>
      </c>
      <c r="C1924" s="1">
        <v>2</v>
      </c>
      <c r="D1924" s="2">
        <v>7</v>
      </c>
      <c r="E1924" s="5">
        <v>486.18</v>
      </c>
      <c r="F1924" s="5">
        <v>832.08</v>
      </c>
      <c r="G1924" s="5">
        <v>220.03</v>
      </c>
      <c r="H1924" s="2"/>
    </row>
    <row r="1925" spans="1:8">
      <c r="A1925" s="1">
        <f t="shared" si="148"/>
        <v>7003003</v>
      </c>
      <c r="B1925" s="1">
        <v>3</v>
      </c>
      <c r="C1925" s="1">
        <v>3</v>
      </c>
      <c r="D1925" s="2">
        <v>7</v>
      </c>
      <c r="E1925" s="5">
        <v>7600.51</v>
      </c>
      <c r="F1925" s="5">
        <v>7854.29</v>
      </c>
      <c r="G1925" s="5">
        <v>211.29</v>
      </c>
      <c r="H1925" s="2"/>
    </row>
    <row r="1926" spans="1:8">
      <c r="A1926" s="1">
        <f t="shared" si="148"/>
        <v>7003004</v>
      </c>
      <c r="B1926" s="1">
        <v>4</v>
      </c>
      <c r="C1926" s="1">
        <v>3</v>
      </c>
      <c r="D1926" s="2">
        <v>7</v>
      </c>
      <c r="E1926" s="5">
        <v>4574.01</v>
      </c>
      <c r="F1926" s="5">
        <v>4531.84</v>
      </c>
      <c r="G1926" s="5">
        <v>191.25</v>
      </c>
      <c r="H1926" s="2"/>
    </row>
    <row r="1927" spans="1:8">
      <c r="A1927" s="1">
        <f t="shared" si="148"/>
        <v>7003005</v>
      </c>
      <c r="B1927" s="1">
        <v>5</v>
      </c>
      <c r="C1927" s="1">
        <v>3</v>
      </c>
      <c r="D1927" s="2">
        <v>7</v>
      </c>
      <c r="E1927" s="5">
        <v>1124.25</v>
      </c>
      <c r="F1927" s="5">
        <v>1453.76</v>
      </c>
      <c r="G1927" s="5">
        <v>153.94999999999999</v>
      </c>
      <c r="H1927" s="2"/>
    </row>
    <row r="1928" spans="1:8">
      <c r="A1928" s="1">
        <f t="shared" si="148"/>
        <v>7003006</v>
      </c>
      <c r="B1928" s="1">
        <v>6</v>
      </c>
      <c r="C1928" s="1">
        <v>3</v>
      </c>
      <c r="D1928" s="2">
        <v>7</v>
      </c>
      <c r="E1928" s="5">
        <v>2780.33</v>
      </c>
      <c r="F1928" s="5">
        <v>2776.92</v>
      </c>
      <c r="G1928" s="5">
        <v>178.63</v>
      </c>
      <c r="H1928" s="2"/>
    </row>
    <row r="1929" spans="1:8">
      <c r="A1929" s="1">
        <f t="shared" si="148"/>
        <v>7003007</v>
      </c>
      <c r="B1929" s="1">
        <v>7</v>
      </c>
      <c r="C1929" s="1">
        <v>3</v>
      </c>
      <c r="D1929" s="2">
        <v>7</v>
      </c>
      <c r="E1929" s="5">
        <v>5354.83</v>
      </c>
      <c r="F1929" s="5">
        <v>5584.06</v>
      </c>
      <c r="G1929" s="5">
        <v>234.2</v>
      </c>
      <c r="H1929" s="2"/>
    </row>
    <row r="1930" spans="1:8">
      <c r="A1930" s="1">
        <f t="shared" si="148"/>
        <v>7003008</v>
      </c>
      <c r="B1930" s="1">
        <v>8</v>
      </c>
      <c r="C1930" s="1">
        <v>3</v>
      </c>
      <c r="D1930" s="2">
        <v>7</v>
      </c>
      <c r="E1930" s="5">
        <v>203.54</v>
      </c>
      <c r="F1930" s="5">
        <v>142.78</v>
      </c>
      <c r="G1930" s="5">
        <v>160.93</v>
      </c>
      <c r="H1930" s="2"/>
    </row>
    <row r="1931" spans="1:8">
      <c r="A1931" s="1">
        <f t="shared" si="148"/>
        <v>7003009</v>
      </c>
      <c r="B1931" s="1">
        <v>9</v>
      </c>
      <c r="C1931" s="1">
        <v>3</v>
      </c>
      <c r="D1931" s="2">
        <v>7</v>
      </c>
      <c r="E1931" s="5">
        <v>238.12</v>
      </c>
      <c r="F1931" s="5">
        <v>105.37</v>
      </c>
      <c r="G1931" s="5">
        <v>167.79</v>
      </c>
      <c r="H1931" s="2"/>
    </row>
    <row r="1932" spans="1:8">
      <c r="A1932" s="1">
        <f t="shared" si="148"/>
        <v>7003010</v>
      </c>
      <c r="B1932" s="1">
        <v>10</v>
      </c>
      <c r="C1932" s="1">
        <v>3</v>
      </c>
      <c r="D1932" s="2">
        <v>7</v>
      </c>
      <c r="E1932" s="5">
        <v>1548.61</v>
      </c>
      <c r="F1932" s="5">
        <v>870.49</v>
      </c>
      <c r="G1932" s="5">
        <v>206.75</v>
      </c>
      <c r="H1932" s="2"/>
    </row>
    <row r="1933" spans="1:8">
      <c r="A1933" s="1">
        <f t="shared" si="148"/>
        <v>7003011</v>
      </c>
      <c r="B1933" s="1">
        <v>11</v>
      </c>
      <c r="C1933" s="1">
        <v>3</v>
      </c>
      <c r="D1933" s="2">
        <v>7</v>
      </c>
      <c r="E1933" s="5">
        <v>1002.74</v>
      </c>
      <c r="F1933" s="5">
        <v>962.46</v>
      </c>
      <c r="G1933" s="5">
        <v>206.53</v>
      </c>
      <c r="H1933" s="2"/>
    </row>
    <row r="1934" spans="1:8">
      <c r="A1934" s="1">
        <f t="shared" si="148"/>
        <v>7003012</v>
      </c>
      <c r="B1934" s="1">
        <v>12</v>
      </c>
      <c r="C1934" s="1">
        <v>3</v>
      </c>
      <c r="D1934" s="2">
        <v>7</v>
      </c>
      <c r="E1934" s="5">
        <v>823.84</v>
      </c>
      <c r="F1934" s="5">
        <v>473.04</v>
      </c>
      <c r="G1934" s="5">
        <v>220.8</v>
      </c>
      <c r="H1934" s="2"/>
    </row>
    <row r="1935" spans="1:8">
      <c r="A1935" s="1">
        <f t="shared" si="148"/>
        <v>7003013</v>
      </c>
      <c r="B1935" s="1">
        <v>13</v>
      </c>
      <c r="C1935" s="1">
        <v>3</v>
      </c>
      <c r="D1935" s="2">
        <v>7</v>
      </c>
      <c r="E1935" s="5">
        <v>84.7</v>
      </c>
      <c r="F1935" s="5">
        <v>-259.87</v>
      </c>
      <c r="G1935" s="5">
        <v>203.21</v>
      </c>
      <c r="H1935" s="2"/>
    </row>
    <row r="1936" spans="1:8">
      <c r="A1936" s="1">
        <f t="shared" si="148"/>
        <v>7004003</v>
      </c>
      <c r="B1936" s="1">
        <v>3</v>
      </c>
      <c r="C1936" s="1">
        <v>4</v>
      </c>
      <c r="D1936" s="2">
        <v>7</v>
      </c>
      <c r="E1936" s="5">
        <v>1820.84</v>
      </c>
      <c r="F1936" s="5">
        <v>2297.5700000000002</v>
      </c>
      <c r="G1936" s="5">
        <v>163.03</v>
      </c>
      <c r="H1936" s="2"/>
    </row>
    <row r="1937" spans="1:8">
      <c r="A1937" s="1">
        <f t="shared" si="148"/>
        <v>7004004</v>
      </c>
      <c r="B1937" s="1">
        <v>4</v>
      </c>
      <c r="C1937" s="1">
        <v>4</v>
      </c>
      <c r="D1937" s="2">
        <v>7</v>
      </c>
      <c r="E1937" s="5">
        <v>4468.6499999999996</v>
      </c>
      <c r="F1937" s="5">
        <v>4495.2</v>
      </c>
      <c r="G1937" s="5">
        <v>199.11</v>
      </c>
      <c r="H1937" s="2"/>
    </row>
    <row r="1938" spans="1:8">
      <c r="A1938" s="1">
        <f t="shared" si="148"/>
        <v>7004005</v>
      </c>
      <c r="B1938" s="1">
        <v>5</v>
      </c>
      <c r="C1938" s="1">
        <v>4</v>
      </c>
      <c r="D1938" s="2">
        <v>7</v>
      </c>
      <c r="E1938" s="5">
        <v>4996.37</v>
      </c>
      <c r="F1938" s="5">
        <v>4625.47</v>
      </c>
      <c r="G1938" s="5">
        <v>208.96</v>
      </c>
      <c r="H1938" s="2"/>
    </row>
    <row r="1939" spans="1:8">
      <c r="A1939" s="1">
        <f t="shared" si="148"/>
        <v>7004006</v>
      </c>
      <c r="B1939" s="1">
        <v>6</v>
      </c>
      <c r="C1939" s="1">
        <v>4</v>
      </c>
      <c r="D1939" s="2">
        <v>7</v>
      </c>
      <c r="E1939" s="5">
        <v>742.08</v>
      </c>
      <c r="F1939" s="5">
        <v>585.49</v>
      </c>
      <c r="G1939" s="5">
        <v>146.54</v>
      </c>
      <c r="H1939" s="2"/>
    </row>
    <row r="1940" spans="1:8">
      <c r="A1940" s="1">
        <f t="shared" si="148"/>
        <v>7004007</v>
      </c>
      <c r="B1940" s="1">
        <v>7</v>
      </c>
      <c r="C1940" s="1">
        <v>4</v>
      </c>
      <c r="D1940" s="2">
        <v>7</v>
      </c>
      <c r="E1940" s="5">
        <v>1280.81</v>
      </c>
      <c r="F1940" s="5">
        <v>1414.69</v>
      </c>
      <c r="G1940" s="5">
        <v>179.96</v>
      </c>
      <c r="H1940" s="2"/>
    </row>
    <row r="1941" spans="1:8">
      <c r="A1941" s="1">
        <f t="shared" si="148"/>
        <v>7004008</v>
      </c>
      <c r="B1941" s="1">
        <v>8</v>
      </c>
      <c r="C1941" s="1">
        <v>4</v>
      </c>
      <c r="D1941" s="2">
        <v>7</v>
      </c>
      <c r="E1941" s="5">
        <v>445.09</v>
      </c>
      <c r="F1941" s="5">
        <v>654.11</v>
      </c>
      <c r="G1941" s="5">
        <v>178.3</v>
      </c>
      <c r="H1941" s="2"/>
    </row>
    <row r="1942" spans="1:8">
      <c r="A1942" s="1">
        <f t="shared" si="148"/>
        <v>7004009</v>
      </c>
      <c r="B1942" s="1">
        <v>9</v>
      </c>
      <c r="C1942" s="1">
        <v>4</v>
      </c>
      <c r="D1942" s="2">
        <v>7</v>
      </c>
      <c r="E1942" s="5">
        <v>3700.22</v>
      </c>
      <c r="F1942" s="5">
        <v>3684.59</v>
      </c>
      <c r="G1942" s="5">
        <v>250.91</v>
      </c>
      <c r="H1942" s="2"/>
    </row>
    <row r="1943" spans="1:8">
      <c r="A1943" s="1">
        <f t="shared" si="148"/>
        <v>7004010</v>
      </c>
      <c r="B1943" s="1">
        <v>10</v>
      </c>
      <c r="C1943" s="1">
        <v>4</v>
      </c>
      <c r="D1943" s="2">
        <v>7</v>
      </c>
      <c r="E1943" s="5">
        <v>1516.35</v>
      </c>
      <c r="F1943" s="5">
        <v>1796.09</v>
      </c>
      <c r="G1943" s="5">
        <v>218.26</v>
      </c>
      <c r="H1943" s="2"/>
    </row>
    <row r="1944" spans="1:8">
      <c r="A1944" s="1">
        <f t="shared" si="148"/>
        <v>7004011</v>
      </c>
      <c r="B1944" s="1">
        <v>11</v>
      </c>
      <c r="C1944" s="1">
        <v>4</v>
      </c>
      <c r="D1944" s="2">
        <v>7</v>
      </c>
      <c r="E1944" s="5">
        <v>1491.09</v>
      </c>
      <c r="F1944" s="5">
        <v>1111.21</v>
      </c>
      <c r="G1944" s="5">
        <v>227</v>
      </c>
      <c r="H1944" s="2"/>
    </row>
    <row r="1945" spans="1:8">
      <c r="A1945" s="1">
        <f t="shared" si="148"/>
        <v>7004012</v>
      </c>
      <c r="B1945" s="1">
        <v>12</v>
      </c>
      <c r="C1945" s="1">
        <v>4</v>
      </c>
      <c r="D1945" s="2">
        <v>7</v>
      </c>
      <c r="E1945" s="5">
        <v>39.049999999999997</v>
      </c>
      <c r="F1945" s="5">
        <v>114.88</v>
      </c>
      <c r="G1945" s="5">
        <v>200.66</v>
      </c>
      <c r="H1945" s="2"/>
    </row>
    <row r="1946" spans="1:8">
      <c r="A1946" s="1">
        <f t="shared" si="148"/>
        <v>7005003</v>
      </c>
      <c r="B1946" s="1">
        <v>3</v>
      </c>
      <c r="C1946" s="1">
        <v>5</v>
      </c>
      <c r="D1946" s="2">
        <v>7</v>
      </c>
      <c r="E1946" s="5">
        <v>8615.7099999999991</v>
      </c>
      <c r="F1946" s="5">
        <v>9726.42</v>
      </c>
      <c r="G1946" s="5">
        <v>249.58</v>
      </c>
      <c r="H1946" s="2"/>
    </row>
    <row r="1947" spans="1:8">
      <c r="A1947" s="1">
        <f t="shared" si="148"/>
        <v>7005004</v>
      </c>
      <c r="B1947" s="1">
        <v>4</v>
      </c>
      <c r="C1947" s="1">
        <v>5</v>
      </c>
      <c r="D1947" s="2">
        <v>7</v>
      </c>
      <c r="E1947" s="5">
        <v>5039.79</v>
      </c>
      <c r="F1947" s="5">
        <v>5120.87</v>
      </c>
      <c r="G1947" s="5">
        <v>211.73</v>
      </c>
      <c r="H1947" s="2"/>
    </row>
    <row r="1948" spans="1:8">
      <c r="A1948" s="1">
        <f t="shared" si="148"/>
        <v>7005005</v>
      </c>
      <c r="B1948" s="1">
        <v>5</v>
      </c>
      <c r="C1948" s="1">
        <v>5</v>
      </c>
      <c r="D1948" s="2">
        <v>7</v>
      </c>
      <c r="E1948" s="5">
        <v>6162.17</v>
      </c>
      <c r="F1948" s="5">
        <v>6092.85</v>
      </c>
      <c r="G1948" s="5">
        <v>244.05</v>
      </c>
      <c r="H1948" s="2"/>
    </row>
    <row r="1949" spans="1:8">
      <c r="A1949" s="1">
        <f t="shared" si="148"/>
        <v>7005006</v>
      </c>
      <c r="B1949" s="1">
        <v>6</v>
      </c>
      <c r="C1949" s="1">
        <v>5</v>
      </c>
      <c r="D1949" s="2">
        <v>7</v>
      </c>
      <c r="E1949" s="5">
        <v>12.73</v>
      </c>
      <c r="F1949" s="5">
        <v>61.09</v>
      </c>
      <c r="G1949" s="5">
        <v>137.57</v>
      </c>
      <c r="H1949" s="2"/>
    </row>
    <row r="1950" spans="1:8">
      <c r="A1950" s="1">
        <f t="shared" si="148"/>
        <v>7005007</v>
      </c>
      <c r="B1950" s="1">
        <v>7</v>
      </c>
      <c r="C1950" s="1">
        <v>5</v>
      </c>
      <c r="D1950" s="2">
        <v>7</v>
      </c>
      <c r="E1950" s="5">
        <v>869.83</v>
      </c>
      <c r="F1950" s="5">
        <v>1313.2</v>
      </c>
      <c r="G1950" s="5">
        <v>170.78</v>
      </c>
      <c r="H1950" s="2"/>
    </row>
    <row r="1951" spans="1:8">
      <c r="A1951" s="1">
        <f t="shared" si="148"/>
        <v>7005008</v>
      </c>
      <c r="B1951" s="1">
        <v>8</v>
      </c>
      <c r="C1951" s="1">
        <v>5</v>
      </c>
      <c r="D1951" s="2">
        <v>7</v>
      </c>
      <c r="E1951" s="5">
        <v>2907.69</v>
      </c>
      <c r="F1951" s="5">
        <v>3397.61</v>
      </c>
      <c r="G1951" s="5">
        <v>233.75</v>
      </c>
      <c r="H1951" s="2"/>
    </row>
    <row r="1952" spans="1:8">
      <c r="A1952" s="1">
        <f t="shared" si="148"/>
        <v>7005009</v>
      </c>
      <c r="B1952" s="1">
        <v>9</v>
      </c>
      <c r="C1952" s="1">
        <v>5</v>
      </c>
      <c r="D1952" s="2">
        <v>7</v>
      </c>
      <c r="E1952" s="5">
        <v>3402.23</v>
      </c>
      <c r="F1952" s="5">
        <v>3051.4</v>
      </c>
      <c r="G1952" s="5">
        <v>238.4</v>
      </c>
      <c r="H1952" s="2"/>
    </row>
    <row r="1953" spans="1:8">
      <c r="A1953" s="1">
        <f t="shared" si="148"/>
        <v>7005010</v>
      </c>
      <c r="B1953" s="1">
        <v>10</v>
      </c>
      <c r="C1953" s="1">
        <v>5</v>
      </c>
      <c r="D1953" s="2">
        <v>7</v>
      </c>
      <c r="E1953" s="5">
        <v>309.77</v>
      </c>
      <c r="F1953" s="5">
        <v>478.79</v>
      </c>
      <c r="G1953" s="5">
        <v>188.93</v>
      </c>
      <c r="H1953" s="2"/>
    </row>
    <row r="1954" spans="1:8">
      <c r="A1954" s="1">
        <f t="shared" si="148"/>
        <v>7005011</v>
      </c>
      <c r="B1954" s="1">
        <v>11</v>
      </c>
      <c r="C1954" s="1">
        <v>5</v>
      </c>
      <c r="D1954" s="2">
        <v>7</v>
      </c>
      <c r="E1954" s="5">
        <v>400.73</v>
      </c>
      <c r="F1954" s="5">
        <v>223.02</v>
      </c>
      <c r="G1954" s="5">
        <v>196.23</v>
      </c>
      <c r="H1954" s="2"/>
    </row>
    <row r="1955" spans="1:8">
      <c r="A1955" s="1">
        <f t="shared" ref="A1955:A2018" si="149">1000000*D1955+1000*C1955+ABS(B1955)</f>
        <v>7005012</v>
      </c>
      <c r="B1955" s="1">
        <v>12</v>
      </c>
      <c r="C1955" s="1">
        <v>5</v>
      </c>
      <c r="D1955" s="2">
        <v>7</v>
      </c>
      <c r="E1955" s="5">
        <v>399.38</v>
      </c>
      <c r="F1955" s="5">
        <v>-269.83</v>
      </c>
      <c r="G1955" s="5">
        <v>212.06</v>
      </c>
      <c r="H1955" s="2"/>
    </row>
    <row r="1956" spans="1:8">
      <c r="A1956" s="1">
        <f t="shared" si="149"/>
        <v>7006003</v>
      </c>
      <c r="B1956" s="1">
        <v>3</v>
      </c>
      <c r="C1956" s="1">
        <v>6</v>
      </c>
      <c r="D1956" s="2">
        <v>7</v>
      </c>
      <c r="E1956" s="5">
        <v>331.66</v>
      </c>
      <c r="F1956" s="5">
        <v>651.79</v>
      </c>
      <c r="G1956" s="5">
        <v>137.79</v>
      </c>
      <c r="H1956" s="2"/>
    </row>
    <row r="1957" spans="1:8">
      <c r="A1957" s="1">
        <f t="shared" si="149"/>
        <v>7006004</v>
      </c>
      <c r="B1957" s="1">
        <v>4</v>
      </c>
      <c r="C1957" s="1">
        <v>6</v>
      </c>
      <c r="D1957" s="2">
        <v>7</v>
      </c>
      <c r="E1957" s="5">
        <v>63.76</v>
      </c>
      <c r="F1957" s="5">
        <v>111.34</v>
      </c>
      <c r="G1957" s="5">
        <v>140.78</v>
      </c>
      <c r="H1957" s="2"/>
    </row>
    <row r="1958" spans="1:8">
      <c r="A1958" s="1">
        <f t="shared" si="149"/>
        <v>7006005</v>
      </c>
      <c r="B1958" s="1">
        <v>5</v>
      </c>
      <c r="C1958" s="1">
        <v>6</v>
      </c>
      <c r="D1958" s="2">
        <v>7</v>
      </c>
      <c r="E1958" s="5">
        <v>1483.75</v>
      </c>
      <c r="F1958" s="5">
        <v>1628.52</v>
      </c>
      <c r="G1958" s="5">
        <v>164.47</v>
      </c>
      <c r="H1958" s="2"/>
    </row>
    <row r="1959" spans="1:8">
      <c r="A1959" s="1">
        <f t="shared" si="149"/>
        <v>7006006</v>
      </c>
      <c r="B1959" s="1">
        <v>6</v>
      </c>
      <c r="C1959" s="1">
        <v>6</v>
      </c>
      <c r="D1959" s="2">
        <v>7</v>
      </c>
      <c r="E1959" s="5">
        <v>1017.18</v>
      </c>
      <c r="F1959" s="5">
        <v>1182.49</v>
      </c>
      <c r="G1959" s="5">
        <v>175.54</v>
      </c>
      <c r="H1959" s="2"/>
    </row>
    <row r="1960" spans="1:8">
      <c r="A1960" s="1">
        <f t="shared" si="149"/>
        <v>7006007</v>
      </c>
      <c r="B1960" s="1">
        <v>7</v>
      </c>
      <c r="C1960" s="1">
        <v>6</v>
      </c>
      <c r="D1960" s="2">
        <v>7</v>
      </c>
      <c r="E1960" s="5">
        <v>936.41</v>
      </c>
      <c r="F1960" s="5">
        <v>1394.99</v>
      </c>
      <c r="G1960" s="5">
        <v>186.38</v>
      </c>
      <c r="H1960" s="2"/>
    </row>
    <row r="1961" spans="1:8">
      <c r="A1961" s="1">
        <f t="shared" si="149"/>
        <v>7006008</v>
      </c>
      <c r="B1961" s="1">
        <v>8</v>
      </c>
      <c r="C1961" s="1">
        <v>6</v>
      </c>
      <c r="D1961" s="2">
        <v>7</v>
      </c>
      <c r="E1961" s="5">
        <v>4000.03</v>
      </c>
      <c r="F1961" s="5">
        <v>4229.13</v>
      </c>
      <c r="G1961" s="5">
        <v>253.12</v>
      </c>
      <c r="H1961" s="2"/>
    </row>
    <row r="1962" spans="1:8">
      <c r="A1962" s="1">
        <f t="shared" si="149"/>
        <v>7006009</v>
      </c>
      <c r="B1962" s="1">
        <v>9</v>
      </c>
      <c r="C1962" s="1">
        <v>6</v>
      </c>
      <c r="D1962" s="2">
        <v>7</v>
      </c>
      <c r="E1962" s="5">
        <v>219.47</v>
      </c>
      <c r="F1962" s="5">
        <v>280.89999999999998</v>
      </c>
      <c r="G1962" s="5">
        <v>185.61</v>
      </c>
      <c r="H1962" s="2"/>
    </row>
    <row r="1963" spans="1:8">
      <c r="A1963" s="1">
        <f t="shared" si="149"/>
        <v>7006010</v>
      </c>
      <c r="B1963" s="1">
        <v>10</v>
      </c>
      <c r="C1963" s="1">
        <v>6</v>
      </c>
      <c r="D1963" s="2">
        <v>7</v>
      </c>
      <c r="E1963" s="5">
        <v>713.06</v>
      </c>
      <c r="F1963" s="5">
        <v>70.39</v>
      </c>
      <c r="G1963" s="5">
        <v>188.6</v>
      </c>
      <c r="H1963" s="2"/>
    </row>
    <row r="1964" spans="1:8">
      <c r="A1964" s="1">
        <f t="shared" si="149"/>
        <v>7006011</v>
      </c>
      <c r="B1964" s="1">
        <v>11</v>
      </c>
      <c r="C1964" s="1">
        <v>6</v>
      </c>
      <c r="D1964" s="2">
        <v>7</v>
      </c>
      <c r="E1964" s="5">
        <v>408.26</v>
      </c>
      <c r="F1964" s="5">
        <v>241.06</v>
      </c>
      <c r="G1964" s="5">
        <v>200.22</v>
      </c>
      <c r="H1964" s="2"/>
    </row>
    <row r="1965" spans="1:8">
      <c r="A1965" s="1">
        <f t="shared" si="149"/>
        <v>7006012</v>
      </c>
      <c r="B1965" s="1">
        <v>12</v>
      </c>
      <c r="C1965" s="1">
        <v>6</v>
      </c>
      <c r="D1965" s="2">
        <v>7</v>
      </c>
      <c r="E1965" s="5">
        <v>598.64</v>
      </c>
      <c r="F1965" s="5">
        <v>510.89</v>
      </c>
      <c r="G1965" s="5">
        <v>216.93</v>
      </c>
      <c r="H1965" s="2"/>
    </row>
    <row r="1966" spans="1:8">
      <c r="A1966" s="1">
        <f t="shared" si="149"/>
        <v>7007002</v>
      </c>
      <c r="B1966" s="1">
        <v>2</v>
      </c>
      <c r="C1966" s="1">
        <v>7</v>
      </c>
      <c r="D1966" s="2">
        <v>7</v>
      </c>
      <c r="E1966" s="5">
        <v>2140.19</v>
      </c>
      <c r="F1966" s="5">
        <v>2284.1799999999998</v>
      </c>
      <c r="G1966" s="5">
        <v>176.75</v>
      </c>
      <c r="H1966" s="2"/>
    </row>
    <row r="1967" spans="1:8">
      <c r="A1967" s="1">
        <f t="shared" si="149"/>
        <v>7007003</v>
      </c>
      <c r="B1967" s="1">
        <v>3</v>
      </c>
      <c r="C1967" s="1">
        <v>7</v>
      </c>
      <c r="D1967" s="2">
        <v>7</v>
      </c>
      <c r="E1967" s="5">
        <v>699.93</v>
      </c>
      <c r="F1967" s="5">
        <v>742.21</v>
      </c>
      <c r="G1967" s="5">
        <v>148.75</v>
      </c>
      <c r="H1967" s="2"/>
    </row>
    <row r="1968" spans="1:8">
      <c r="A1968" s="1">
        <f t="shared" si="149"/>
        <v>7007004</v>
      </c>
      <c r="B1968" s="1">
        <v>4</v>
      </c>
      <c r="C1968" s="1">
        <v>7</v>
      </c>
      <c r="D1968" s="2">
        <v>7</v>
      </c>
      <c r="E1968" s="5">
        <v>7169.49</v>
      </c>
      <c r="F1968" s="5">
        <v>7127.69</v>
      </c>
      <c r="G1968" s="5">
        <v>257.11</v>
      </c>
      <c r="H1968" s="2"/>
    </row>
    <row r="1969" spans="1:8">
      <c r="A1969" s="1">
        <f t="shared" si="149"/>
        <v>7007005</v>
      </c>
      <c r="B1969" s="1">
        <v>5</v>
      </c>
      <c r="C1969" s="1">
        <v>7</v>
      </c>
      <c r="D1969" s="2">
        <v>7</v>
      </c>
      <c r="E1969" s="5">
        <v>1217.31</v>
      </c>
      <c r="F1969" s="5">
        <v>1479.11</v>
      </c>
      <c r="G1969" s="5">
        <v>177.86</v>
      </c>
      <c r="H1969" s="2"/>
    </row>
    <row r="1970" spans="1:8">
      <c r="A1970" s="1">
        <f t="shared" si="149"/>
        <v>7007006</v>
      </c>
      <c r="B1970" s="1">
        <v>6</v>
      </c>
      <c r="C1970" s="1">
        <v>7</v>
      </c>
      <c r="D1970" s="2">
        <v>7</v>
      </c>
      <c r="E1970" s="5">
        <v>742.3</v>
      </c>
      <c r="F1970" s="5">
        <v>822.34</v>
      </c>
      <c r="G1970" s="5">
        <v>178.19</v>
      </c>
      <c r="H1970" s="2"/>
    </row>
    <row r="1971" spans="1:8">
      <c r="A1971" s="1">
        <f t="shared" si="149"/>
        <v>7007007</v>
      </c>
      <c r="B1971" s="1">
        <v>7</v>
      </c>
      <c r="C1971" s="1">
        <v>7</v>
      </c>
      <c r="D1971" s="2">
        <v>7</v>
      </c>
      <c r="E1971" s="5">
        <v>96.7</v>
      </c>
      <c r="F1971" s="5">
        <v>207.3</v>
      </c>
      <c r="G1971" s="5">
        <v>164.8</v>
      </c>
      <c r="H1971" s="2"/>
    </row>
    <row r="1972" spans="1:8">
      <c r="A1972" s="1">
        <f t="shared" si="149"/>
        <v>7007008</v>
      </c>
      <c r="B1972" s="1">
        <v>8</v>
      </c>
      <c r="C1972" s="1">
        <v>7</v>
      </c>
      <c r="D1972" s="2">
        <v>7</v>
      </c>
      <c r="E1972" s="5">
        <v>2078.69</v>
      </c>
      <c r="F1972" s="5">
        <v>2274</v>
      </c>
      <c r="G1972" s="5">
        <v>225.12</v>
      </c>
      <c r="H1972" s="2"/>
    </row>
    <row r="1973" spans="1:8">
      <c r="A1973" s="1">
        <f t="shared" si="149"/>
        <v>7007009</v>
      </c>
      <c r="B1973" s="1">
        <v>9</v>
      </c>
      <c r="C1973" s="1">
        <v>7</v>
      </c>
      <c r="D1973" s="2">
        <v>7</v>
      </c>
      <c r="E1973" s="5">
        <v>479.67</v>
      </c>
      <c r="F1973" s="5">
        <v>456.66</v>
      </c>
      <c r="G1973" s="5">
        <v>204.2</v>
      </c>
      <c r="H1973" s="2"/>
    </row>
    <row r="1974" spans="1:8">
      <c r="A1974" s="1">
        <f t="shared" si="149"/>
        <v>7007010</v>
      </c>
      <c r="B1974" s="1">
        <v>10</v>
      </c>
      <c r="C1974" s="1">
        <v>7</v>
      </c>
      <c r="D1974" s="2">
        <v>7</v>
      </c>
      <c r="E1974" s="5">
        <v>706.94</v>
      </c>
      <c r="F1974" s="5">
        <v>991.68</v>
      </c>
      <c r="G1974" s="5">
        <v>207.19</v>
      </c>
      <c r="H1974" s="2"/>
    </row>
    <row r="1975" spans="1:8">
      <c r="A1975" s="1">
        <f t="shared" si="149"/>
        <v>7007011</v>
      </c>
      <c r="B1975" s="1">
        <v>11</v>
      </c>
      <c r="C1975" s="1">
        <v>7</v>
      </c>
      <c r="D1975" s="2">
        <v>7</v>
      </c>
      <c r="E1975" s="5">
        <v>404.24</v>
      </c>
      <c r="F1975" s="5">
        <v>446.03</v>
      </c>
      <c r="G1975" s="5">
        <v>200.99</v>
      </c>
      <c r="H1975" s="2"/>
    </row>
    <row r="1976" spans="1:8">
      <c r="A1976" s="1">
        <f t="shared" si="149"/>
        <v>7008002</v>
      </c>
      <c r="B1976" s="1">
        <v>2</v>
      </c>
      <c r="C1976" s="1">
        <v>8</v>
      </c>
      <c r="D1976" s="2">
        <v>7</v>
      </c>
      <c r="E1976" s="5">
        <v>10119.42</v>
      </c>
      <c r="F1976" s="5">
        <v>10633.65</v>
      </c>
      <c r="G1976" s="5">
        <v>297.5</v>
      </c>
      <c r="H1976" s="2"/>
    </row>
    <row r="1977" spans="1:8">
      <c r="A1977" s="1">
        <f t="shared" si="149"/>
        <v>7008003</v>
      </c>
      <c r="B1977" s="1">
        <v>3</v>
      </c>
      <c r="C1977" s="1">
        <v>8</v>
      </c>
      <c r="D1977" s="2">
        <v>7</v>
      </c>
      <c r="E1977" s="5">
        <v>162.44</v>
      </c>
      <c r="F1977" s="5">
        <v>76.81</v>
      </c>
      <c r="G1977" s="5">
        <v>146.54</v>
      </c>
      <c r="H1977" s="2"/>
    </row>
    <row r="1978" spans="1:8">
      <c r="A1978" s="1">
        <f t="shared" si="149"/>
        <v>7008004</v>
      </c>
      <c r="B1978" s="1">
        <v>4</v>
      </c>
      <c r="C1978" s="1">
        <v>8</v>
      </c>
      <c r="D1978" s="2">
        <v>7</v>
      </c>
      <c r="E1978" s="5">
        <v>402.29</v>
      </c>
      <c r="F1978" s="5">
        <v>330.04</v>
      </c>
      <c r="G1978" s="5">
        <v>151.52000000000001</v>
      </c>
      <c r="H1978" s="2"/>
    </row>
    <row r="1979" spans="1:8">
      <c r="A1979" s="1">
        <f t="shared" si="149"/>
        <v>7008005</v>
      </c>
      <c r="B1979" s="1">
        <v>5</v>
      </c>
      <c r="C1979" s="1">
        <v>8</v>
      </c>
      <c r="D1979" s="2">
        <v>7</v>
      </c>
      <c r="E1979" s="5">
        <v>673.55</v>
      </c>
      <c r="F1979" s="5">
        <v>618.14</v>
      </c>
      <c r="G1979" s="5">
        <v>168.67</v>
      </c>
      <c r="H1979" s="2"/>
    </row>
    <row r="1980" spans="1:8">
      <c r="A1980" s="1">
        <f t="shared" si="149"/>
        <v>7008006</v>
      </c>
      <c r="B1980" s="1">
        <v>6</v>
      </c>
      <c r="C1980" s="1">
        <v>8</v>
      </c>
      <c r="D1980" s="2">
        <v>7</v>
      </c>
      <c r="E1980" s="5">
        <v>685.69</v>
      </c>
      <c r="F1980" s="5">
        <v>789.03</v>
      </c>
      <c r="G1980" s="5">
        <v>179.41</v>
      </c>
      <c r="H1980" s="2"/>
    </row>
    <row r="1981" spans="1:8">
      <c r="A1981" s="1">
        <f t="shared" si="149"/>
        <v>7008007</v>
      </c>
      <c r="B1981" s="1">
        <v>7</v>
      </c>
      <c r="C1981" s="1">
        <v>8</v>
      </c>
      <c r="D1981" s="2">
        <v>7</v>
      </c>
      <c r="E1981" s="5">
        <v>425.86</v>
      </c>
      <c r="F1981" s="5">
        <v>394.79</v>
      </c>
      <c r="G1981" s="5">
        <v>177.31</v>
      </c>
      <c r="H1981" s="2"/>
    </row>
    <row r="1982" spans="1:8">
      <c r="A1982" s="1">
        <f t="shared" si="149"/>
        <v>7008008</v>
      </c>
      <c r="B1982" s="1">
        <v>8</v>
      </c>
      <c r="C1982" s="1">
        <v>8</v>
      </c>
      <c r="D1982" s="2">
        <v>7</v>
      </c>
      <c r="E1982" s="5">
        <v>1764.56</v>
      </c>
      <c r="F1982" s="5">
        <v>2046.89</v>
      </c>
      <c r="G1982" s="5">
        <v>223.35</v>
      </c>
      <c r="H1982" s="2"/>
    </row>
    <row r="1983" spans="1:8">
      <c r="A1983" s="1">
        <f t="shared" si="149"/>
        <v>7008009</v>
      </c>
      <c r="B1983" s="1">
        <v>9</v>
      </c>
      <c r="C1983" s="1">
        <v>8</v>
      </c>
      <c r="D1983" s="2">
        <v>7</v>
      </c>
      <c r="E1983" s="5">
        <v>843.77</v>
      </c>
      <c r="F1983" s="5">
        <v>787.7</v>
      </c>
      <c r="G1983" s="5">
        <v>197.89</v>
      </c>
      <c r="H1983" s="2"/>
    </row>
    <row r="1984" spans="1:8">
      <c r="A1984" s="1">
        <f t="shared" si="149"/>
        <v>7008010</v>
      </c>
      <c r="B1984" s="1">
        <v>10</v>
      </c>
      <c r="C1984" s="1">
        <v>8</v>
      </c>
      <c r="D1984" s="2">
        <v>7</v>
      </c>
      <c r="E1984" s="5">
        <v>314.17</v>
      </c>
      <c r="F1984" s="5">
        <v>154.06</v>
      </c>
      <c r="G1984" s="5">
        <v>198</v>
      </c>
      <c r="H1984" s="2"/>
    </row>
    <row r="1985" spans="1:8">
      <c r="A1985" s="1">
        <f t="shared" si="149"/>
        <v>7009002</v>
      </c>
      <c r="B1985" s="1">
        <v>2</v>
      </c>
      <c r="C1985" s="1">
        <v>9</v>
      </c>
      <c r="D1985" s="2">
        <v>7</v>
      </c>
      <c r="E1985" s="5">
        <v>125.9</v>
      </c>
      <c r="F1985" s="5">
        <v>273.38</v>
      </c>
      <c r="G1985" s="5">
        <v>151.63</v>
      </c>
      <c r="H1985" s="2"/>
    </row>
    <row r="1986" spans="1:8">
      <c r="A1986" s="1">
        <f t="shared" si="149"/>
        <v>7009003</v>
      </c>
      <c r="B1986" s="1">
        <v>3</v>
      </c>
      <c r="C1986" s="1">
        <v>9</v>
      </c>
      <c r="D1986" s="2">
        <v>7</v>
      </c>
      <c r="E1986" s="5">
        <v>129.43</v>
      </c>
      <c r="F1986" s="5">
        <v>400.55</v>
      </c>
      <c r="G1986" s="5">
        <v>158.27000000000001</v>
      </c>
      <c r="H1986" s="2"/>
    </row>
    <row r="1987" spans="1:8">
      <c r="A1987" s="1">
        <f t="shared" si="149"/>
        <v>7009004</v>
      </c>
      <c r="B1987" s="1">
        <v>4</v>
      </c>
      <c r="C1987" s="1">
        <v>9</v>
      </c>
      <c r="D1987" s="2">
        <v>7</v>
      </c>
      <c r="E1987" s="5">
        <v>1467.91</v>
      </c>
      <c r="F1987" s="5">
        <v>1325.15</v>
      </c>
      <c r="G1987" s="5">
        <v>189.04</v>
      </c>
      <c r="H1987" s="2"/>
    </row>
    <row r="1988" spans="1:8">
      <c r="A1988" s="1">
        <f t="shared" si="149"/>
        <v>7009005</v>
      </c>
      <c r="B1988" s="1">
        <v>5</v>
      </c>
      <c r="C1988" s="1">
        <v>9</v>
      </c>
      <c r="D1988" s="2">
        <v>7</v>
      </c>
      <c r="E1988" s="5">
        <v>630.59</v>
      </c>
      <c r="F1988" s="5">
        <v>820.46</v>
      </c>
      <c r="G1988" s="5">
        <v>177.53</v>
      </c>
      <c r="H1988" s="2"/>
    </row>
    <row r="1989" spans="1:8">
      <c r="A1989" s="1">
        <f t="shared" si="149"/>
        <v>7009006</v>
      </c>
      <c r="B1989" s="1">
        <v>6</v>
      </c>
      <c r="C1989" s="1">
        <v>9</v>
      </c>
      <c r="D1989" s="2">
        <v>7</v>
      </c>
      <c r="E1989" s="5">
        <v>797.38</v>
      </c>
      <c r="F1989" s="5">
        <v>853.99</v>
      </c>
      <c r="G1989" s="5">
        <v>186.16</v>
      </c>
      <c r="H1989" s="2"/>
    </row>
    <row r="1990" spans="1:8">
      <c r="A1990" s="1">
        <f t="shared" si="149"/>
        <v>7009007</v>
      </c>
      <c r="B1990" s="1">
        <v>7</v>
      </c>
      <c r="C1990" s="1">
        <v>9</v>
      </c>
      <c r="D1990" s="2">
        <v>7</v>
      </c>
      <c r="E1990" s="5">
        <v>2901.49</v>
      </c>
      <c r="F1990" s="5">
        <v>3085.27</v>
      </c>
      <c r="G1990" s="5">
        <v>249.47</v>
      </c>
      <c r="H1990" s="2"/>
    </row>
    <row r="1991" spans="1:8">
      <c r="A1991" s="1">
        <f t="shared" si="149"/>
        <v>7009008</v>
      </c>
      <c r="B1991" s="1">
        <v>8</v>
      </c>
      <c r="C1991" s="1">
        <v>9</v>
      </c>
      <c r="D1991" s="2">
        <v>7</v>
      </c>
      <c r="E1991" s="5">
        <v>116.9</v>
      </c>
      <c r="F1991" s="5">
        <v>-79.36</v>
      </c>
      <c r="G1991" s="5">
        <v>185.28</v>
      </c>
      <c r="H1991" s="2"/>
    </row>
    <row r="1992" spans="1:8">
      <c r="A1992" s="1">
        <f t="shared" si="149"/>
        <v>7009009</v>
      </c>
      <c r="B1992" s="1">
        <v>9</v>
      </c>
      <c r="C1992" s="1">
        <v>9</v>
      </c>
      <c r="D1992" s="2">
        <v>7</v>
      </c>
      <c r="E1992" s="5">
        <v>107.59</v>
      </c>
      <c r="F1992" s="5">
        <v>-225.45</v>
      </c>
      <c r="G1992" s="5">
        <v>175.54</v>
      </c>
      <c r="H1992" s="2"/>
    </row>
    <row r="1993" spans="1:8">
      <c r="A1993" s="1">
        <f t="shared" si="149"/>
        <v>7009010</v>
      </c>
      <c r="B1993" s="1">
        <v>10</v>
      </c>
      <c r="C1993" s="1">
        <v>9</v>
      </c>
      <c r="D1993" s="2">
        <v>7</v>
      </c>
      <c r="E1993" s="5">
        <v>475.21</v>
      </c>
      <c r="F1993" s="5">
        <v>35.53</v>
      </c>
      <c r="G1993" s="5">
        <v>197.89</v>
      </c>
      <c r="H1993" s="2"/>
    </row>
    <row r="1994" spans="1:8">
      <c r="A1994" s="1">
        <f t="shared" si="149"/>
        <v>7010002</v>
      </c>
      <c r="B1994" s="1">
        <v>2</v>
      </c>
      <c r="C1994" s="1">
        <v>10</v>
      </c>
      <c r="D1994" s="2">
        <v>7</v>
      </c>
      <c r="E1994" s="5">
        <v>33.049999999999997</v>
      </c>
      <c r="F1994" s="5">
        <v>534.36</v>
      </c>
      <c r="G1994" s="5">
        <v>166.79</v>
      </c>
      <c r="H1994" s="2"/>
    </row>
    <row r="1995" spans="1:8">
      <c r="A1995" s="1">
        <f t="shared" si="149"/>
        <v>7010003</v>
      </c>
      <c r="B1995" s="1">
        <v>3</v>
      </c>
      <c r="C1995" s="1">
        <v>10</v>
      </c>
      <c r="D1995" s="2">
        <v>7</v>
      </c>
      <c r="E1995" s="5">
        <v>561.72</v>
      </c>
      <c r="F1995" s="5">
        <v>278.25</v>
      </c>
      <c r="G1995" s="5">
        <v>176.75</v>
      </c>
      <c r="H1995" s="2"/>
    </row>
    <row r="1996" spans="1:8">
      <c r="A1996" s="1">
        <f t="shared" si="149"/>
        <v>7010004</v>
      </c>
      <c r="B1996" s="1">
        <v>4</v>
      </c>
      <c r="C1996" s="1">
        <v>10</v>
      </c>
      <c r="D1996" s="2">
        <v>7</v>
      </c>
      <c r="E1996" s="5">
        <v>549.23</v>
      </c>
      <c r="F1996" s="5">
        <v>760.91</v>
      </c>
      <c r="G1996" s="5">
        <v>175.87</v>
      </c>
      <c r="H1996" s="2"/>
    </row>
    <row r="1997" spans="1:8">
      <c r="A1997" s="1">
        <f t="shared" si="149"/>
        <v>7010005</v>
      </c>
      <c r="B1997" s="1">
        <v>5</v>
      </c>
      <c r="C1997" s="1">
        <v>10</v>
      </c>
      <c r="D1997" s="2">
        <v>7</v>
      </c>
      <c r="E1997" s="5">
        <v>877.24</v>
      </c>
      <c r="F1997" s="5">
        <v>1275.68</v>
      </c>
      <c r="G1997" s="5">
        <v>190.15</v>
      </c>
      <c r="H1997" s="2"/>
    </row>
    <row r="1998" spans="1:8">
      <c r="A1998" s="1">
        <f t="shared" si="149"/>
        <v>7010006</v>
      </c>
      <c r="B1998" s="1">
        <v>6</v>
      </c>
      <c r="C1998" s="1">
        <v>10</v>
      </c>
      <c r="D1998" s="2">
        <v>7</v>
      </c>
      <c r="E1998" s="5">
        <v>844.67</v>
      </c>
      <c r="F1998" s="5">
        <v>514.77</v>
      </c>
      <c r="G1998" s="5">
        <v>196.9</v>
      </c>
      <c r="H1998" s="2"/>
    </row>
    <row r="1999" spans="1:8">
      <c r="A1999" s="1">
        <f t="shared" si="149"/>
        <v>7010007</v>
      </c>
      <c r="B1999" s="1">
        <v>7</v>
      </c>
      <c r="C1999" s="1">
        <v>10</v>
      </c>
      <c r="D1999" s="2">
        <v>7</v>
      </c>
      <c r="E1999" s="5">
        <v>2610.8200000000002</v>
      </c>
      <c r="F1999" s="5">
        <v>2848.53</v>
      </c>
      <c r="G1999" s="5">
        <v>242.5</v>
      </c>
      <c r="H1999" s="2"/>
    </row>
    <row r="2000" spans="1:8">
      <c r="A2000" s="1">
        <f t="shared" si="149"/>
        <v>7010008</v>
      </c>
      <c r="B2000" s="1">
        <v>8</v>
      </c>
      <c r="C2000" s="1">
        <v>10</v>
      </c>
      <c r="D2000" s="2">
        <v>7</v>
      </c>
      <c r="E2000" s="5">
        <v>180.86</v>
      </c>
      <c r="F2000" s="5">
        <v>-191.36</v>
      </c>
      <c r="G2000" s="5">
        <v>188.6</v>
      </c>
      <c r="H2000" s="2"/>
    </row>
    <row r="2001" spans="1:8">
      <c r="A2001" s="1">
        <f t="shared" si="149"/>
        <v>7010009</v>
      </c>
      <c r="B2001" s="1">
        <v>9</v>
      </c>
      <c r="C2001" s="1">
        <v>10</v>
      </c>
      <c r="D2001" s="2">
        <v>7</v>
      </c>
      <c r="E2001" s="5">
        <v>450.13</v>
      </c>
      <c r="F2001" s="5">
        <v>399.77</v>
      </c>
      <c r="G2001" s="5">
        <v>200.66</v>
      </c>
      <c r="H2001" s="2"/>
    </row>
    <row r="2002" spans="1:8">
      <c r="A2002" s="1">
        <f t="shared" si="149"/>
        <v>7011002</v>
      </c>
      <c r="B2002" s="1">
        <v>2</v>
      </c>
      <c r="C2002" s="1">
        <v>11</v>
      </c>
      <c r="D2002" s="2">
        <v>7</v>
      </c>
      <c r="E2002" s="5">
        <v>2202.96</v>
      </c>
      <c r="F2002" s="5">
        <v>2723.35</v>
      </c>
      <c r="G2002" s="5">
        <v>226.56</v>
      </c>
      <c r="H2002" s="2"/>
    </row>
    <row r="2003" spans="1:8">
      <c r="A2003" s="1">
        <f t="shared" si="149"/>
        <v>7011003</v>
      </c>
      <c r="B2003" s="1">
        <v>3</v>
      </c>
      <c r="C2003" s="1">
        <v>11</v>
      </c>
      <c r="D2003" s="2">
        <v>7</v>
      </c>
      <c r="E2003" s="5">
        <v>2677.57</v>
      </c>
      <c r="F2003" s="5">
        <v>2213.46</v>
      </c>
      <c r="G2003" s="5">
        <v>229.77</v>
      </c>
      <c r="H2003" s="2"/>
    </row>
    <row r="2004" spans="1:8">
      <c r="A2004" s="1">
        <f t="shared" si="149"/>
        <v>7011004</v>
      </c>
      <c r="B2004" s="1">
        <v>4</v>
      </c>
      <c r="C2004" s="1">
        <v>11</v>
      </c>
      <c r="D2004" s="2">
        <v>7</v>
      </c>
      <c r="E2004" s="5">
        <v>249.23</v>
      </c>
      <c r="F2004" s="5">
        <v>566.55999999999995</v>
      </c>
      <c r="G2004" s="5">
        <v>171.99</v>
      </c>
      <c r="H2004" s="2"/>
    </row>
    <row r="2005" spans="1:8">
      <c r="A2005" s="1">
        <f t="shared" si="149"/>
        <v>7011005</v>
      </c>
      <c r="B2005" s="1">
        <v>5</v>
      </c>
      <c r="C2005" s="1">
        <v>11</v>
      </c>
      <c r="D2005" s="2">
        <v>7</v>
      </c>
      <c r="E2005" s="5">
        <v>416.3</v>
      </c>
      <c r="F2005" s="5">
        <v>590.91</v>
      </c>
      <c r="G2005" s="5">
        <v>184.5</v>
      </c>
      <c r="H2005" s="2"/>
    </row>
    <row r="2006" spans="1:8">
      <c r="A2006" s="1">
        <f t="shared" si="149"/>
        <v>7011006</v>
      </c>
      <c r="B2006" s="1">
        <v>6</v>
      </c>
      <c r="C2006" s="1">
        <v>11</v>
      </c>
      <c r="D2006" s="2">
        <v>7</v>
      </c>
      <c r="E2006" s="5">
        <v>427.25</v>
      </c>
      <c r="F2006" s="5">
        <v>396.67</v>
      </c>
      <c r="G2006" s="5">
        <v>197.67</v>
      </c>
      <c r="H2006" s="2"/>
    </row>
    <row r="2007" spans="1:8">
      <c r="A2007" s="1">
        <f t="shared" si="149"/>
        <v>7011007</v>
      </c>
      <c r="B2007" s="1">
        <v>7</v>
      </c>
      <c r="C2007" s="1">
        <v>11</v>
      </c>
      <c r="D2007" s="2">
        <v>7</v>
      </c>
      <c r="E2007" s="5">
        <v>1467.83</v>
      </c>
      <c r="F2007" s="5">
        <v>1352.49</v>
      </c>
      <c r="G2007" s="5">
        <v>223.24</v>
      </c>
      <c r="H2007" s="2"/>
    </row>
    <row r="2008" spans="1:8">
      <c r="A2008" s="1">
        <f t="shared" si="149"/>
        <v>7011008</v>
      </c>
      <c r="B2008" s="1">
        <v>8</v>
      </c>
      <c r="C2008" s="1">
        <v>11</v>
      </c>
      <c r="D2008" s="2">
        <v>7</v>
      </c>
      <c r="E2008" s="5">
        <v>510.62</v>
      </c>
      <c r="F2008" s="5">
        <v>528.6</v>
      </c>
      <c r="G2008" s="5">
        <v>208.63</v>
      </c>
      <c r="H2008" s="2"/>
    </row>
    <row r="2009" spans="1:8">
      <c r="A2009" s="1">
        <f t="shared" si="149"/>
        <v>7012002</v>
      </c>
      <c r="B2009" s="1">
        <v>2</v>
      </c>
      <c r="C2009" s="1">
        <v>12</v>
      </c>
      <c r="D2009" s="2">
        <v>7</v>
      </c>
      <c r="E2009" s="5">
        <v>2112.4499999999998</v>
      </c>
      <c r="F2009" s="5">
        <v>2072.23</v>
      </c>
      <c r="G2009" s="5">
        <v>226.67</v>
      </c>
      <c r="H2009" s="2"/>
    </row>
    <row r="2010" spans="1:8">
      <c r="A2010" s="1">
        <f t="shared" si="149"/>
        <v>7012003</v>
      </c>
      <c r="B2010" s="1">
        <v>3</v>
      </c>
      <c r="C2010" s="1">
        <v>12</v>
      </c>
      <c r="D2010" s="2">
        <v>7</v>
      </c>
      <c r="E2010" s="5">
        <v>118.48</v>
      </c>
      <c r="F2010" s="5">
        <v>30.44</v>
      </c>
      <c r="G2010" s="5">
        <v>178.75</v>
      </c>
      <c r="H2010" s="2"/>
    </row>
    <row r="2011" spans="1:8">
      <c r="A2011" s="1">
        <f t="shared" si="149"/>
        <v>7012004</v>
      </c>
      <c r="B2011" s="1">
        <v>4</v>
      </c>
      <c r="C2011" s="1">
        <v>12</v>
      </c>
      <c r="D2011" s="2">
        <v>7</v>
      </c>
      <c r="E2011" s="5">
        <v>1188.48</v>
      </c>
      <c r="F2011" s="5">
        <v>1261.18</v>
      </c>
      <c r="G2011" s="5">
        <v>212.95</v>
      </c>
      <c r="H2011" s="2"/>
    </row>
    <row r="2012" spans="1:8">
      <c r="A2012" s="1">
        <f t="shared" si="149"/>
        <v>7012005</v>
      </c>
      <c r="B2012" s="1">
        <v>5</v>
      </c>
      <c r="C2012" s="1">
        <v>12</v>
      </c>
      <c r="D2012" s="2">
        <v>7</v>
      </c>
      <c r="E2012" s="5">
        <v>832.57</v>
      </c>
      <c r="F2012" s="5">
        <v>1183.26</v>
      </c>
      <c r="G2012" s="5">
        <v>208.52</v>
      </c>
      <c r="H2012" s="2"/>
    </row>
    <row r="2013" spans="1:8">
      <c r="A2013" s="1">
        <f t="shared" si="149"/>
        <v>7012006</v>
      </c>
      <c r="B2013" s="1">
        <v>6</v>
      </c>
      <c r="C2013" s="1">
        <v>12</v>
      </c>
      <c r="D2013" s="2">
        <v>7</v>
      </c>
      <c r="E2013" s="5">
        <v>705.05</v>
      </c>
      <c r="F2013" s="5">
        <v>651.66999999999996</v>
      </c>
      <c r="G2013" s="5">
        <v>202.98</v>
      </c>
      <c r="H2013" s="2"/>
    </row>
    <row r="2014" spans="1:8">
      <c r="A2014" s="1">
        <f t="shared" si="149"/>
        <v>7013002</v>
      </c>
      <c r="B2014" s="1">
        <v>2</v>
      </c>
      <c r="C2014" s="1">
        <v>13</v>
      </c>
      <c r="D2014" s="2">
        <v>7</v>
      </c>
      <c r="E2014" s="5">
        <v>655.93</v>
      </c>
      <c r="F2014" s="5">
        <v>610.16999999999996</v>
      </c>
      <c r="G2014" s="5">
        <v>192.47</v>
      </c>
      <c r="H2014" s="2"/>
    </row>
    <row r="2015" spans="1:8">
      <c r="A2015" s="1">
        <f t="shared" si="149"/>
        <v>7013003</v>
      </c>
      <c r="B2015" s="1">
        <v>3</v>
      </c>
      <c r="C2015" s="1">
        <v>13</v>
      </c>
      <c r="D2015" s="2">
        <v>7</v>
      </c>
      <c r="E2015" s="5">
        <v>38.96</v>
      </c>
      <c r="F2015" s="5">
        <v>-21.8</v>
      </c>
      <c r="G2015" s="5">
        <v>173.1</v>
      </c>
      <c r="H2015" s="2"/>
    </row>
    <row r="2016" spans="1:8">
      <c r="A2016" s="1">
        <f t="shared" si="149"/>
        <v>7013004</v>
      </c>
      <c r="B2016" s="1">
        <v>4</v>
      </c>
      <c r="C2016" s="1">
        <v>13</v>
      </c>
      <c r="D2016" s="2">
        <v>7</v>
      </c>
      <c r="E2016" s="5">
        <v>1647.21</v>
      </c>
      <c r="F2016" s="5">
        <v>1662.83</v>
      </c>
      <c r="G2016" s="5">
        <v>233.09</v>
      </c>
      <c r="H2016" s="2"/>
    </row>
    <row r="2017" spans="1:8">
      <c r="A2017" s="1">
        <f t="shared" si="149"/>
        <v>8001003</v>
      </c>
      <c r="B2017" s="1">
        <v>3</v>
      </c>
      <c r="C2017" s="1">
        <v>1</v>
      </c>
      <c r="D2017" s="2">
        <v>8</v>
      </c>
      <c r="E2017" s="5">
        <v>1583.48</v>
      </c>
      <c r="F2017" s="5">
        <v>1249.78</v>
      </c>
      <c r="G2017" s="5">
        <v>140.22999999999999</v>
      </c>
      <c r="H2017" s="2"/>
    </row>
    <row r="2018" spans="1:8">
      <c r="A2018" s="1">
        <f t="shared" si="149"/>
        <v>8001004</v>
      </c>
      <c r="B2018" s="1">
        <v>4</v>
      </c>
      <c r="C2018" s="1">
        <v>1</v>
      </c>
      <c r="D2018" s="2">
        <v>8</v>
      </c>
      <c r="E2018" s="5">
        <v>505.66</v>
      </c>
      <c r="F2018" s="5">
        <v>701.04</v>
      </c>
      <c r="G2018" s="5">
        <v>131.04</v>
      </c>
      <c r="H2018" s="2"/>
    </row>
    <row r="2019" spans="1:8">
      <c r="A2019" s="1">
        <f t="shared" ref="A2019:A2082" si="150">1000000*D2019+1000*C2019+ABS(B2019)</f>
        <v>8001005</v>
      </c>
      <c r="B2019" s="1">
        <v>5</v>
      </c>
      <c r="C2019" s="1">
        <v>1</v>
      </c>
      <c r="D2019" s="2">
        <v>8</v>
      </c>
      <c r="E2019" s="5">
        <v>549.80999999999995</v>
      </c>
      <c r="F2019" s="5">
        <v>409.07</v>
      </c>
      <c r="G2019" s="5">
        <v>135.13999999999999</v>
      </c>
      <c r="H2019" s="2"/>
    </row>
    <row r="2020" spans="1:8">
      <c r="A2020" s="1">
        <f t="shared" si="150"/>
        <v>8001006</v>
      </c>
      <c r="B2020" s="1">
        <v>6</v>
      </c>
      <c r="C2020" s="1">
        <v>1</v>
      </c>
      <c r="D2020" s="2">
        <v>8</v>
      </c>
      <c r="E2020" s="5">
        <v>8308.33</v>
      </c>
      <c r="F2020" s="5">
        <v>9014.5400000000009</v>
      </c>
      <c r="G2020" s="5">
        <v>255.45</v>
      </c>
      <c r="H2020" s="2"/>
    </row>
    <row r="2021" spans="1:8">
      <c r="A2021" s="1">
        <f t="shared" si="150"/>
        <v>8001007</v>
      </c>
      <c r="B2021" s="1">
        <v>7</v>
      </c>
      <c r="C2021" s="1">
        <v>1</v>
      </c>
      <c r="D2021" s="2">
        <v>8</v>
      </c>
      <c r="E2021" s="5">
        <v>2164.2600000000002</v>
      </c>
      <c r="F2021" s="5">
        <v>1898.69</v>
      </c>
      <c r="G2021" s="5">
        <v>179.63</v>
      </c>
      <c r="H2021" s="2"/>
    </row>
    <row r="2022" spans="1:8">
      <c r="A2022" s="1">
        <f t="shared" si="150"/>
        <v>8001008</v>
      </c>
      <c r="B2022" s="1">
        <v>8</v>
      </c>
      <c r="C2022" s="1">
        <v>1</v>
      </c>
      <c r="D2022" s="2">
        <v>8</v>
      </c>
      <c r="E2022" s="5">
        <v>1197.92</v>
      </c>
      <c r="F2022" s="5">
        <v>779.95</v>
      </c>
      <c r="G2022" s="5">
        <v>171.22</v>
      </c>
      <c r="H2022" s="2"/>
    </row>
    <row r="2023" spans="1:8">
      <c r="A2023" s="1">
        <f t="shared" si="150"/>
        <v>8001009</v>
      </c>
      <c r="B2023" s="1">
        <v>9</v>
      </c>
      <c r="C2023" s="1">
        <v>1</v>
      </c>
      <c r="D2023" s="2">
        <v>8</v>
      </c>
      <c r="E2023" s="5">
        <v>2185.31</v>
      </c>
      <c r="F2023" s="5">
        <v>2212.35</v>
      </c>
      <c r="G2023" s="5">
        <v>213.17</v>
      </c>
      <c r="H2023" s="2"/>
    </row>
    <row r="2024" spans="1:8">
      <c r="A2024" s="1">
        <f t="shared" si="150"/>
        <v>8001010</v>
      </c>
      <c r="B2024" s="1">
        <v>10</v>
      </c>
      <c r="C2024" s="1">
        <v>1</v>
      </c>
      <c r="D2024" s="2">
        <v>8</v>
      </c>
      <c r="E2024" s="5">
        <v>416.62</v>
      </c>
      <c r="F2024" s="5">
        <v>377.19</v>
      </c>
      <c r="G2024" s="5">
        <v>188.6</v>
      </c>
      <c r="H2024" s="2"/>
    </row>
    <row r="2025" spans="1:8">
      <c r="A2025" s="1">
        <f t="shared" si="150"/>
        <v>8001011</v>
      </c>
      <c r="B2025" s="1">
        <v>11</v>
      </c>
      <c r="C2025" s="1">
        <v>1</v>
      </c>
      <c r="D2025" s="2">
        <v>8</v>
      </c>
      <c r="E2025" s="5">
        <v>1171.4000000000001</v>
      </c>
      <c r="F2025" s="5">
        <v>1788.12</v>
      </c>
      <c r="G2025" s="5">
        <v>221.25</v>
      </c>
      <c r="H2025" s="2"/>
    </row>
    <row r="2026" spans="1:8">
      <c r="A2026" s="1">
        <f t="shared" si="150"/>
        <v>8001012</v>
      </c>
      <c r="B2026" s="1">
        <v>12</v>
      </c>
      <c r="C2026" s="1">
        <v>1</v>
      </c>
      <c r="D2026" s="2">
        <v>8</v>
      </c>
      <c r="E2026" s="5">
        <v>792.25</v>
      </c>
      <c r="F2026" s="5">
        <v>1101.8</v>
      </c>
      <c r="G2026" s="5">
        <v>217.48</v>
      </c>
      <c r="H2026" s="2"/>
    </row>
    <row r="2027" spans="1:8">
      <c r="A2027" s="1">
        <f t="shared" si="150"/>
        <v>8001013</v>
      </c>
      <c r="B2027" s="1">
        <v>13</v>
      </c>
      <c r="C2027" s="1">
        <v>1</v>
      </c>
      <c r="D2027" s="2">
        <v>8</v>
      </c>
      <c r="E2027" s="5">
        <v>687.18</v>
      </c>
      <c r="F2027" s="5">
        <v>144.66</v>
      </c>
      <c r="G2027" s="5">
        <v>221.8</v>
      </c>
      <c r="H2027" s="2"/>
    </row>
    <row r="2028" spans="1:8">
      <c r="A2028" s="1">
        <f t="shared" si="150"/>
        <v>8002003</v>
      </c>
      <c r="B2028" s="1">
        <v>3</v>
      </c>
      <c r="C2028" s="1">
        <v>2</v>
      </c>
      <c r="D2028" s="2">
        <v>8</v>
      </c>
      <c r="E2028" s="5">
        <v>9515.65</v>
      </c>
      <c r="F2028" s="5">
        <v>9656.14</v>
      </c>
      <c r="G2028" s="5">
        <v>226.34</v>
      </c>
      <c r="H2028" s="2"/>
    </row>
    <row r="2029" spans="1:8">
      <c r="A2029" s="1">
        <f t="shared" si="150"/>
        <v>8002004</v>
      </c>
      <c r="B2029" s="1">
        <v>4</v>
      </c>
      <c r="C2029" s="1">
        <v>2</v>
      </c>
      <c r="D2029" s="2">
        <v>8</v>
      </c>
      <c r="E2029" s="5">
        <v>5329.47</v>
      </c>
      <c r="F2029" s="5">
        <v>6738.32</v>
      </c>
      <c r="G2029" s="5">
        <v>214.83</v>
      </c>
      <c r="H2029" s="2"/>
    </row>
    <row r="2030" spans="1:8">
      <c r="A2030" s="1">
        <f t="shared" si="150"/>
        <v>8002005</v>
      </c>
      <c r="B2030" s="1">
        <v>5</v>
      </c>
      <c r="C2030" s="1">
        <v>2</v>
      </c>
      <c r="D2030" s="2">
        <v>8</v>
      </c>
      <c r="E2030" s="5">
        <v>4680.62</v>
      </c>
      <c r="F2030" s="5">
        <v>4857.8999999999996</v>
      </c>
      <c r="G2030" s="5">
        <v>204.42</v>
      </c>
      <c r="H2030" s="2"/>
    </row>
    <row r="2031" spans="1:8">
      <c r="A2031" s="1">
        <f t="shared" si="150"/>
        <v>8002006</v>
      </c>
      <c r="B2031" s="1">
        <v>6</v>
      </c>
      <c r="C2031" s="1">
        <v>2</v>
      </c>
      <c r="D2031" s="2">
        <v>8</v>
      </c>
      <c r="E2031" s="5">
        <v>3225.21</v>
      </c>
      <c r="F2031" s="5">
        <v>3039.01</v>
      </c>
      <c r="G2031" s="5">
        <v>186.6</v>
      </c>
      <c r="H2031" s="2"/>
    </row>
    <row r="2032" spans="1:8">
      <c r="A2032" s="1">
        <f t="shared" si="150"/>
        <v>8002007</v>
      </c>
      <c r="B2032" s="1">
        <v>7</v>
      </c>
      <c r="C2032" s="1">
        <v>2</v>
      </c>
      <c r="D2032" s="2">
        <v>8</v>
      </c>
      <c r="E2032" s="5">
        <v>4093.4</v>
      </c>
      <c r="F2032" s="5">
        <v>4514.46</v>
      </c>
      <c r="G2032" s="5">
        <v>218.26</v>
      </c>
      <c r="H2032" s="2"/>
    </row>
    <row r="2033" spans="1:8">
      <c r="A2033" s="1">
        <f t="shared" si="150"/>
        <v>8002008</v>
      </c>
      <c r="B2033" s="1">
        <v>8</v>
      </c>
      <c r="C2033" s="1">
        <v>2</v>
      </c>
      <c r="D2033" s="2">
        <v>8</v>
      </c>
      <c r="E2033" s="5">
        <v>234.69</v>
      </c>
      <c r="F2033" s="5">
        <v>77.92</v>
      </c>
      <c r="G2033" s="5">
        <v>154.06</v>
      </c>
      <c r="H2033" s="2"/>
    </row>
    <row r="2034" spans="1:8">
      <c r="A2034" s="1">
        <f t="shared" si="150"/>
        <v>8002009</v>
      </c>
      <c r="B2034" s="1">
        <v>9</v>
      </c>
      <c r="C2034" s="1">
        <v>2</v>
      </c>
      <c r="D2034" s="2">
        <v>8</v>
      </c>
      <c r="E2034" s="5">
        <v>2048.8000000000002</v>
      </c>
      <c r="F2034" s="5">
        <v>2032.61</v>
      </c>
      <c r="G2034" s="5">
        <v>205.42</v>
      </c>
      <c r="H2034" s="2"/>
    </row>
    <row r="2035" spans="1:8">
      <c r="A2035" s="1">
        <f t="shared" si="150"/>
        <v>8002010</v>
      </c>
      <c r="B2035" s="1">
        <v>10</v>
      </c>
      <c r="C2035" s="1">
        <v>2</v>
      </c>
      <c r="D2035" s="2">
        <v>8</v>
      </c>
      <c r="E2035" s="5">
        <v>1280.1600000000001</v>
      </c>
      <c r="F2035" s="5">
        <v>1410.6</v>
      </c>
      <c r="G2035" s="5">
        <v>205.09</v>
      </c>
      <c r="H2035" s="2"/>
    </row>
    <row r="2036" spans="1:8">
      <c r="A2036" s="1">
        <f t="shared" si="150"/>
        <v>8002011</v>
      </c>
      <c r="B2036" s="1">
        <v>11</v>
      </c>
      <c r="C2036" s="1">
        <v>2</v>
      </c>
      <c r="D2036" s="2">
        <v>8</v>
      </c>
      <c r="E2036" s="5">
        <v>163.22</v>
      </c>
      <c r="F2036" s="5">
        <v>495.84</v>
      </c>
      <c r="G2036" s="5">
        <v>189.04</v>
      </c>
      <c r="H2036" s="2"/>
    </row>
    <row r="2037" spans="1:8">
      <c r="A2037" s="1">
        <f t="shared" si="150"/>
        <v>8002012</v>
      </c>
      <c r="B2037" s="1">
        <v>12</v>
      </c>
      <c r="C2037" s="1">
        <v>2</v>
      </c>
      <c r="D2037" s="2">
        <v>8</v>
      </c>
      <c r="E2037" s="5">
        <v>721.84</v>
      </c>
      <c r="F2037" s="5">
        <v>694.84</v>
      </c>
      <c r="G2037" s="5">
        <v>215.93</v>
      </c>
      <c r="H2037" s="2"/>
    </row>
    <row r="2038" spans="1:8">
      <c r="A2038" s="1">
        <f t="shared" si="150"/>
        <v>8002013</v>
      </c>
      <c r="B2038" s="1">
        <v>13</v>
      </c>
      <c r="C2038" s="1">
        <v>2</v>
      </c>
      <c r="D2038" s="2">
        <v>8</v>
      </c>
      <c r="E2038" s="5">
        <v>222.27</v>
      </c>
      <c r="F2038" s="5">
        <v>184.06</v>
      </c>
      <c r="G2038" s="5">
        <v>214.94</v>
      </c>
      <c r="H2038" s="2"/>
    </row>
    <row r="2039" spans="1:8">
      <c r="A2039" s="1">
        <f t="shared" si="150"/>
        <v>8003003</v>
      </c>
      <c r="B2039" s="1">
        <v>3</v>
      </c>
      <c r="C2039" s="1">
        <v>3</v>
      </c>
      <c r="D2039" s="2">
        <v>8</v>
      </c>
      <c r="E2039" s="5">
        <v>7953.04</v>
      </c>
      <c r="F2039" s="5">
        <v>7756.56</v>
      </c>
      <c r="G2039" s="5">
        <v>220.8</v>
      </c>
      <c r="H2039" s="2"/>
    </row>
    <row r="2040" spans="1:8">
      <c r="A2040" s="1">
        <f t="shared" si="150"/>
        <v>8003004</v>
      </c>
      <c r="B2040" s="1">
        <v>4</v>
      </c>
      <c r="C2040" s="1">
        <v>3</v>
      </c>
      <c r="D2040" s="2">
        <v>8</v>
      </c>
      <c r="E2040" s="5">
        <v>1518.49</v>
      </c>
      <c r="F2040" s="5">
        <v>1503.01</v>
      </c>
      <c r="G2040" s="5">
        <v>153.4</v>
      </c>
      <c r="H2040" s="2"/>
    </row>
    <row r="2041" spans="1:8">
      <c r="A2041" s="1">
        <f t="shared" si="150"/>
        <v>8003005</v>
      </c>
      <c r="B2041" s="1">
        <v>5</v>
      </c>
      <c r="C2041" s="1">
        <v>3</v>
      </c>
      <c r="D2041" s="2">
        <v>8</v>
      </c>
      <c r="E2041" s="5">
        <v>1486.16</v>
      </c>
      <c r="F2041" s="5">
        <v>1773.62</v>
      </c>
      <c r="G2041" s="5">
        <v>156.06</v>
      </c>
      <c r="H2041" s="2"/>
    </row>
    <row r="2042" spans="1:8">
      <c r="A2042" s="1">
        <f t="shared" si="150"/>
        <v>8003006</v>
      </c>
      <c r="B2042" s="1">
        <v>6</v>
      </c>
      <c r="C2042" s="1">
        <v>3</v>
      </c>
      <c r="D2042" s="2">
        <v>8</v>
      </c>
      <c r="E2042" s="5">
        <v>5161.37</v>
      </c>
      <c r="F2042" s="5">
        <v>4789.17</v>
      </c>
      <c r="G2042" s="5">
        <v>216.38</v>
      </c>
      <c r="H2042" s="2"/>
    </row>
    <row r="2043" spans="1:8">
      <c r="A2043" s="1">
        <f t="shared" si="150"/>
        <v>8003007</v>
      </c>
      <c r="B2043" s="1">
        <v>7</v>
      </c>
      <c r="C2043" s="1">
        <v>3</v>
      </c>
      <c r="D2043" s="2">
        <v>8</v>
      </c>
      <c r="E2043" s="5">
        <v>213.85</v>
      </c>
      <c r="F2043" s="5">
        <v>61.32</v>
      </c>
      <c r="G2043" s="5">
        <v>145.1</v>
      </c>
      <c r="H2043" s="2"/>
    </row>
    <row r="2044" spans="1:8">
      <c r="A2044" s="1">
        <f t="shared" si="150"/>
        <v>8003008</v>
      </c>
      <c r="B2044" s="1">
        <v>8</v>
      </c>
      <c r="C2044" s="1">
        <v>3</v>
      </c>
      <c r="D2044" s="2">
        <v>8</v>
      </c>
      <c r="E2044" s="5">
        <v>1766.22</v>
      </c>
      <c r="F2044" s="5">
        <v>1473.13</v>
      </c>
      <c r="G2044" s="5">
        <v>189.92</v>
      </c>
      <c r="H2044" s="2"/>
    </row>
    <row r="2045" spans="1:8">
      <c r="A2045" s="1">
        <f t="shared" si="150"/>
        <v>8003009</v>
      </c>
      <c r="B2045" s="1">
        <v>9</v>
      </c>
      <c r="C2045" s="1">
        <v>3</v>
      </c>
      <c r="D2045" s="2">
        <v>8</v>
      </c>
      <c r="E2045" s="5">
        <v>2393.86</v>
      </c>
      <c r="F2045" s="5">
        <v>2260.5</v>
      </c>
      <c r="G2045" s="5">
        <v>221.69</v>
      </c>
      <c r="H2045" s="2"/>
    </row>
    <row r="2046" spans="1:8">
      <c r="A2046" s="1">
        <f t="shared" si="150"/>
        <v>8003010</v>
      </c>
      <c r="B2046" s="1">
        <v>10</v>
      </c>
      <c r="C2046" s="1">
        <v>3</v>
      </c>
      <c r="D2046" s="2">
        <v>8</v>
      </c>
      <c r="E2046" s="5">
        <v>387.31</v>
      </c>
      <c r="F2046" s="5">
        <v>684.55</v>
      </c>
      <c r="G2046" s="5">
        <v>189.7</v>
      </c>
      <c r="H2046" s="2"/>
    </row>
    <row r="2047" spans="1:8">
      <c r="A2047" s="1">
        <f t="shared" si="150"/>
        <v>8003011</v>
      </c>
      <c r="B2047" s="1">
        <v>11</v>
      </c>
      <c r="C2047" s="1">
        <v>3</v>
      </c>
      <c r="D2047" s="2">
        <v>8</v>
      </c>
      <c r="E2047" s="5">
        <v>258.94</v>
      </c>
      <c r="F2047" s="5">
        <v>296.06</v>
      </c>
      <c r="G2047" s="5">
        <v>195.57</v>
      </c>
      <c r="H2047" s="2"/>
    </row>
    <row r="2048" spans="1:8">
      <c r="A2048" s="1">
        <f t="shared" si="150"/>
        <v>8003012</v>
      </c>
      <c r="B2048" s="1">
        <v>12</v>
      </c>
      <c r="C2048" s="1">
        <v>3</v>
      </c>
      <c r="D2048" s="2">
        <v>8</v>
      </c>
      <c r="E2048" s="5">
        <v>74.099999999999994</v>
      </c>
      <c r="F2048" s="5">
        <v>693.4</v>
      </c>
      <c r="G2048" s="5">
        <v>201.32</v>
      </c>
      <c r="H2048" s="2"/>
    </row>
    <row r="2049" spans="1:8">
      <c r="A2049" s="1">
        <f t="shared" si="150"/>
        <v>8004003</v>
      </c>
      <c r="B2049" s="1">
        <v>3</v>
      </c>
      <c r="C2049" s="1">
        <v>4</v>
      </c>
      <c r="D2049" s="2">
        <v>8</v>
      </c>
      <c r="E2049" s="5">
        <v>10036.540000000001</v>
      </c>
      <c r="F2049" s="5">
        <v>9961.2800000000007</v>
      </c>
      <c r="G2049" s="5">
        <v>251.24</v>
      </c>
      <c r="H2049" s="2"/>
    </row>
    <row r="2050" spans="1:8">
      <c r="A2050" s="1">
        <f t="shared" si="150"/>
        <v>8004004</v>
      </c>
      <c r="B2050" s="1">
        <v>4</v>
      </c>
      <c r="C2050" s="1">
        <v>4</v>
      </c>
      <c r="D2050" s="2">
        <v>8</v>
      </c>
      <c r="E2050" s="5">
        <v>1870.97</v>
      </c>
      <c r="F2050" s="5">
        <v>1492.17</v>
      </c>
      <c r="G2050" s="5">
        <v>158.05000000000001</v>
      </c>
      <c r="H2050" s="2"/>
    </row>
    <row r="2051" spans="1:8">
      <c r="A2051" s="1">
        <f t="shared" si="150"/>
        <v>8004005</v>
      </c>
      <c r="B2051" s="1">
        <v>5</v>
      </c>
      <c r="C2051" s="1">
        <v>4</v>
      </c>
      <c r="D2051" s="2">
        <v>8</v>
      </c>
      <c r="E2051" s="5">
        <v>2546.34</v>
      </c>
      <c r="F2051" s="5">
        <v>2663.92</v>
      </c>
      <c r="G2051" s="5">
        <v>183.28</v>
      </c>
      <c r="H2051" s="2"/>
    </row>
    <row r="2052" spans="1:8">
      <c r="A2052" s="1">
        <f t="shared" si="150"/>
        <v>8004006</v>
      </c>
      <c r="B2052" s="1">
        <v>6</v>
      </c>
      <c r="C2052" s="1">
        <v>4</v>
      </c>
      <c r="D2052" s="2">
        <v>8</v>
      </c>
      <c r="E2052" s="5">
        <v>1596.29</v>
      </c>
      <c r="F2052" s="5">
        <v>1475.68</v>
      </c>
      <c r="G2052" s="5">
        <v>168.34</v>
      </c>
      <c r="H2052" s="2"/>
    </row>
    <row r="2053" spans="1:8">
      <c r="A2053" s="1">
        <f t="shared" si="150"/>
        <v>8004007</v>
      </c>
      <c r="B2053" s="1">
        <v>7</v>
      </c>
      <c r="C2053" s="1">
        <v>4</v>
      </c>
      <c r="D2053" s="2">
        <v>8</v>
      </c>
      <c r="E2053" s="5">
        <v>6839.86</v>
      </c>
      <c r="F2053" s="5">
        <v>7223.09</v>
      </c>
      <c r="G2053" s="5">
        <v>274.58999999999997</v>
      </c>
      <c r="H2053" s="2"/>
    </row>
    <row r="2054" spans="1:8">
      <c r="A2054" s="1">
        <f t="shared" si="150"/>
        <v>8004008</v>
      </c>
      <c r="B2054" s="1">
        <v>8</v>
      </c>
      <c r="C2054" s="1">
        <v>4</v>
      </c>
      <c r="D2054" s="2">
        <v>8</v>
      </c>
      <c r="E2054" s="5">
        <v>1957.19</v>
      </c>
      <c r="F2054" s="5">
        <v>1599.64</v>
      </c>
      <c r="G2054" s="5">
        <v>192.8</v>
      </c>
      <c r="H2054" s="2"/>
    </row>
    <row r="2055" spans="1:8">
      <c r="A2055" s="1">
        <f t="shared" si="150"/>
        <v>8004009</v>
      </c>
      <c r="B2055" s="1">
        <v>9</v>
      </c>
      <c r="C2055" s="1">
        <v>4</v>
      </c>
      <c r="D2055" s="2">
        <v>8</v>
      </c>
      <c r="E2055" s="5">
        <v>1708.46</v>
      </c>
      <c r="F2055" s="5">
        <v>1997.75</v>
      </c>
      <c r="G2055" s="5">
        <v>213.5</v>
      </c>
      <c r="H2055" s="2"/>
    </row>
    <row r="2056" spans="1:8">
      <c r="A2056" s="1">
        <f t="shared" si="150"/>
        <v>8004010</v>
      </c>
      <c r="B2056" s="1">
        <v>10</v>
      </c>
      <c r="C2056" s="1">
        <v>4</v>
      </c>
      <c r="D2056" s="2">
        <v>8</v>
      </c>
      <c r="E2056" s="5">
        <v>1511.68</v>
      </c>
      <c r="F2056" s="5">
        <v>1549.06</v>
      </c>
      <c r="G2056" s="5">
        <v>220.91</v>
      </c>
      <c r="H2056" s="2"/>
    </row>
    <row r="2057" spans="1:8">
      <c r="A2057" s="1">
        <f t="shared" si="150"/>
        <v>8004011</v>
      </c>
      <c r="B2057" s="1">
        <v>11</v>
      </c>
      <c r="C2057" s="1">
        <v>4</v>
      </c>
      <c r="D2057" s="2">
        <v>8</v>
      </c>
      <c r="E2057" s="5">
        <v>1653.93</v>
      </c>
      <c r="F2057" s="5">
        <v>1299.7</v>
      </c>
      <c r="G2057" s="5">
        <v>229.55</v>
      </c>
      <c r="H2057" s="2"/>
    </row>
    <row r="2058" spans="1:8">
      <c r="A2058" s="1">
        <f t="shared" si="150"/>
        <v>8004012</v>
      </c>
      <c r="B2058" s="1">
        <v>12</v>
      </c>
      <c r="C2058" s="1">
        <v>4</v>
      </c>
      <c r="D2058" s="2">
        <v>8</v>
      </c>
      <c r="E2058" s="5">
        <v>247.97</v>
      </c>
      <c r="F2058" s="5">
        <v>116.88</v>
      </c>
      <c r="G2058" s="5">
        <v>207.3</v>
      </c>
      <c r="H2058" s="2"/>
    </row>
    <row r="2059" spans="1:8">
      <c r="A2059" s="1">
        <f t="shared" si="150"/>
        <v>8005003</v>
      </c>
      <c r="B2059" s="1">
        <v>3</v>
      </c>
      <c r="C2059" s="1">
        <v>5</v>
      </c>
      <c r="D2059" s="2">
        <v>8</v>
      </c>
      <c r="E2059" s="5">
        <v>10222.66</v>
      </c>
      <c r="F2059" s="5">
        <v>10306.709999999999</v>
      </c>
      <c r="G2059" s="5">
        <v>265.63</v>
      </c>
      <c r="H2059" s="2"/>
    </row>
    <row r="2060" spans="1:8">
      <c r="A2060" s="1">
        <f t="shared" si="150"/>
        <v>8005004</v>
      </c>
      <c r="B2060" s="1">
        <v>4</v>
      </c>
      <c r="C2060" s="1">
        <v>5</v>
      </c>
      <c r="D2060" s="2">
        <v>8</v>
      </c>
      <c r="E2060" s="5">
        <v>877.78</v>
      </c>
      <c r="F2060" s="5">
        <v>621.02</v>
      </c>
      <c r="G2060" s="5">
        <v>156.38999999999999</v>
      </c>
      <c r="H2060" s="2"/>
    </row>
    <row r="2061" spans="1:8">
      <c r="A2061" s="1">
        <f t="shared" si="150"/>
        <v>8005005</v>
      </c>
      <c r="B2061" s="1">
        <v>5</v>
      </c>
      <c r="C2061" s="1">
        <v>5</v>
      </c>
      <c r="D2061" s="2">
        <v>8</v>
      </c>
      <c r="E2061" s="5">
        <v>862.88</v>
      </c>
      <c r="F2061" s="5">
        <v>1197.98</v>
      </c>
      <c r="G2061" s="5">
        <v>157.61000000000001</v>
      </c>
      <c r="H2061" s="2"/>
    </row>
    <row r="2062" spans="1:8">
      <c r="A2062" s="1">
        <f t="shared" si="150"/>
        <v>8005006</v>
      </c>
      <c r="B2062" s="1">
        <v>6</v>
      </c>
      <c r="C2062" s="1">
        <v>5</v>
      </c>
      <c r="D2062" s="2">
        <v>8</v>
      </c>
      <c r="E2062" s="5">
        <v>1016.11</v>
      </c>
      <c r="F2062" s="5">
        <v>1462.17</v>
      </c>
      <c r="G2062" s="5">
        <v>166.46</v>
      </c>
      <c r="H2062" s="2"/>
    </row>
    <row r="2063" spans="1:8">
      <c r="A2063" s="1">
        <f t="shared" si="150"/>
        <v>8005007</v>
      </c>
      <c r="B2063" s="1">
        <v>7</v>
      </c>
      <c r="C2063" s="1">
        <v>5</v>
      </c>
      <c r="D2063" s="2">
        <v>8</v>
      </c>
      <c r="E2063" s="5">
        <v>3496</v>
      </c>
      <c r="F2063" s="5">
        <v>3443.98</v>
      </c>
      <c r="G2063" s="5">
        <v>226.01</v>
      </c>
      <c r="H2063" s="2"/>
    </row>
    <row r="2064" spans="1:8">
      <c r="A2064" s="1">
        <f t="shared" si="150"/>
        <v>8005008</v>
      </c>
      <c r="B2064" s="1">
        <v>8</v>
      </c>
      <c r="C2064" s="1">
        <v>5</v>
      </c>
      <c r="D2064" s="2">
        <v>8</v>
      </c>
      <c r="E2064" s="5">
        <v>145.87</v>
      </c>
      <c r="F2064" s="5">
        <v>-273.27</v>
      </c>
      <c r="G2064" s="5">
        <v>164.03</v>
      </c>
      <c r="H2064" s="2"/>
    </row>
    <row r="2065" spans="1:8">
      <c r="A2065" s="1">
        <f t="shared" si="150"/>
        <v>8005009</v>
      </c>
      <c r="B2065" s="1">
        <v>9</v>
      </c>
      <c r="C2065" s="1">
        <v>5</v>
      </c>
      <c r="D2065" s="2">
        <v>8</v>
      </c>
      <c r="E2065" s="5">
        <v>1582.79</v>
      </c>
      <c r="F2065" s="5">
        <v>1859.95</v>
      </c>
      <c r="G2065" s="5">
        <v>208.52</v>
      </c>
      <c r="H2065" s="2"/>
    </row>
    <row r="2066" spans="1:8">
      <c r="A2066" s="1">
        <f t="shared" si="150"/>
        <v>8005010</v>
      </c>
      <c r="B2066" s="1">
        <v>10</v>
      </c>
      <c r="C2066" s="1">
        <v>5</v>
      </c>
      <c r="D2066" s="2">
        <v>8</v>
      </c>
      <c r="E2066" s="5">
        <v>1387.72</v>
      </c>
      <c r="F2066" s="5">
        <v>1032.96</v>
      </c>
      <c r="G2066" s="5">
        <v>213.72</v>
      </c>
      <c r="H2066" s="2"/>
    </row>
    <row r="2067" spans="1:8">
      <c r="A2067" s="1">
        <f t="shared" si="150"/>
        <v>8005011</v>
      </c>
      <c r="B2067" s="1">
        <v>11</v>
      </c>
      <c r="C2067" s="1">
        <v>5</v>
      </c>
      <c r="D2067" s="2">
        <v>8</v>
      </c>
      <c r="E2067" s="5">
        <v>1714.73</v>
      </c>
      <c r="F2067" s="5">
        <v>1336.11</v>
      </c>
      <c r="G2067" s="5">
        <v>235.97</v>
      </c>
      <c r="H2067" s="2"/>
    </row>
    <row r="2068" spans="1:8">
      <c r="A2068" s="1">
        <f t="shared" si="150"/>
        <v>8005012</v>
      </c>
      <c r="B2068" s="1">
        <v>12</v>
      </c>
      <c r="C2068" s="1">
        <v>5</v>
      </c>
      <c r="D2068" s="2">
        <v>8</v>
      </c>
      <c r="E2068" s="5">
        <v>751.35</v>
      </c>
      <c r="F2068" s="5">
        <v>838.28</v>
      </c>
      <c r="G2068" s="5">
        <v>223.57</v>
      </c>
      <c r="H2068" s="2"/>
    </row>
    <row r="2069" spans="1:8">
      <c r="A2069" s="1">
        <f t="shared" si="150"/>
        <v>8006003</v>
      </c>
      <c r="B2069" s="1">
        <v>3</v>
      </c>
      <c r="C2069" s="1">
        <v>6</v>
      </c>
      <c r="D2069" s="2">
        <v>8</v>
      </c>
      <c r="E2069" s="5">
        <v>5217.7299999999996</v>
      </c>
      <c r="F2069" s="5">
        <v>5008.09</v>
      </c>
      <c r="G2069" s="5">
        <v>215.05</v>
      </c>
      <c r="H2069" s="2"/>
    </row>
    <row r="2070" spans="1:8">
      <c r="A2070" s="1">
        <f t="shared" si="150"/>
        <v>8006004</v>
      </c>
      <c r="B2070" s="1">
        <v>4</v>
      </c>
      <c r="C2070" s="1">
        <v>6</v>
      </c>
      <c r="D2070" s="2">
        <v>8</v>
      </c>
      <c r="E2070" s="5">
        <v>1466.03</v>
      </c>
      <c r="F2070" s="5">
        <v>1690.17</v>
      </c>
      <c r="G2070" s="5">
        <v>167.46</v>
      </c>
      <c r="H2070" s="2"/>
    </row>
    <row r="2071" spans="1:8">
      <c r="A2071" s="1">
        <f t="shared" si="150"/>
        <v>8006005</v>
      </c>
      <c r="B2071" s="1">
        <v>5</v>
      </c>
      <c r="C2071" s="1">
        <v>6</v>
      </c>
      <c r="D2071" s="2">
        <v>8</v>
      </c>
      <c r="E2071" s="5">
        <v>10361.74</v>
      </c>
      <c r="F2071" s="5">
        <v>11324.28</v>
      </c>
      <c r="G2071" s="5">
        <v>306.36</v>
      </c>
      <c r="H2071" s="2"/>
    </row>
    <row r="2072" spans="1:8">
      <c r="A2072" s="1">
        <f t="shared" si="150"/>
        <v>8006006</v>
      </c>
      <c r="B2072" s="1">
        <v>6</v>
      </c>
      <c r="C2072" s="1">
        <v>6</v>
      </c>
      <c r="D2072" s="2">
        <v>8</v>
      </c>
      <c r="E2072" s="5">
        <v>2582.1799999999998</v>
      </c>
      <c r="F2072" s="5">
        <v>2802.93</v>
      </c>
      <c r="G2072" s="5">
        <v>208.52</v>
      </c>
      <c r="H2072" s="2"/>
    </row>
    <row r="2073" spans="1:8">
      <c r="A2073" s="1">
        <f t="shared" si="150"/>
        <v>8006007</v>
      </c>
      <c r="B2073" s="1">
        <v>7</v>
      </c>
      <c r="C2073" s="1">
        <v>6</v>
      </c>
      <c r="D2073" s="2">
        <v>8</v>
      </c>
      <c r="E2073" s="5">
        <v>11.83</v>
      </c>
      <c r="F2073" s="5">
        <v>77.25</v>
      </c>
      <c r="G2073" s="5">
        <v>154.51</v>
      </c>
      <c r="H2073" s="2"/>
    </row>
    <row r="2074" spans="1:8">
      <c r="A2074" s="1">
        <f t="shared" si="150"/>
        <v>8006008</v>
      </c>
      <c r="B2074" s="1">
        <v>8</v>
      </c>
      <c r="C2074" s="1">
        <v>6</v>
      </c>
      <c r="D2074" s="2">
        <v>8</v>
      </c>
      <c r="E2074" s="5">
        <v>3056.61</v>
      </c>
      <c r="F2074" s="5">
        <v>3284.71</v>
      </c>
      <c r="G2074" s="5">
        <v>229.1</v>
      </c>
      <c r="H2074" s="2"/>
    </row>
    <row r="2075" spans="1:8">
      <c r="A2075" s="1">
        <f t="shared" si="150"/>
        <v>8006009</v>
      </c>
      <c r="B2075" s="1">
        <v>9</v>
      </c>
      <c r="C2075" s="1">
        <v>6</v>
      </c>
      <c r="D2075" s="2">
        <v>8</v>
      </c>
      <c r="E2075" s="5">
        <v>216.8</v>
      </c>
      <c r="F2075" s="5">
        <v>604.75</v>
      </c>
      <c r="G2075" s="5">
        <v>195.79</v>
      </c>
      <c r="H2075" s="2"/>
    </row>
    <row r="2076" spans="1:8">
      <c r="A2076" s="1">
        <f t="shared" si="150"/>
        <v>8006010</v>
      </c>
      <c r="B2076" s="1">
        <v>10</v>
      </c>
      <c r="C2076" s="1">
        <v>6</v>
      </c>
      <c r="D2076" s="2">
        <v>8</v>
      </c>
      <c r="E2076" s="5">
        <v>623.4</v>
      </c>
      <c r="F2076" s="5">
        <v>931.25</v>
      </c>
      <c r="G2076" s="5">
        <v>209.96</v>
      </c>
      <c r="H2076" s="2"/>
    </row>
    <row r="2077" spans="1:8">
      <c r="A2077" s="1">
        <f t="shared" si="150"/>
        <v>8006011</v>
      </c>
      <c r="B2077" s="1">
        <v>11</v>
      </c>
      <c r="C2077" s="1">
        <v>6</v>
      </c>
      <c r="D2077" s="2">
        <v>8</v>
      </c>
      <c r="E2077" s="5">
        <v>295.25</v>
      </c>
      <c r="F2077" s="5">
        <v>11.95</v>
      </c>
      <c r="G2077" s="5">
        <v>194.68</v>
      </c>
      <c r="H2077" s="2"/>
    </row>
    <row r="2078" spans="1:8">
      <c r="A2078" s="1">
        <f t="shared" si="150"/>
        <v>8007002</v>
      </c>
      <c r="B2078" s="1">
        <v>2</v>
      </c>
      <c r="C2078" s="1">
        <v>7</v>
      </c>
      <c r="D2078" s="2">
        <v>8</v>
      </c>
      <c r="E2078" s="5">
        <v>4709.74</v>
      </c>
      <c r="F2078" s="5">
        <v>4158.3</v>
      </c>
      <c r="G2078" s="5">
        <v>215.16</v>
      </c>
      <c r="H2078" s="2"/>
    </row>
    <row r="2079" spans="1:8">
      <c r="A2079" s="1">
        <f t="shared" si="150"/>
        <v>8007003</v>
      </c>
      <c r="B2079" s="1">
        <v>3</v>
      </c>
      <c r="C2079" s="1">
        <v>7</v>
      </c>
      <c r="D2079" s="2">
        <v>8</v>
      </c>
      <c r="E2079" s="5">
        <v>1775.4</v>
      </c>
      <c r="F2079" s="5">
        <v>1740.86</v>
      </c>
      <c r="G2079" s="5">
        <v>178.3</v>
      </c>
      <c r="H2079" s="2"/>
    </row>
    <row r="2080" spans="1:8">
      <c r="A2080" s="1">
        <f t="shared" si="150"/>
        <v>8007004</v>
      </c>
      <c r="B2080" s="1">
        <v>4</v>
      </c>
      <c r="C2080" s="1">
        <v>7</v>
      </c>
      <c r="D2080" s="2">
        <v>8</v>
      </c>
      <c r="E2080" s="5">
        <v>1209.55</v>
      </c>
      <c r="F2080" s="5">
        <v>817.14</v>
      </c>
      <c r="G2080" s="5">
        <v>165.35</v>
      </c>
      <c r="H2080" s="2"/>
    </row>
    <row r="2081" spans="1:8">
      <c r="A2081" s="1">
        <f t="shared" si="150"/>
        <v>8007005</v>
      </c>
      <c r="B2081" s="1">
        <v>5</v>
      </c>
      <c r="C2081" s="1">
        <v>7</v>
      </c>
      <c r="D2081" s="2">
        <v>8</v>
      </c>
      <c r="E2081" s="5">
        <v>161.19</v>
      </c>
      <c r="F2081" s="5">
        <v>488.09</v>
      </c>
      <c r="G2081" s="5">
        <v>159.27000000000001</v>
      </c>
      <c r="H2081" s="2"/>
    </row>
    <row r="2082" spans="1:8">
      <c r="A2082" s="1">
        <f t="shared" si="150"/>
        <v>8007006</v>
      </c>
      <c r="B2082" s="1">
        <v>6</v>
      </c>
      <c r="C2082" s="1">
        <v>7</v>
      </c>
      <c r="D2082" s="2">
        <v>8</v>
      </c>
      <c r="E2082" s="5">
        <v>4697.05</v>
      </c>
      <c r="F2082" s="5">
        <v>5000.8900000000003</v>
      </c>
      <c r="G2082" s="5">
        <v>251.02</v>
      </c>
      <c r="H2082" s="2"/>
    </row>
    <row r="2083" spans="1:8">
      <c r="A2083" s="1">
        <f t="shared" ref="A2083:A2146" si="151">1000000*D2083+1000*C2083+ABS(B2083)</f>
        <v>8007007</v>
      </c>
      <c r="B2083" s="1">
        <v>7</v>
      </c>
      <c r="C2083" s="1">
        <v>7</v>
      </c>
      <c r="D2083" s="2">
        <v>8</v>
      </c>
      <c r="E2083" s="5">
        <v>114.02</v>
      </c>
      <c r="F2083" s="5">
        <v>173.1</v>
      </c>
      <c r="G2083" s="5">
        <v>167.57</v>
      </c>
      <c r="H2083" s="2"/>
    </row>
    <row r="2084" spans="1:8">
      <c r="A2084" s="1">
        <f t="shared" si="151"/>
        <v>8007008</v>
      </c>
      <c r="B2084" s="1">
        <v>8</v>
      </c>
      <c r="C2084" s="1">
        <v>7</v>
      </c>
      <c r="D2084" s="2">
        <v>8</v>
      </c>
      <c r="E2084" s="5">
        <v>1491.57</v>
      </c>
      <c r="F2084" s="5">
        <v>1418.57</v>
      </c>
      <c r="G2084" s="5">
        <v>201.43</v>
      </c>
      <c r="H2084" s="2"/>
    </row>
    <row r="2085" spans="1:8">
      <c r="A2085" s="1">
        <f t="shared" si="151"/>
        <v>8007009</v>
      </c>
      <c r="B2085" s="1">
        <v>9</v>
      </c>
      <c r="C2085" s="1">
        <v>7</v>
      </c>
      <c r="D2085" s="2">
        <v>8</v>
      </c>
      <c r="E2085" s="5">
        <v>248.74</v>
      </c>
      <c r="F2085" s="5">
        <v>478.35</v>
      </c>
      <c r="G2085" s="5">
        <v>181.96</v>
      </c>
      <c r="H2085" s="2"/>
    </row>
    <row r="2086" spans="1:8">
      <c r="A2086" s="1">
        <f t="shared" si="151"/>
        <v>8007010</v>
      </c>
      <c r="B2086" s="1">
        <v>10</v>
      </c>
      <c r="C2086" s="1">
        <v>7</v>
      </c>
      <c r="D2086" s="2">
        <v>8</v>
      </c>
      <c r="E2086" s="5">
        <v>144.12</v>
      </c>
      <c r="F2086" s="5">
        <v>75.37</v>
      </c>
      <c r="G2086" s="5">
        <v>190.48</v>
      </c>
      <c r="H2086" s="2"/>
    </row>
    <row r="2087" spans="1:8">
      <c r="A2087" s="1">
        <f t="shared" si="151"/>
        <v>8007011</v>
      </c>
      <c r="B2087" s="1">
        <v>11</v>
      </c>
      <c r="C2087" s="1">
        <v>7</v>
      </c>
      <c r="D2087" s="2">
        <v>8</v>
      </c>
      <c r="E2087" s="5">
        <v>506.56</v>
      </c>
      <c r="F2087" s="5">
        <v>571.42999999999995</v>
      </c>
      <c r="G2087" s="5">
        <v>211.17</v>
      </c>
      <c r="H2087" s="2"/>
    </row>
    <row r="2088" spans="1:8">
      <c r="A2088" s="1">
        <f t="shared" si="151"/>
        <v>8008002</v>
      </c>
      <c r="B2088" s="1">
        <v>2</v>
      </c>
      <c r="C2088" s="1">
        <v>8</v>
      </c>
      <c r="D2088" s="2">
        <v>8</v>
      </c>
      <c r="E2088" s="5">
        <v>389.19</v>
      </c>
      <c r="F2088" s="5">
        <v>270.94</v>
      </c>
      <c r="G2088" s="5">
        <v>144.88</v>
      </c>
      <c r="H2088" s="2"/>
    </row>
    <row r="2089" spans="1:8">
      <c r="A2089" s="1">
        <f t="shared" si="151"/>
        <v>8008003</v>
      </c>
      <c r="B2089" s="1">
        <v>3</v>
      </c>
      <c r="C2089" s="1">
        <v>8</v>
      </c>
      <c r="D2089" s="2">
        <v>8</v>
      </c>
      <c r="E2089" s="5">
        <v>2871</v>
      </c>
      <c r="F2089" s="5">
        <v>2376.04</v>
      </c>
      <c r="G2089" s="5">
        <v>205.2</v>
      </c>
      <c r="H2089" s="2"/>
    </row>
    <row r="2090" spans="1:8">
      <c r="A2090" s="1">
        <f t="shared" si="151"/>
        <v>8008004</v>
      </c>
      <c r="B2090" s="1">
        <v>4</v>
      </c>
      <c r="C2090" s="1">
        <v>8</v>
      </c>
      <c r="D2090" s="2">
        <v>8</v>
      </c>
      <c r="E2090" s="5">
        <v>3825.14</v>
      </c>
      <c r="F2090" s="5">
        <v>3803.8</v>
      </c>
      <c r="G2090" s="5">
        <v>220.14</v>
      </c>
      <c r="H2090" s="2"/>
    </row>
    <row r="2091" spans="1:8">
      <c r="A2091" s="1">
        <f t="shared" si="151"/>
        <v>8008005</v>
      </c>
      <c r="B2091" s="1">
        <v>5</v>
      </c>
      <c r="C2091" s="1">
        <v>8</v>
      </c>
      <c r="D2091" s="2">
        <v>8</v>
      </c>
      <c r="E2091" s="5">
        <v>235.3</v>
      </c>
      <c r="F2091" s="5">
        <v>130.82</v>
      </c>
      <c r="G2091" s="5">
        <v>160.37</v>
      </c>
      <c r="H2091" s="2"/>
    </row>
    <row r="2092" spans="1:8">
      <c r="A2092" s="1">
        <f t="shared" si="151"/>
        <v>8008006</v>
      </c>
      <c r="B2092" s="1">
        <v>6</v>
      </c>
      <c r="C2092" s="1">
        <v>8</v>
      </c>
      <c r="D2092" s="2">
        <v>8</v>
      </c>
      <c r="E2092" s="5">
        <v>46.99</v>
      </c>
      <c r="F2092" s="5">
        <v>106.8</v>
      </c>
      <c r="G2092" s="5">
        <v>166.79</v>
      </c>
      <c r="H2092" s="2"/>
    </row>
    <row r="2093" spans="1:8">
      <c r="A2093" s="1">
        <f t="shared" si="151"/>
        <v>8008007</v>
      </c>
      <c r="B2093" s="1">
        <v>7</v>
      </c>
      <c r="C2093" s="1">
        <v>8</v>
      </c>
      <c r="D2093" s="2">
        <v>8</v>
      </c>
      <c r="E2093" s="5">
        <v>3397.14</v>
      </c>
      <c r="F2093" s="5">
        <v>3960.41</v>
      </c>
      <c r="G2093" s="5">
        <v>254.23</v>
      </c>
      <c r="H2093" s="2"/>
    </row>
    <row r="2094" spans="1:8">
      <c r="A2094" s="1">
        <f t="shared" si="151"/>
        <v>8008008</v>
      </c>
      <c r="B2094" s="1">
        <v>8</v>
      </c>
      <c r="C2094" s="1">
        <v>8</v>
      </c>
      <c r="D2094" s="2">
        <v>8</v>
      </c>
      <c r="E2094" s="5">
        <v>805.85</v>
      </c>
      <c r="F2094" s="5">
        <v>1188.8</v>
      </c>
      <c r="G2094" s="5">
        <v>191.36</v>
      </c>
      <c r="H2094" s="2"/>
    </row>
    <row r="2095" spans="1:8">
      <c r="A2095" s="1">
        <f t="shared" si="151"/>
        <v>8008009</v>
      </c>
      <c r="B2095" s="1">
        <v>9</v>
      </c>
      <c r="C2095" s="1">
        <v>8</v>
      </c>
      <c r="D2095" s="2">
        <v>8</v>
      </c>
      <c r="E2095" s="5">
        <v>72.290000000000006</v>
      </c>
      <c r="F2095" s="5">
        <v>670.27</v>
      </c>
      <c r="G2095" s="5">
        <v>188.15</v>
      </c>
      <c r="H2095" s="2"/>
    </row>
    <row r="2096" spans="1:8">
      <c r="A2096" s="1">
        <f t="shared" si="151"/>
        <v>8008010</v>
      </c>
      <c r="B2096" s="1">
        <v>10</v>
      </c>
      <c r="C2096" s="1">
        <v>8</v>
      </c>
      <c r="D2096" s="2">
        <v>8</v>
      </c>
      <c r="E2096" s="5">
        <v>570.55999999999995</v>
      </c>
      <c r="F2096" s="5">
        <v>617.36</v>
      </c>
      <c r="G2096" s="5">
        <v>206.3</v>
      </c>
      <c r="H2096" s="2"/>
    </row>
    <row r="2097" spans="1:8">
      <c r="A2097" s="1">
        <f t="shared" si="151"/>
        <v>8009002</v>
      </c>
      <c r="B2097" s="1">
        <v>2</v>
      </c>
      <c r="C2097" s="1">
        <v>9</v>
      </c>
      <c r="D2097" s="2">
        <v>8</v>
      </c>
      <c r="E2097" s="5">
        <v>598.5</v>
      </c>
      <c r="F2097" s="5">
        <v>454</v>
      </c>
      <c r="G2097" s="5">
        <v>162.59</v>
      </c>
      <c r="H2097" s="2"/>
    </row>
    <row r="2098" spans="1:8">
      <c r="A2098" s="1">
        <f t="shared" si="151"/>
        <v>8009003</v>
      </c>
      <c r="B2098" s="1">
        <v>3</v>
      </c>
      <c r="C2098" s="1">
        <v>9</v>
      </c>
      <c r="D2098" s="2">
        <v>8</v>
      </c>
      <c r="E2098" s="5">
        <v>2815.06</v>
      </c>
      <c r="F2098" s="5">
        <v>3665.56</v>
      </c>
      <c r="G2098" s="5">
        <v>227.67</v>
      </c>
      <c r="H2098" s="2"/>
    </row>
    <row r="2099" spans="1:8">
      <c r="A2099" s="1">
        <f t="shared" si="151"/>
        <v>8009004</v>
      </c>
      <c r="B2099" s="1">
        <v>4</v>
      </c>
      <c r="C2099" s="1">
        <v>9</v>
      </c>
      <c r="D2099" s="2">
        <v>8</v>
      </c>
      <c r="E2099" s="5">
        <v>1756.91</v>
      </c>
      <c r="F2099" s="5">
        <v>1705.44</v>
      </c>
      <c r="G2099" s="5">
        <v>196.01</v>
      </c>
      <c r="H2099" s="2"/>
    </row>
    <row r="2100" spans="1:8">
      <c r="A2100" s="1">
        <f t="shared" si="151"/>
        <v>8009005</v>
      </c>
      <c r="B2100" s="1">
        <v>5</v>
      </c>
      <c r="C2100" s="1">
        <v>9</v>
      </c>
      <c r="D2100" s="2">
        <v>8</v>
      </c>
      <c r="E2100" s="5">
        <v>253.77</v>
      </c>
      <c r="F2100" s="5">
        <v>250.58</v>
      </c>
      <c r="G2100" s="5">
        <v>160.37</v>
      </c>
      <c r="H2100" s="2"/>
    </row>
    <row r="2101" spans="1:8">
      <c r="A2101" s="1">
        <f t="shared" si="151"/>
        <v>8009006</v>
      </c>
      <c r="B2101" s="1">
        <v>6</v>
      </c>
      <c r="C2101" s="1">
        <v>9</v>
      </c>
      <c r="D2101" s="2">
        <v>8</v>
      </c>
      <c r="E2101" s="5">
        <v>101.82</v>
      </c>
      <c r="F2101" s="5">
        <v>-44.82</v>
      </c>
      <c r="G2101" s="5">
        <v>174.65</v>
      </c>
      <c r="H2101" s="2"/>
    </row>
    <row r="2102" spans="1:8">
      <c r="A2102" s="1">
        <f t="shared" si="151"/>
        <v>8009007</v>
      </c>
      <c r="B2102" s="1">
        <v>7</v>
      </c>
      <c r="C2102" s="1">
        <v>9</v>
      </c>
      <c r="D2102" s="2">
        <v>8</v>
      </c>
      <c r="E2102" s="5">
        <v>1798.48</v>
      </c>
      <c r="F2102" s="5">
        <v>2127.6799999999998</v>
      </c>
      <c r="G2102" s="5">
        <v>226.67</v>
      </c>
      <c r="H2102" s="2"/>
    </row>
    <row r="2103" spans="1:8">
      <c r="A2103" s="1">
        <f t="shared" si="151"/>
        <v>8009008</v>
      </c>
      <c r="B2103" s="1">
        <v>8</v>
      </c>
      <c r="C2103" s="1">
        <v>9</v>
      </c>
      <c r="D2103" s="2">
        <v>8</v>
      </c>
      <c r="E2103" s="5">
        <v>1399.78</v>
      </c>
      <c r="F2103" s="5">
        <v>1420.34</v>
      </c>
      <c r="G2103" s="5">
        <v>219.14</v>
      </c>
      <c r="H2103" s="2"/>
    </row>
    <row r="2104" spans="1:8">
      <c r="A2104" s="1">
        <f t="shared" si="151"/>
        <v>8009009</v>
      </c>
      <c r="B2104" s="1">
        <v>9</v>
      </c>
      <c r="C2104" s="1">
        <v>9</v>
      </c>
      <c r="D2104" s="2">
        <v>8</v>
      </c>
      <c r="E2104" s="5">
        <v>1157.06</v>
      </c>
      <c r="F2104" s="5">
        <v>1616.46</v>
      </c>
      <c r="G2104" s="5">
        <v>219.92</v>
      </c>
      <c r="H2104" s="2"/>
    </row>
    <row r="2105" spans="1:8">
      <c r="A2105" s="1">
        <f t="shared" si="151"/>
        <v>8010002</v>
      </c>
      <c r="B2105" s="1">
        <v>2</v>
      </c>
      <c r="C2105" s="1">
        <v>10</v>
      </c>
      <c r="D2105" s="2">
        <v>8</v>
      </c>
      <c r="E2105" s="5">
        <v>839.36</v>
      </c>
      <c r="F2105" s="5">
        <v>843.81</v>
      </c>
      <c r="G2105" s="5">
        <v>183.39</v>
      </c>
      <c r="H2105" s="2"/>
    </row>
    <row r="2106" spans="1:8">
      <c r="A2106" s="1">
        <f t="shared" si="151"/>
        <v>8010003</v>
      </c>
      <c r="B2106" s="1">
        <v>3</v>
      </c>
      <c r="C2106" s="1">
        <v>10</v>
      </c>
      <c r="D2106" s="2">
        <v>8</v>
      </c>
      <c r="E2106" s="5">
        <v>2395.15</v>
      </c>
      <c r="F2106" s="5">
        <v>2374.83</v>
      </c>
      <c r="G2106" s="5">
        <v>215.05</v>
      </c>
      <c r="H2106" s="2"/>
    </row>
    <row r="2107" spans="1:8">
      <c r="A2107" s="1">
        <f t="shared" si="151"/>
        <v>8010004</v>
      </c>
      <c r="B2107" s="1">
        <v>4</v>
      </c>
      <c r="C2107" s="1">
        <v>10</v>
      </c>
      <c r="D2107" s="2">
        <v>8</v>
      </c>
      <c r="E2107" s="5">
        <v>942.87</v>
      </c>
      <c r="F2107" s="5">
        <v>1456.2</v>
      </c>
      <c r="G2107" s="5">
        <v>198.78</v>
      </c>
      <c r="H2107" s="2"/>
    </row>
    <row r="2108" spans="1:8">
      <c r="A2108" s="1">
        <f t="shared" si="151"/>
        <v>8010005</v>
      </c>
      <c r="B2108" s="1">
        <v>5</v>
      </c>
      <c r="C2108" s="1">
        <v>10</v>
      </c>
      <c r="D2108" s="2">
        <v>8</v>
      </c>
      <c r="E2108" s="5">
        <v>3417.17</v>
      </c>
      <c r="F2108" s="5">
        <v>3542.82</v>
      </c>
      <c r="G2108" s="5">
        <v>249.14</v>
      </c>
      <c r="H2108" s="2"/>
    </row>
    <row r="2109" spans="1:8">
      <c r="A2109" s="1">
        <f t="shared" si="151"/>
        <v>8010006</v>
      </c>
      <c r="B2109" s="1">
        <v>6</v>
      </c>
      <c r="C2109" s="1">
        <v>10</v>
      </c>
      <c r="D2109" s="2">
        <v>8</v>
      </c>
      <c r="E2109" s="5">
        <v>327.87</v>
      </c>
      <c r="F2109" s="5">
        <v>726.05</v>
      </c>
      <c r="G2109" s="5">
        <v>180.85</v>
      </c>
      <c r="H2109" s="2"/>
    </row>
    <row r="2110" spans="1:8">
      <c r="A2110" s="1">
        <f t="shared" si="151"/>
        <v>8010007</v>
      </c>
      <c r="B2110" s="1">
        <v>7</v>
      </c>
      <c r="C2110" s="1">
        <v>10</v>
      </c>
      <c r="D2110" s="2">
        <v>8</v>
      </c>
      <c r="E2110" s="5">
        <v>532.35</v>
      </c>
      <c r="F2110" s="5">
        <v>669.05</v>
      </c>
      <c r="G2110" s="5">
        <v>189.26</v>
      </c>
      <c r="H2110" s="2"/>
    </row>
    <row r="2111" spans="1:8">
      <c r="A2111" s="1">
        <f t="shared" si="151"/>
        <v>8010008</v>
      </c>
      <c r="B2111" s="1">
        <v>8</v>
      </c>
      <c r="C2111" s="1">
        <v>10</v>
      </c>
      <c r="D2111" s="2">
        <v>8</v>
      </c>
      <c r="E2111" s="5">
        <v>11.99</v>
      </c>
      <c r="F2111" s="5">
        <v>0</v>
      </c>
      <c r="G2111" s="5">
        <v>181.96</v>
      </c>
      <c r="H2111" s="2"/>
    </row>
    <row r="2112" spans="1:8">
      <c r="A2112" s="1">
        <f t="shared" si="151"/>
        <v>8010009</v>
      </c>
      <c r="B2112" s="1">
        <v>9</v>
      </c>
      <c r="C2112" s="1">
        <v>10</v>
      </c>
      <c r="D2112" s="2">
        <v>8</v>
      </c>
      <c r="E2112" s="5">
        <v>33.79</v>
      </c>
      <c r="F2112" s="5">
        <v>-255.11</v>
      </c>
      <c r="G2112" s="5">
        <v>194.79</v>
      </c>
      <c r="H2112" s="2"/>
    </row>
    <row r="2113" spans="1:8">
      <c r="A2113" s="1">
        <f t="shared" si="151"/>
        <v>8011002</v>
      </c>
      <c r="B2113" s="1">
        <v>2</v>
      </c>
      <c r="C2113" s="1">
        <v>11</v>
      </c>
      <c r="D2113" s="2">
        <v>8</v>
      </c>
      <c r="E2113" s="5">
        <v>1020.3</v>
      </c>
      <c r="F2113" s="5">
        <v>504.47</v>
      </c>
      <c r="G2113" s="5">
        <v>189.81</v>
      </c>
      <c r="H2113" s="2"/>
    </row>
    <row r="2114" spans="1:8">
      <c r="A2114" s="1">
        <f t="shared" si="151"/>
        <v>8011003</v>
      </c>
      <c r="B2114" s="1">
        <v>3</v>
      </c>
      <c r="C2114" s="1">
        <v>11</v>
      </c>
      <c r="D2114" s="2">
        <v>8</v>
      </c>
      <c r="E2114" s="5">
        <v>663.63</v>
      </c>
      <c r="F2114" s="5">
        <v>1426.76</v>
      </c>
      <c r="G2114" s="5">
        <v>198</v>
      </c>
      <c r="H2114" s="2"/>
    </row>
    <row r="2115" spans="1:8">
      <c r="A2115" s="1">
        <f t="shared" si="151"/>
        <v>8011004</v>
      </c>
      <c r="B2115" s="1">
        <v>4</v>
      </c>
      <c r="C2115" s="1">
        <v>11</v>
      </c>
      <c r="D2115" s="2">
        <v>8</v>
      </c>
      <c r="E2115" s="5">
        <v>5.28</v>
      </c>
      <c r="F2115" s="5">
        <v>-161.69999999999999</v>
      </c>
      <c r="G2115" s="5">
        <v>170.56</v>
      </c>
      <c r="H2115" s="2"/>
    </row>
    <row r="2116" spans="1:8">
      <c r="A2116" s="1">
        <f t="shared" si="151"/>
        <v>8011005</v>
      </c>
      <c r="B2116" s="1">
        <v>5</v>
      </c>
      <c r="C2116" s="1">
        <v>11</v>
      </c>
      <c r="D2116" s="2">
        <v>8</v>
      </c>
      <c r="E2116" s="5">
        <v>1129.1600000000001</v>
      </c>
      <c r="F2116" s="5">
        <v>1605.83</v>
      </c>
      <c r="G2116" s="5">
        <v>218.48</v>
      </c>
      <c r="H2116" s="2"/>
    </row>
    <row r="2117" spans="1:8">
      <c r="A2117" s="1">
        <f t="shared" si="151"/>
        <v>8011006</v>
      </c>
      <c r="B2117" s="1">
        <v>6</v>
      </c>
      <c r="C2117" s="1">
        <v>11</v>
      </c>
      <c r="D2117" s="2">
        <v>8</v>
      </c>
      <c r="E2117" s="5">
        <v>83.92</v>
      </c>
      <c r="F2117" s="5">
        <v>507.68</v>
      </c>
      <c r="G2117" s="5">
        <v>172.44</v>
      </c>
      <c r="H2117" s="2"/>
    </row>
    <row r="2118" spans="1:8">
      <c r="A2118" s="1">
        <f t="shared" si="151"/>
        <v>8011007</v>
      </c>
      <c r="B2118" s="1">
        <v>7</v>
      </c>
      <c r="C2118" s="1">
        <v>11</v>
      </c>
      <c r="D2118" s="2">
        <v>8</v>
      </c>
      <c r="E2118" s="5">
        <v>424.1</v>
      </c>
      <c r="F2118" s="5">
        <v>688.75</v>
      </c>
      <c r="G2118" s="5">
        <v>198</v>
      </c>
      <c r="H2118" s="2"/>
    </row>
    <row r="2119" spans="1:8">
      <c r="A2119" s="1">
        <f t="shared" si="151"/>
        <v>8012002</v>
      </c>
      <c r="B2119" s="1">
        <v>2</v>
      </c>
      <c r="C2119" s="1">
        <v>12</v>
      </c>
      <c r="D2119" s="2">
        <v>8</v>
      </c>
      <c r="E2119" s="5">
        <v>1117.82</v>
      </c>
      <c r="F2119" s="5">
        <v>495.4</v>
      </c>
      <c r="G2119" s="5">
        <v>191.58</v>
      </c>
      <c r="H2119" s="2"/>
    </row>
    <row r="2120" spans="1:8">
      <c r="A2120" s="1">
        <f t="shared" si="151"/>
        <v>8012003</v>
      </c>
      <c r="B2120" s="1">
        <v>3</v>
      </c>
      <c r="C2120" s="1">
        <v>12</v>
      </c>
      <c r="D2120" s="2">
        <v>8</v>
      </c>
      <c r="E2120" s="5">
        <v>644.99</v>
      </c>
      <c r="F2120" s="5">
        <v>425.23</v>
      </c>
      <c r="G2120" s="5">
        <v>194.35</v>
      </c>
      <c r="H2120" s="2"/>
    </row>
    <row r="2121" spans="1:8">
      <c r="A2121" s="1">
        <f t="shared" si="151"/>
        <v>8012004</v>
      </c>
      <c r="B2121" s="1">
        <v>4</v>
      </c>
      <c r="C2121" s="1">
        <v>12</v>
      </c>
      <c r="D2121" s="2">
        <v>8</v>
      </c>
      <c r="E2121" s="5">
        <v>264.85000000000002</v>
      </c>
      <c r="F2121" s="5">
        <v>704.58</v>
      </c>
      <c r="G2121" s="5">
        <v>190.7</v>
      </c>
      <c r="H2121" s="2"/>
    </row>
    <row r="2122" spans="1:8">
      <c r="A2122" s="1">
        <f t="shared" si="151"/>
        <v>8012005</v>
      </c>
      <c r="B2122" s="1">
        <v>5</v>
      </c>
      <c r="C2122" s="1">
        <v>12</v>
      </c>
      <c r="D2122" s="2">
        <v>8</v>
      </c>
      <c r="E2122" s="5">
        <v>777.66</v>
      </c>
      <c r="F2122" s="5">
        <v>752.83</v>
      </c>
      <c r="G2122" s="5">
        <v>209.4</v>
      </c>
      <c r="H2122" s="2"/>
    </row>
    <row r="2123" spans="1:8">
      <c r="A2123" s="1">
        <f t="shared" si="151"/>
        <v>8012006</v>
      </c>
      <c r="B2123" s="1">
        <v>6</v>
      </c>
      <c r="C2123" s="1">
        <v>12</v>
      </c>
      <c r="D2123" s="2">
        <v>8</v>
      </c>
      <c r="E2123" s="5">
        <v>111.34</v>
      </c>
      <c r="F2123" s="5">
        <v>79.25</v>
      </c>
      <c r="G2123" s="5">
        <v>187.05</v>
      </c>
      <c r="H2123" s="2"/>
    </row>
    <row r="2124" spans="1:8">
      <c r="A2124" s="1">
        <f t="shared" si="151"/>
        <v>8013002</v>
      </c>
      <c r="B2124" s="1">
        <v>2</v>
      </c>
      <c r="C2124" s="1">
        <v>13</v>
      </c>
      <c r="D2124" s="2">
        <v>8</v>
      </c>
      <c r="E2124" s="5">
        <v>1214.24</v>
      </c>
      <c r="F2124" s="5">
        <v>621.13</v>
      </c>
      <c r="G2124" s="5">
        <v>216.27</v>
      </c>
      <c r="H2124" s="2"/>
    </row>
    <row r="2125" spans="1:8">
      <c r="A2125" s="1">
        <f t="shared" si="151"/>
        <v>8013003</v>
      </c>
      <c r="B2125" s="1">
        <v>3</v>
      </c>
      <c r="C2125" s="1">
        <v>13</v>
      </c>
      <c r="D2125" s="2">
        <v>8</v>
      </c>
      <c r="E2125" s="5">
        <v>21.73</v>
      </c>
      <c r="F2125" s="5">
        <v>-387.82</v>
      </c>
      <c r="G2125" s="5">
        <v>193.91</v>
      </c>
      <c r="H2125" s="2"/>
    </row>
    <row r="2126" spans="1:8">
      <c r="A2126" s="1">
        <f t="shared" si="151"/>
        <v>8013004</v>
      </c>
      <c r="B2126" s="1">
        <v>4</v>
      </c>
      <c r="C2126" s="1">
        <v>13</v>
      </c>
      <c r="D2126" s="2">
        <v>8</v>
      </c>
      <c r="E2126" s="5">
        <v>284.22000000000003</v>
      </c>
      <c r="F2126" s="5">
        <v>149.53</v>
      </c>
      <c r="G2126" s="5">
        <v>187.27</v>
      </c>
      <c r="H2126" s="2"/>
    </row>
    <row r="2127" spans="1:8">
      <c r="A2127" s="1">
        <f t="shared" si="151"/>
        <v>9001003</v>
      </c>
      <c r="B2127" s="1">
        <v>3</v>
      </c>
      <c r="C2127" s="1">
        <v>1</v>
      </c>
      <c r="D2127" s="2">
        <v>9</v>
      </c>
      <c r="E2127" s="5">
        <v>8594.32</v>
      </c>
      <c r="F2127" s="5">
        <v>8606.35</v>
      </c>
      <c r="G2127" s="5">
        <v>220.69</v>
      </c>
      <c r="H2127" s="2"/>
    </row>
    <row r="2128" spans="1:8">
      <c r="A2128" s="1">
        <f t="shared" si="151"/>
        <v>9001004</v>
      </c>
      <c r="B2128" s="1">
        <v>4</v>
      </c>
      <c r="C2128" s="1">
        <v>1</v>
      </c>
      <c r="D2128" s="2">
        <v>9</v>
      </c>
      <c r="E2128" s="5">
        <v>14370.58</v>
      </c>
      <c r="F2128" s="5">
        <v>15212.53</v>
      </c>
      <c r="G2128" s="5">
        <v>285.44</v>
      </c>
      <c r="H2128" s="2"/>
    </row>
    <row r="2129" spans="1:8">
      <c r="A2129" s="1">
        <f t="shared" si="151"/>
        <v>9001005</v>
      </c>
      <c r="B2129" s="1">
        <v>5</v>
      </c>
      <c r="C2129" s="1">
        <v>1</v>
      </c>
      <c r="D2129" s="2">
        <v>9</v>
      </c>
      <c r="E2129" s="5">
        <v>5084.84</v>
      </c>
      <c r="F2129" s="5">
        <v>5045.83</v>
      </c>
      <c r="G2129" s="5">
        <v>201.32</v>
      </c>
      <c r="H2129" s="2"/>
    </row>
    <row r="2130" spans="1:8">
      <c r="A2130" s="1">
        <f t="shared" si="151"/>
        <v>9001006</v>
      </c>
      <c r="B2130" s="1">
        <v>6</v>
      </c>
      <c r="C2130" s="1">
        <v>1</v>
      </c>
      <c r="D2130" s="2">
        <v>9</v>
      </c>
      <c r="E2130" s="5">
        <v>5239.62</v>
      </c>
      <c r="F2130" s="5">
        <v>4955.3999999999996</v>
      </c>
      <c r="G2130" s="5">
        <v>212.95</v>
      </c>
      <c r="H2130" s="2"/>
    </row>
    <row r="2131" spans="1:8">
      <c r="A2131" s="1">
        <f t="shared" si="151"/>
        <v>9001007</v>
      </c>
      <c r="B2131" s="1">
        <v>7</v>
      </c>
      <c r="C2131" s="1">
        <v>1</v>
      </c>
      <c r="D2131" s="2">
        <v>9</v>
      </c>
      <c r="E2131" s="5">
        <v>3664.67</v>
      </c>
      <c r="F2131" s="5">
        <v>3716.91</v>
      </c>
      <c r="G2131" s="5">
        <v>208.74</v>
      </c>
      <c r="H2131" s="2"/>
    </row>
    <row r="2132" spans="1:8">
      <c r="A2132" s="1">
        <f t="shared" si="151"/>
        <v>9001008</v>
      </c>
      <c r="B2132" s="1">
        <v>8</v>
      </c>
      <c r="C2132" s="1">
        <v>1</v>
      </c>
      <c r="D2132" s="2">
        <v>9</v>
      </c>
      <c r="E2132" s="5">
        <v>2027.84</v>
      </c>
      <c r="F2132" s="5">
        <v>2238.25</v>
      </c>
      <c r="G2132" s="5">
        <v>194.35</v>
      </c>
      <c r="H2132" s="2"/>
    </row>
    <row r="2133" spans="1:8">
      <c r="A2133" s="1">
        <f t="shared" si="151"/>
        <v>9001009</v>
      </c>
      <c r="B2133" s="1">
        <v>9</v>
      </c>
      <c r="C2133" s="1">
        <v>1</v>
      </c>
      <c r="D2133" s="2">
        <v>9</v>
      </c>
      <c r="E2133" s="5">
        <v>1669.26</v>
      </c>
      <c r="F2133" s="5">
        <v>1803.62</v>
      </c>
      <c r="G2133" s="5">
        <v>211.51</v>
      </c>
      <c r="H2133" s="2"/>
    </row>
    <row r="2134" spans="1:8">
      <c r="A2134" s="1">
        <f t="shared" si="151"/>
        <v>9001010</v>
      </c>
      <c r="B2134" s="1">
        <v>10</v>
      </c>
      <c r="C2134" s="1">
        <v>1</v>
      </c>
      <c r="D2134" s="2">
        <v>9</v>
      </c>
      <c r="E2134" s="5">
        <v>218.18</v>
      </c>
      <c r="F2134" s="5">
        <v>365.9</v>
      </c>
      <c r="G2134" s="5">
        <v>180.07</v>
      </c>
      <c r="H2134" s="2"/>
    </row>
    <row r="2135" spans="1:8">
      <c r="A2135" s="1">
        <f t="shared" si="151"/>
        <v>9001011</v>
      </c>
      <c r="B2135" s="1">
        <v>11</v>
      </c>
      <c r="C2135" s="1">
        <v>1</v>
      </c>
      <c r="D2135" s="2">
        <v>9</v>
      </c>
      <c r="E2135" s="5">
        <v>449.82</v>
      </c>
      <c r="F2135" s="5">
        <v>752.39</v>
      </c>
      <c r="G2135" s="5">
        <v>208.3</v>
      </c>
      <c r="H2135" s="2"/>
    </row>
    <row r="2136" spans="1:8">
      <c r="A2136" s="1">
        <f t="shared" si="151"/>
        <v>9001012</v>
      </c>
      <c r="B2136" s="1">
        <v>12</v>
      </c>
      <c r="C2136" s="1">
        <v>1</v>
      </c>
      <c r="D2136" s="2">
        <v>9</v>
      </c>
      <c r="E2136" s="5">
        <v>550.48</v>
      </c>
      <c r="F2136" s="5">
        <v>1553.7</v>
      </c>
      <c r="G2136" s="5">
        <v>222.13</v>
      </c>
      <c r="H2136" s="2"/>
    </row>
    <row r="2137" spans="1:8">
      <c r="A2137" s="1">
        <f t="shared" si="151"/>
        <v>9002003</v>
      </c>
      <c r="B2137" s="1">
        <v>3</v>
      </c>
      <c r="C2137" s="1">
        <v>2</v>
      </c>
      <c r="D2137" s="2">
        <v>9</v>
      </c>
      <c r="E2137" s="5">
        <v>2809.37</v>
      </c>
      <c r="F2137" s="5">
        <v>3157.43</v>
      </c>
      <c r="G2137" s="5">
        <v>170.78</v>
      </c>
      <c r="H2137" s="2"/>
    </row>
    <row r="2138" spans="1:8">
      <c r="A2138" s="1">
        <f t="shared" si="151"/>
        <v>9002004</v>
      </c>
      <c r="B2138" s="1">
        <v>4</v>
      </c>
      <c r="C2138" s="1">
        <v>2</v>
      </c>
      <c r="D2138" s="2">
        <v>9</v>
      </c>
      <c r="E2138" s="5">
        <v>256.85000000000002</v>
      </c>
      <c r="F2138" s="5">
        <v>425.23</v>
      </c>
      <c r="G2138" s="5">
        <v>128.5</v>
      </c>
      <c r="H2138" s="2"/>
    </row>
    <row r="2139" spans="1:8">
      <c r="A2139" s="1">
        <f t="shared" si="151"/>
        <v>9002005</v>
      </c>
      <c r="B2139" s="1">
        <v>5</v>
      </c>
      <c r="C2139" s="1">
        <v>2</v>
      </c>
      <c r="D2139" s="2">
        <v>9</v>
      </c>
      <c r="E2139" s="5">
        <v>533.29999999999995</v>
      </c>
      <c r="F2139" s="5">
        <v>618.14</v>
      </c>
      <c r="G2139" s="5">
        <v>136.69</v>
      </c>
      <c r="H2139" s="2"/>
    </row>
    <row r="2140" spans="1:8">
      <c r="A2140" s="1">
        <f t="shared" si="151"/>
        <v>9002006</v>
      </c>
      <c r="B2140" s="1">
        <v>6</v>
      </c>
      <c r="C2140" s="1">
        <v>2</v>
      </c>
      <c r="D2140" s="2">
        <v>9</v>
      </c>
      <c r="E2140" s="5">
        <v>4747.7700000000004</v>
      </c>
      <c r="F2140" s="5">
        <v>5303.49</v>
      </c>
      <c r="G2140" s="5">
        <v>218.59</v>
      </c>
      <c r="H2140" s="2"/>
    </row>
    <row r="2141" spans="1:8">
      <c r="A2141" s="1">
        <f t="shared" si="151"/>
        <v>9002007</v>
      </c>
      <c r="B2141" s="1">
        <v>7</v>
      </c>
      <c r="C2141" s="1">
        <v>2</v>
      </c>
      <c r="D2141" s="2">
        <v>9</v>
      </c>
      <c r="E2141" s="5">
        <v>143.71</v>
      </c>
      <c r="F2141" s="5">
        <v>309.57</v>
      </c>
      <c r="G2141" s="5">
        <v>147.09</v>
      </c>
      <c r="H2141" s="2"/>
    </row>
    <row r="2142" spans="1:8">
      <c r="A2142" s="1">
        <f t="shared" si="151"/>
        <v>9002008</v>
      </c>
      <c r="B2142" s="1">
        <v>8</v>
      </c>
      <c r="C2142" s="1">
        <v>2</v>
      </c>
      <c r="D2142" s="2">
        <v>9</v>
      </c>
      <c r="E2142" s="5">
        <v>1848.82</v>
      </c>
      <c r="F2142" s="5">
        <v>2311.52</v>
      </c>
      <c r="G2142" s="5">
        <v>198.23</v>
      </c>
      <c r="H2142" s="2"/>
    </row>
    <row r="2143" spans="1:8">
      <c r="A2143" s="1">
        <f t="shared" si="151"/>
        <v>9002009</v>
      </c>
      <c r="B2143" s="1">
        <v>9</v>
      </c>
      <c r="C2143" s="1">
        <v>2</v>
      </c>
      <c r="D2143" s="2">
        <v>9</v>
      </c>
      <c r="E2143" s="5">
        <v>284.04000000000002</v>
      </c>
      <c r="F2143" s="5">
        <v>521.52</v>
      </c>
      <c r="G2143" s="5">
        <v>168.34</v>
      </c>
      <c r="H2143" s="2"/>
    </row>
    <row r="2144" spans="1:8">
      <c r="A2144" s="1">
        <f t="shared" si="151"/>
        <v>9002010</v>
      </c>
      <c r="B2144" s="1">
        <v>10</v>
      </c>
      <c r="C2144" s="1">
        <v>2</v>
      </c>
      <c r="D2144" s="2">
        <v>9</v>
      </c>
      <c r="E2144" s="5">
        <v>198.17</v>
      </c>
      <c r="F2144" s="5">
        <v>54.79</v>
      </c>
      <c r="G2144" s="5">
        <v>187.38</v>
      </c>
      <c r="H2144" s="2"/>
    </row>
    <row r="2145" spans="1:8">
      <c r="A2145" s="1">
        <f t="shared" si="151"/>
        <v>9002011</v>
      </c>
      <c r="B2145" s="1">
        <v>11</v>
      </c>
      <c r="C2145" s="1">
        <v>2</v>
      </c>
      <c r="D2145" s="2">
        <v>9</v>
      </c>
      <c r="E2145" s="5">
        <v>1704.95</v>
      </c>
      <c r="F2145" s="5">
        <v>1914.29</v>
      </c>
      <c r="G2145" s="5">
        <v>234.86</v>
      </c>
      <c r="H2145" s="2"/>
    </row>
    <row r="2146" spans="1:8">
      <c r="A2146" s="1">
        <f t="shared" si="151"/>
        <v>9002012</v>
      </c>
      <c r="B2146" s="1">
        <v>12</v>
      </c>
      <c r="C2146" s="1">
        <v>2</v>
      </c>
      <c r="D2146" s="2">
        <v>9</v>
      </c>
      <c r="E2146" s="5">
        <v>474.62</v>
      </c>
      <c r="F2146" s="5">
        <v>-67.849999999999994</v>
      </c>
      <c r="G2146" s="5">
        <v>203.65</v>
      </c>
      <c r="H2146" s="2"/>
    </row>
    <row r="2147" spans="1:8">
      <c r="A2147" s="1">
        <f t="shared" ref="A2147:A2210" si="152">1000000*D2147+1000*C2147+ABS(B2147)</f>
        <v>9003003</v>
      </c>
      <c r="B2147" s="1">
        <v>3</v>
      </c>
      <c r="C2147" s="1">
        <v>3</v>
      </c>
      <c r="D2147" s="2">
        <v>9</v>
      </c>
      <c r="E2147" s="5">
        <v>8919.23</v>
      </c>
      <c r="F2147" s="5">
        <v>8913.93</v>
      </c>
      <c r="G2147" s="5">
        <v>239.62</v>
      </c>
      <c r="H2147" s="2"/>
    </row>
    <row r="2148" spans="1:8">
      <c r="A2148" s="1">
        <f t="shared" si="152"/>
        <v>9003004</v>
      </c>
      <c r="B2148" s="1">
        <v>4</v>
      </c>
      <c r="C2148" s="1">
        <v>3</v>
      </c>
      <c r="D2148" s="2">
        <v>9</v>
      </c>
      <c r="E2148" s="5">
        <v>6793.08</v>
      </c>
      <c r="F2148" s="5">
        <v>6925.59</v>
      </c>
      <c r="G2148" s="5">
        <v>230.43</v>
      </c>
      <c r="H2148" s="2"/>
    </row>
    <row r="2149" spans="1:8">
      <c r="A2149" s="1">
        <f t="shared" si="152"/>
        <v>9003005</v>
      </c>
      <c r="B2149" s="1">
        <v>5</v>
      </c>
      <c r="C2149" s="1">
        <v>3</v>
      </c>
      <c r="D2149" s="2">
        <v>9</v>
      </c>
      <c r="E2149" s="5">
        <v>744.81</v>
      </c>
      <c r="F2149" s="5">
        <v>432.75</v>
      </c>
      <c r="G2149" s="5">
        <v>145.97999999999999</v>
      </c>
      <c r="H2149" s="2"/>
    </row>
    <row r="2150" spans="1:8">
      <c r="A2150" s="1">
        <f t="shared" si="152"/>
        <v>9003006</v>
      </c>
      <c r="B2150" s="1">
        <v>6</v>
      </c>
      <c r="C2150" s="1">
        <v>3</v>
      </c>
      <c r="D2150" s="2">
        <v>9</v>
      </c>
      <c r="E2150" s="5">
        <v>9337.81</v>
      </c>
      <c r="F2150" s="5">
        <v>10344.56</v>
      </c>
      <c r="G2150" s="5">
        <v>285.99</v>
      </c>
      <c r="H2150" s="2"/>
    </row>
    <row r="2151" spans="1:8">
      <c r="A2151" s="1">
        <f t="shared" si="152"/>
        <v>9003007</v>
      </c>
      <c r="B2151" s="1">
        <v>7</v>
      </c>
      <c r="C2151" s="1">
        <v>3</v>
      </c>
      <c r="D2151" s="2">
        <v>9</v>
      </c>
      <c r="E2151" s="5">
        <v>8785.4599999999991</v>
      </c>
      <c r="F2151" s="5">
        <v>8340.84</v>
      </c>
      <c r="G2151" s="5">
        <v>283.45</v>
      </c>
      <c r="H2151" s="2"/>
    </row>
    <row r="2152" spans="1:8">
      <c r="A2152" s="1">
        <f t="shared" si="152"/>
        <v>9003008</v>
      </c>
      <c r="B2152" s="1">
        <v>8</v>
      </c>
      <c r="C2152" s="1">
        <v>3</v>
      </c>
      <c r="D2152" s="2">
        <v>9</v>
      </c>
      <c r="E2152" s="5">
        <v>492.89</v>
      </c>
      <c r="F2152" s="5">
        <v>622.57000000000005</v>
      </c>
      <c r="G2152" s="5">
        <v>166.9</v>
      </c>
      <c r="H2152" s="2"/>
    </row>
    <row r="2153" spans="1:8">
      <c r="A2153" s="1">
        <f t="shared" si="152"/>
        <v>9003009</v>
      </c>
      <c r="B2153" s="1">
        <v>9</v>
      </c>
      <c r="C2153" s="1">
        <v>3</v>
      </c>
      <c r="D2153" s="2">
        <v>9</v>
      </c>
      <c r="E2153" s="5">
        <v>2711.4</v>
      </c>
      <c r="F2153" s="5">
        <v>2517.38</v>
      </c>
      <c r="G2153" s="5">
        <v>222.8</v>
      </c>
      <c r="H2153" s="2"/>
    </row>
    <row r="2154" spans="1:8">
      <c r="A2154" s="1">
        <f t="shared" si="152"/>
        <v>9003010</v>
      </c>
      <c r="B2154" s="1">
        <v>10</v>
      </c>
      <c r="C2154" s="1">
        <v>3</v>
      </c>
      <c r="D2154" s="2">
        <v>9</v>
      </c>
      <c r="E2154" s="5">
        <v>17.16</v>
      </c>
      <c r="F2154" s="5">
        <v>74.38</v>
      </c>
      <c r="G2154" s="5">
        <v>187.16</v>
      </c>
      <c r="H2154" s="2"/>
    </row>
    <row r="2155" spans="1:8">
      <c r="A2155" s="1">
        <f t="shared" si="152"/>
        <v>9003011</v>
      </c>
      <c r="B2155" s="1">
        <v>11</v>
      </c>
      <c r="C2155" s="1">
        <v>3</v>
      </c>
      <c r="D2155" s="2">
        <v>9</v>
      </c>
      <c r="E2155" s="5">
        <v>52.65</v>
      </c>
      <c r="F2155" s="5">
        <v>103.26</v>
      </c>
      <c r="G2155" s="5">
        <v>188.71</v>
      </c>
      <c r="H2155" s="2"/>
    </row>
    <row r="2156" spans="1:8">
      <c r="A2156" s="1">
        <f t="shared" si="152"/>
        <v>9003012</v>
      </c>
      <c r="B2156" s="1">
        <v>12</v>
      </c>
      <c r="C2156" s="1">
        <v>3</v>
      </c>
      <c r="D2156" s="2">
        <v>9</v>
      </c>
      <c r="E2156" s="5">
        <v>275.41000000000003</v>
      </c>
      <c r="F2156" s="5">
        <v>585.04999999999995</v>
      </c>
      <c r="G2156" s="5">
        <v>212.28</v>
      </c>
      <c r="H2156" s="2"/>
    </row>
    <row r="2157" spans="1:8">
      <c r="A2157" s="1">
        <f t="shared" si="152"/>
        <v>9004003</v>
      </c>
      <c r="B2157" s="1">
        <v>3</v>
      </c>
      <c r="C2157" s="1">
        <v>4</v>
      </c>
      <c r="D2157" s="2">
        <v>9</v>
      </c>
      <c r="E2157" s="5">
        <v>5461.06</v>
      </c>
      <c r="F2157" s="5">
        <v>5718.64</v>
      </c>
      <c r="G2157" s="5">
        <v>215.27</v>
      </c>
      <c r="H2157" s="2"/>
    </row>
    <row r="2158" spans="1:8">
      <c r="A2158" s="1">
        <f t="shared" si="152"/>
        <v>9004004</v>
      </c>
      <c r="B2158" s="1">
        <v>4</v>
      </c>
      <c r="C2158" s="1">
        <v>4</v>
      </c>
      <c r="D2158" s="2">
        <v>9</v>
      </c>
      <c r="E2158" s="5">
        <v>820.61</v>
      </c>
      <c r="F2158" s="5">
        <v>1134.3399999999999</v>
      </c>
      <c r="G2158" s="5">
        <v>146.76</v>
      </c>
      <c r="H2158" s="2"/>
    </row>
    <row r="2159" spans="1:8">
      <c r="A2159" s="1">
        <f t="shared" si="152"/>
        <v>9004005</v>
      </c>
      <c r="B2159" s="1">
        <v>5</v>
      </c>
      <c r="C2159" s="1">
        <v>4</v>
      </c>
      <c r="D2159" s="2">
        <v>9</v>
      </c>
      <c r="E2159" s="5">
        <v>900.95</v>
      </c>
      <c r="F2159" s="5">
        <v>504.25</v>
      </c>
      <c r="G2159" s="5">
        <v>153.62</v>
      </c>
      <c r="H2159" s="2"/>
    </row>
    <row r="2160" spans="1:8">
      <c r="A2160" s="1">
        <f t="shared" si="152"/>
        <v>9004006</v>
      </c>
      <c r="B2160" s="1">
        <v>6</v>
      </c>
      <c r="C2160" s="1">
        <v>4</v>
      </c>
      <c r="D2160" s="2">
        <v>9</v>
      </c>
      <c r="E2160" s="5">
        <v>93.09</v>
      </c>
      <c r="F2160" s="5">
        <v>63.42</v>
      </c>
      <c r="G2160" s="5">
        <v>145.76</v>
      </c>
      <c r="H2160" s="2"/>
    </row>
    <row r="2161" spans="1:8">
      <c r="A2161" s="1">
        <f t="shared" si="152"/>
        <v>9004007</v>
      </c>
      <c r="B2161" s="1">
        <v>7</v>
      </c>
      <c r="C2161" s="1">
        <v>4</v>
      </c>
      <c r="D2161" s="2">
        <v>9</v>
      </c>
      <c r="E2161" s="5">
        <v>2666.57</v>
      </c>
      <c r="F2161" s="5">
        <v>3074.98</v>
      </c>
      <c r="G2161" s="5">
        <v>208.52</v>
      </c>
      <c r="H2161" s="2"/>
    </row>
    <row r="2162" spans="1:8">
      <c r="A2162" s="1">
        <f t="shared" si="152"/>
        <v>9004008</v>
      </c>
      <c r="B2162" s="1">
        <v>8</v>
      </c>
      <c r="C2162" s="1">
        <v>4</v>
      </c>
      <c r="D2162" s="2">
        <v>9</v>
      </c>
      <c r="E2162" s="5">
        <v>486.92</v>
      </c>
      <c r="F2162" s="5">
        <v>443.6</v>
      </c>
      <c r="G2162" s="5">
        <v>174.21</v>
      </c>
      <c r="H2162" s="2"/>
    </row>
    <row r="2163" spans="1:8">
      <c r="A2163" s="1">
        <f t="shared" si="152"/>
        <v>9004009</v>
      </c>
      <c r="B2163" s="1">
        <v>9</v>
      </c>
      <c r="C2163" s="1">
        <v>4</v>
      </c>
      <c r="D2163" s="2">
        <v>9</v>
      </c>
      <c r="E2163" s="5">
        <v>1064.26</v>
      </c>
      <c r="F2163" s="5">
        <v>1264.3900000000001</v>
      </c>
      <c r="G2163" s="5">
        <v>204.87</v>
      </c>
      <c r="H2163" s="2"/>
    </row>
    <row r="2164" spans="1:8">
      <c r="A2164" s="1">
        <f t="shared" si="152"/>
        <v>9004010</v>
      </c>
      <c r="B2164" s="1">
        <v>10</v>
      </c>
      <c r="C2164" s="1">
        <v>4</v>
      </c>
      <c r="D2164" s="2">
        <v>9</v>
      </c>
      <c r="E2164" s="5">
        <v>2191.94</v>
      </c>
      <c r="F2164" s="5">
        <v>2322.59</v>
      </c>
      <c r="G2164" s="5">
        <v>230.99</v>
      </c>
      <c r="H2164" s="2"/>
    </row>
    <row r="2165" spans="1:8">
      <c r="A2165" s="1">
        <f t="shared" si="152"/>
        <v>9004011</v>
      </c>
      <c r="B2165" s="1">
        <v>11</v>
      </c>
      <c r="C2165" s="1">
        <v>4</v>
      </c>
      <c r="D2165" s="2">
        <v>9</v>
      </c>
      <c r="E2165" s="5">
        <v>10.39</v>
      </c>
      <c r="F2165" s="5">
        <v>76.040000000000006</v>
      </c>
      <c r="G2165" s="5">
        <v>192.25</v>
      </c>
      <c r="H2165" s="2"/>
    </row>
    <row r="2166" spans="1:8">
      <c r="A2166" s="1">
        <f t="shared" si="152"/>
        <v>9004012</v>
      </c>
      <c r="B2166" s="1">
        <v>12</v>
      </c>
      <c r="C2166" s="1">
        <v>4</v>
      </c>
      <c r="D2166" s="2">
        <v>9</v>
      </c>
      <c r="E2166" s="5">
        <v>1840.02</v>
      </c>
      <c r="F2166" s="5">
        <v>1461.73</v>
      </c>
      <c r="G2166" s="5">
        <v>239.18</v>
      </c>
      <c r="H2166" s="2"/>
    </row>
    <row r="2167" spans="1:8">
      <c r="A2167" s="1">
        <f t="shared" si="152"/>
        <v>9005003</v>
      </c>
      <c r="B2167" s="1">
        <v>3</v>
      </c>
      <c r="C2167" s="1">
        <v>5</v>
      </c>
      <c r="D2167" s="2">
        <v>9</v>
      </c>
      <c r="E2167" s="5">
        <v>831.7</v>
      </c>
      <c r="F2167" s="5">
        <v>636.51</v>
      </c>
      <c r="G2167" s="5">
        <v>150.85</v>
      </c>
      <c r="H2167" s="2"/>
    </row>
    <row r="2168" spans="1:8">
      <c r="A2168" s="1">
        <f t="shared" si="152"/>
        <v>9005004</v>
      </c>
      <c r="B2168" s="1">
        <v>4</v>
      </c>
      <c r="C2168" s="1">
        <v>5</v>
      </c>
      <c r="D2168" s="2">
        <v>9</v>
      </c>
      <c r="E2168" s="5">
        <v>224.7</v>
      </c>
      <c r="F2168" s="5">
        <v>-23.24</v>
      </c>
      <c r="G2168" s="5">
        <v>135.69</v>
      </c>
      <c r="H2168" s="2"/>
    </row>
    <row r="2169" spans="1:8">
      <c r="A2169" s="1">
        <f t="shared" si="152"/>
        <v>9005005</v>
      </c>
      <c r="B2169" s="1">
        <v>5</v>
      </c>
      <c r="C2169" s="1">
        <v>5</v>
      </c>
      <c r="D2169" s="2">
        <v>9</v>
      </c>
      <c r="E2169" s="5">
        <v>971.8</v>
      </c>
      <c r="F2169" s="5">
        <v>739.77</v>
      </c>
      <c r="G2169" s="5">
        <v>154.18</v>
      </c>
      <c r="H2169" s="2"/>
    </row>
    <row r="2170" spans="1:8">
      <c r="A2170" s="1">
        <f t="shared" si="152"/>
        <v>9005006</v>
      </c>
      <c r="B2170" s="1">
        <v>6</v>
      </c>
      <c r="C2170" s="1">
        <v>5</v>
      </c>
      <c r="D2170" s="2">
        <v>9</v>
      </c>
      <c r="E2170" s="5">
        <v>3358.12</v>
      </c>
      <c r="F2170" s="5">
        <v>3163.85</v>
      </c>
      <c r="G2170" s="5">
        <v>211.17</v>
      </c>
      <c r="H2170" s="2"/>
    </row>
    <row r="2171" spans="1:8">
      <c r="A2171" s="1">
        <f t="shared" si="152"/>
        <v>9005007</v>
      </c>
      <c r="B2171" s="1">
        <v>7</v>
      </c>
      <c r="C2171" s="1">
        <v>5</v>
      </c>
      <c r="D2171" s="2">
        <v>9</v>
      </c>
      <c r="E2171" s="5">
        <v>2978.63</v>
      </c>
      <c r="F2171" s="5">
        <v>2879.3</v>
      </c>
      <c r="G2171" s="5">
        <v>214.72</v>
      </c>
      <c r="H2171" s="2"/>
    </row>
    <row r="2172" spans="1:8">
      <c r="A2172" s="1">
        <f t="shared" si="152"/>
        <v>9005008</v>
      </c>
      <c r="B2172" s="1">
        <v>8</v>
      </c>
      <c r="C2172" s="1">
        <v>5</v>
      </c>
      <c r="D2172" s="2">
        <v>9</v>
      </c>
      <c r="E2172" s="5">
        <v>2719.87</v>
      </c>
      <c r="F2172" s="5">
        <v>3192.63</v>
      </c>
      <c r="G2172" s="5">
        <v>219.81</v>
      </c>
      <c r="H2172" s="2"/>
    </row>
    <row r="2173" spans="1:8">
      <c r="A2173" s="1">
        <f t="shared" si="152"/>
        <v>9005009</v>
      </c>
      <c r="B2173" s="1">
        <v>9</v>
      </c>
      <c r="C2173" s="1">
        <v>5</v>
      </c>
      <c r="D2173" s="2">
        <v>9</v>
      </c>
      <c r="E2173" s="5">
        <v>1482.63</v>
      </c>
      <c r="F2173" s="5">
        <v>2016.78</v>
      </c>
      <c r="G2173" s="5">
        <v>216.27</v>
      </c>
      <c r="H2173" s="2"/>
    </row>
    <row r="2174" spans="1:8">
      <c r="A2174" s="1">
        <f t="shared" si="152"/>
        <v>9005010</v>
      </c>
      <c r="B2174" s="1">
        <v>10</v>
      </c>
      <c r="C2174" s="1">
        <v>5</v>
      </c>
      <c r="D2174" s="2">
        <v>9</v>
      </c>
      <c r="E2174" s="5">
        <v>618.01</v>
      </c>
      <c r="F2174" s="5">
        <v>412.5</v>
      </c>
      <c r="G2174" s="5">
        <v>195.57</v>
      </c>
      <c r="H2174" s="2"/>
    </row>
    <row r="2175" spans="1:8">
      <c r="A2175" s="1">
        <f t="shared" si="152"/>
        <v>9005011</v>
      </c>
      <c r="B2175" s="1">
        <v>11</v>
      </c>
      <c r="C2175" s="1">
        <v>5</v>
      </c>
      <c r="D2175" s="2">
        <v>9</v>
      </c>
      <c r="E2175" s="5">
        <v>1336.71</v>
      </c>
      <c r="F2175" s="5">
        <v>1783.25</v>
      </c>
      <c r="G2175" s="5">
        <v>240.17</v>
      </c>
      <c r="H2175" s="2"/>
    </row>
    <row r="2176" spans="1:8">
      <c r="A2176" s="1">
        <f t="shared" si="152"/>
        <v>9005012</v>
      </c>
      <c r="B2176" s="1">
        <v>12</v>
      </c>
      <c r="C2176" s="1">
        <v>5</v>
      </c>
      <c r="D2176" s="2">
        <v>9</v>
      </c>
      <c r="E2176" s="5">
        <v>76.25</v>
      </c>
      <c r="F2176" s="5">
        <v>319.42</v>
      </c>
      <c r="G2176" s="5">
        <v>202.65</v>
      </c>
      <c r="H2176" s="2"/>
    </row>
    <row r="2177" spans="1:8">
      <c r="A2177" s="1">
        <f t="shared" si="152"/>
        <v>9006003</v>
      </c>
      <c r="B2177" s="1">
        <v>3</v>
      </c>
      <c r="C2177" s="1">
        <v>6</v>
      </c>
      <c r="D2177" s="2">
        <v>9</v>
      </c>
      <c r="E2177" s="5">
        <v>476.65</v>
      </c>
      <c r="F2177" s="5">
        <v>670.49</v>
      </c>
      <c r="G2177" s="5">
        <v>152.18</v>
      </c>
      <c r="H2177" s="2"/>
    </row>
    <row r="2178" spans="1:8">
      <c r="A2178" s="1">
        <f t="shared" si="152"/>
        <v>9006004</v>
      </c>
      <c r="B2178" s="1">
        <v>4</v>
      </c>
      <c r="C2178" s="1">
        <v>6</v>
      </c>
      <c r="D2178" s="2">
        <v>9</v>
      </c>
      <c r="E2178" s="5">
        <v>2139.7399999999998</v>
      </c>
      <c r="F2178" s="5">
        <v>2264.92</v>
      </c>
      <c r="G2178" s="5">
        <v>184.5</v>
      </c>
      <c r="H2178" s="2"/>
    </row>
    <row r="2179" spans="1:8">
      <c r="A2179" s="1">
        <f t="shared" si="152"/>
        <v>9006005</v>
      </c>
      <c r="B2179" s="1">
        <v>5</v>
      </c>
      <c r="C2179" s="1">
        <v>6</v>
      </c>
      <c r="D2179" s="2">
        <v>9</v>
      </c>
      <c r="E2179" s="5">
        <v>2141.94</v>
      </c>
      <c r="F2179" s="5">
        <v>2282.3000000000002</v>
      </c>
      <c r="G2179" s="5">
        <v>186.05</v>
      </c>
      <c r="H2179" s="2"/>
    </row>
    <row r="2180" spans="1:8">
      <c r="A2180" s="1">
        <f t="shared" si="152"/>
        <v>9006006</v>
      </c>
      <c r="B2180" s="1">
        <v>6</v>
      </c>
      <c r="C2180" s="1">
        <v>6</v>
      </c>
      <c r="D2180" s="2">
        <v>9</v>
      </c>
      <c r="E2180" s="5">
        <v>1410.85</v>
      </c>
      <c r="F2180" s="5">
        <v>1039.5999999999999</v>
      </c>
      <c r="G2180" s="5">
        <v>183.62</v>
      </c>
      <c r="H2180" s="2"/>
    </row>
    <row r="2181" spans="1:8">
      <c r="A2181" s="1">
        <f t="shared" si="152"/>
        <v>9006007</v>
      </c>
      <c r="B2181" s="1">
        <v>7</v>
      </c>
      <c r="C2181" s="1">
        <v>6</v>
      </c>
      <c r="D2181" s="2">
        <v>9</v>
      </c>
      <c r="E2181" s="5">
        <v>215.69</v>
      </c>
      <c r="F2181" s="5">
        <v>-8.41</v>
      </c>
      <c r="G2181" s="5">
        <v>167.01</v>
      </c>
      <c r="H2181" s="2"/>
    </row>
    <row r="2182" spans="1:8">
      <c r="A2182" s="1">
        <f t="shared" si="152"/>
        <v>9006008</v>
      </c>
      <c r="B2182" s="1">
        <v>8</v>
      </c>
      <c r="C2182" s="1">
        <v>6</v>
      </c>
      <c r="D2182" s="2">
        <v>9</v>
      </c>
      <c r="E2182" s="5">
        <v>614.94000000000005</v>
      </c>
      <c r="F2182" s="5">
        <v>485.66</v>
      </c>
      <c r="G2182" s="5">
        <v>175.76</v>
      </c>
      <c r="H2182" s="2"/>
    </row>
    <row r="2183" spans="1:8">
      <c r="A2183" s="1">
        <f t="shared" si="152"/>
        <v>9006009</v>
      </c>
      <c r="B2183" s="1">
        <v>9</v>
      </c>
      <c r="C2183" s="1">
        <v>6</v>
      </c>
      <c r="D2183" s="2">
        <v>9</v>
      </c>
      <c r="E2183" s="5">
        <v>1820.61</v>
      </c>
      <c r="F2183" s="5">
        <v>2267.58</v>
      </c>
      <c r="G2183" s="5">
        <v>233.09</v>
      </c>
      <c r="H2183" s="2"/>
    </row>
    <row r="2184" spans="1:8">
      <c r="A2184" s="1">
        <f t="shared" si="152"/>
        <v>9006010</v>
      </c>
      <c r="B2184" s="1">
        <v>10</v>
      </c>
      <c r="C2184" s="1">
        <v>6</v>
      </c>
      <c r="D2184" s="2">
        <v>9</v>
      </c>
      <c r="E2184" s="5">
        <v>390.85</v>
      </c>
      <c r="F2184" s="5">
        <v>187.82</v>
      </c>
      <c r="G2184" s="5">
        <v>192.03</v>
      </c>
      <c r="H2184" s="2"/>
    </row>
    <row r="2185" spans="1:8">
      <c r="A2185" s="1">
        <f t="shared" si="152"/>
        <v>9006011</v>
      </c>
      <c r="B2185" s="1">
        <v>11</v>
      </c>
      <c r="C2185" s="1">
        <v>6</v>
      </c>
      <c r="D2185" s="2">
        <v>9</v>
      </c>
      <c r="E2185" s="5">
        <v>270.89999999999998</v>
      </c>
      <c r="F2185" s="5">
        <v>836.29</v>
      </c>
      <c r="G2185" s="5">
        <v>209.07</v>
      </c>
      <c r="H2185" s="2"/>
    </row>
    <row r="2186" spans="1:8">
      <c r="A2186" s="1">
        <f t="shared" si="152"/>
        <v>9007002</v>
      </c>
      <c r="B2186" s="1">
        <v>2</v>
      </c>
      <c r="C2186" s="1">
        <v>7</v>
      </c>
      <c r="D2186" s="2">
        <v>9</v>
      </c>
      <c r="E2186" s="5">
        <v>751.93</v>
      </c>
      <c r="F2186" s="5">
        <v>562.25</v>
      </c>
      <c r="G2186" s="5">
        <v>147.87</v>
      </c>
      <c r="H2186" s="2"/>
    </row>
    <row r="2187" spans="1:8">
      <c r="A2187" s="1">
        <f t="shared" si="152"/>
        <v>9007003</v>
      </c>
      <c r="B2187" s="1">
        <v>3</v>
      </c>
      <c r="C2187" s="1">
        <v>7</v>
      </c>
      <c r="D2187" s="2">
        <v>9</v>
      </c>
      <c r="E2187" s="5">
        <v>441.54</v>
      </c>
      <c r="F2187" s="5">
        <v>457.43</v>
      </c>
      <c r="G2187" s="5">
        <v>146.65</v>
      </c>
      <c r="H2187" s="2"/>
    </row>
    <row r="2188" spans="1:8">
      <c r="A2188" s="1">
        <f t="shared" si="152"/>
        <v>9007004</v>
      </c>
      <c r="B2188" s="1">
        <v>4</v>
      </c>
      <c r="C2188" s="1">
        <v>7</v>
      </c>
      <c r="D2188" s="2">
        <v>9</v>
      </c>
      <c r="E2188" s="5">
        <v>2939.19</v>
      </c>
      <c r="F2188" s="5">
        <v>3082.06</v>
      </c>
      <c r="G2188" s="5">
        <v>202.76</v>
      </c>
      <c r="H2188" s="2"/>
    </row>
    <row r="2189" spans="1:8">
      <c r="A2189" s="1">
        <f t="shared" si="152"/>
        <v>9007005</v>
      </c>
      <c r="B2189" s="1">
        <v>5</v>
      </c>
      <c r="C2189" s="1">
        <v>7</v>
      </c>
      <c r="D2189" s="2">
        <v>9</v>
      </c>
      <c r="E2189" s="5">
        <v>48.29</v>
      </c>
      <c r="F2189" s="5">
        <v>-81.02</v>
      </c>
      <c r="G2189" s="5">
        <v>164.91</v>
      </c>
      <c r="H2189" s="2"/>
    </row>
    <row r="2190" spans="1:8">
      <c r="A2190" s="1">
        <f t="shared" si="152"/>
        <v>9007006</v>
      </c>
      <c r="B2190" s="1">
        <v>6</v>
      </c>
      <c r="C2190" s="1">
        <v>7</v>
      </c>
      <c r="D2190" s="2">
        <v>9</v>
      </c>
      <c r="E2190" s="5">
        <v>1179.05</v>
      </c>
      <c r="F2190" s="5">
        <v>1214.92</v>
      </c>
      <c r="G2190" s="5">
        <v>186.38</v>
      </c>
      <c r="H2190" s="2"/>
    </row>
    <row r="2191" spans="1:8">
      <c r="A2191" s="1">
        <f t="shared" si="152"/>
        <v>9007007</v>
      </c>
      <c r="B2191" s="1">
        <v>7</v>
      </c>
      <c r="C2191" s="1">
        <v>7</v>
      </c>
      <c r="D2191" s="2">
        <v>9</v>
      </c>
      <c r="E2191" s="5">
        <v>1095.5999999999999</v>
      </c>
      <c r="F2191" s="5">
        <v>1301.8</v>
      </c>
      <c r="G2191" s="5">
        <v>194.68</v>
      </c>
      <c r="H2191" s="2"/>
    </row>
    <row r="2192" spans="1:8">
      <c r="A2192" s="1">
        <f t="shared" si="152"/>
        <v>9007008</v>
      </c>
      <c r="B2192" s="1">
        <v>8</v>
      </c>
      <c r="C2192" s="1">
        <v>7</v>
      </c>
      <c r="D2192" s="2">
        <v>9</v>
      </c>
      <c r="E2192" s="5">
        <v>2261.9899999999998</v>
      </c>
      <c r="F2192" s="5">
        <v>2190.33</v>
      </c>
      <c r="G2192" s="5">
        <v>242.39</v>
      </c>
      <c r="H2192" s="2"/>
    </row>
    <row r="2193" spans="1:8">
      <c r="A2193" s="1">
        <f t="shared" si="152"/>
        <v>9007009</v>
      </c>
      <c r="B2193" s="1">
        <v>9</v>
      </c>
      <c r="C2193" s="1">
        <v>7</v>
      </c>
      <c r="D2193" s="2">
        <v>9</v>
      </c>
      <c r="E2193" s="5">
        <v>745.15</v>
      </c>
      <c r="F2193" s="5">
        <v>513.11</v>
      </c>
      <c r="G2193" s="5">
        <v>196.9</v>
      </c>
      <c r="H2193" s="2"/>
    </row>
    <row r="2194" spans="1:8">
      <c r="A2194" s="1">
        <f t="shared" si="152"/>
        <v>9007010</v>
      </c>
      <c r="B2194" s="1">
        <v>10</v>
      </c>
      <c r="C2194" s="1">
        <v>7</v>
      </c>
      <c r="D2194" s="2">
        <v>9</v>
      </c>
      <c r="E2194" s="5">
        <v>219.74</v>
      </c>
      <c r="F2194" s="5">
        <v>-285.33</v>
      </c>
      <c r="G2194" s="5">
        <v>181.4</v>
      </c>
      <c r="H2194" s="2"/>
    </row>
    <row r="2195" spans="1:8">
      <c r="A2195" s="1">
        <f t="shared" si="152"/>
        <v>9007011</v>
      </c>
      <c r="B2195" s="1">
        <v>11</v>
      </c>
      <c r="C2195" s="1">
        <v>7</v>
      </c>
      <c r="D2195" s="2">
        <v>9</v>
      </c>
      <c r="E2195" s="5">
        <v>51.49</v>
      </c>
      <c r="F2195" s="5">
        <v>193.02</v>
      </c>
      <c r="G2195" s="5">
        <v>200.99</v>
      </c>
      <c r="H2195" s="2"/>
    </row>
    <row r="2196" spans="1:8">
      <c r="A2196" s="1">
        <f t="shared" si="152"/>
        <v>9008002</v>
      </c>
      <c r="B2196" s="1">
        <v>2</v>
      </c>
      <c r="C2196" s="1">
        <v>8</v>
      </c>
      <c r="D2196" s="2">
        <v>9</v>
      </c>
      <c r="E2196" s="5">
        <v>2105.8000000000002</v>
      </c>
      <c r="F2196" s="5">
        <v>1910.86</v>
      </c>
      <c r="G2196" s="5">
        <v>199.44</v>
      </c>
      <c r="H2196" s="2"/>
    </row>
    <row r="2197" spans="1:8">
      <c r="A2197" s="1">
        <f t="shared" si="152"/>
        <v>9008003</v>
      </c>
      <c r="B2197" s="1">
        <v>3</v>
      </c>
      <c r="C2197" s="1">
        <v>8</v>
      </c>
      <c r="D2197" s="2">
        <v>9</v>
      </c>
      <c r="E2197" s="5">
        <v>3486.25</v>
      </c>
      <c r="F2197" s="5">
        <v>3428.71</v>
      </c>
      <c r="G2197" s="5">
        <v>221.47</v>
      </c>
      <c r="H2197" s="2"/>
    </row>
    <row r="2198" spans="1:8">
      <c r="A2198" s="1">
        <f t="shared" si="152"/>
        <v>9008004</v>
      </c>
      <c r="B2198" s="1">
        <v>4</v>
      </c>
      <c r="C2198" s="1">
        <v>8</v>
      </c>
      <c r="D2198" s="2">
        <v>9</v>
      </c>
      <c r="E2198" s="5">
        <v>1626.2</v>
      </c>
      <c r="F2198" s="5">
        <v>1074.47</v>
      </c>
      <c r="G2198" s="5">
        <v>183.73</v>
      </c>
      <c r="H2198" s="2"/>
    </row>
    <row r="2199" spans="1:8">
      <c r="A2199" s="1">
        <f t="shared" si="152"/>
        <v>9008005</v>
      </c>
      <c r="B2199" s="1">
        <v>5</v>
      </c>
      <c r="C2199" s="1">
        <v>8</v>
      </c>
      <c r="D2199" s="2">
        <v>9</v>
      </c>
      <c r="E2199" s="5">
        <v>301.10000000000002</v>
      </c>
      <c r="F2199" s="5">
        <v>524.51</v>
      </c>
      <c r="G2199" s="5">
        <v>160.04</v>
      </c>
      <c r="H2199" s="2"/>
    </row>
    <row r="2200" spans="1:8">
      <c r="A2200" s="1">
        <f t="shared" si="152"/>
        <v>9008006</v>
      </c>
      <c r="B2200" s="1">
        <v>6</v>
      </c>
      <c r="C2200" s="1">
        <v>8</v>
      </c>
      <c r="D2200" s="2">
        <v>9</v>
      </c>
      <c r="E2200" s="5">
        <v>1400.83</v>
      </c>
      <c r="F2200" s="5">
        <v>1442.69</v>
      </c>
      <c r="G2200" s="5">
        <v>206.3</v>
      </c>
      <c r="H2200" s="2"/>
    </row>
    <row r="2201" spans="1:8">
      <c r="A2201" s="1">
        <f t="shared" si="152"/>
        <v>9008007</v>
      </c>
      <c r="B2201" s="1">
        <v>7</v>
      </c>
      <c r="C2201" s="1">
        <v>8</v>
      </c>
      <c r="D2201" s="2">
        <v>9</v>
      </c>
      <c r="E2201" s="5">
        <v>1659.9</v>
      </c>
      <c r="F2201" s="5">
        <v>1151.6099999999999</v>
      </c>
      <c r="G2201" s="5">
        <v>209.07</v>
      </c>
      <c r="H2201" s="2"/>
    </row>
    <row r="2202" spans="1:8">
      <c r="A2202" s="1">
        <f t="shared" si="152"/>
        <v>9008008</v>
      </c>
      <c r="B2202" s="1">
        <v>8</v>
      </c>
      <c r="C2202" s="1">
        <v>8</v>
      </c>
      <c r="D2202" s="2">
        <v>9</v>
      </c>
      <c r="E2202" s="5">
        <v>1796.24</v>
      </c>
      <c r="F2202" s="5">
        <v>1864.38</v>
      </c>
      <c r="G2202" s="5">
        <v>226.89</v>
      </c>
      <c r="H2202" s="2"/>
    </row>
    <row r="2203" spans="1:8">
      <c r="A2203" s="1">
        <f t="shared" si="152"/>
        <v>9008009</v>
      </c>
      <c r="B2203" s="1">
        <v>9</v>
      </c>
      <c r="C2203" s="1">
        <v>8</v>
      </c>
      <c r="D2203" s="2">
        <v>9</v>
      </c>
      <c r="E2203" s="5">
        <v>63.95</v>
      </c>
      <c r="F2203" s="5">
        <v>338.34</v>
      </c>
      <c r="G2203" s="5">
        <v>187.49</v>
      </c>
      <c r="H2203" s="2"/>
    </row>
    <row r="2204" spans="1:8">
      <c r="A2204" s="1">
        <f t="shared" si="152"/>
        <v>9008010</v>
      </c>
      <c r="B2204" s="1">
        <v>10</v>
      </c>
      <c r="C2204" s="1">
        <v>8</v>
      </c>
      <c r="D2204" s="2">
        <v>9</v>
      </c>
      <c r="E2204" s="5">
        <v>668.08</v>
      </c>
      <c r="F2204" s="5">
        <v>1114.75</v>
      </c>
      <c r="G2204" s="5">
        <v>220.47</v>
      </c>
      <c r="H2204" s="2"/>
    </row>
    <row r="2205" spans="1:8">
      <c r="A2205" s="1">
        <f t="shared" si="152"/>
        <v>9009002</v>
      </c>
      <c r="B2205" s="1">
        <v>2</v>
      </c>
      <c r="C2205" s="1">
        <v>9</v>
      </c>
      <c r="D2205" s="2">
        <v>9</v>
      </c>
      <c r="E2205" s="5">
        <v>355.08</v>
      </c>
      <c r="F2205" s="5">
        <v>446.81</v>
      </c>
      <c r="G2205" s="5">
        <v>167.46</v>
      </c>
      <c r="H2205" s="2"/>
    </row>
    <row r="2206" spans="1:8">
      <c r="A2206" s="1">
        <f t="shared" si="152"/>
        <v>9009003</v>
      </c>
      <c r="B2206" s="1">
        <v>3</v>
      </c>
      <c r="C2206" s="1">
        <v>9</v>
      </c>
      <c r="D2206" s="2">
        <v>9</v>
      </c>
      <c r="E2206" s="5">
        <v>2053.09</v>
      </c>
      <c r="F2206" s="5">
        <v>2165.7600000000002</v>
      </c>
      <c r="G2206" s="5">
        <v>207.08</v>
      </c>
      <c r="H2206" s="2"/>
    </row>
    <row r="2207" spans="1:8">
      <c r="A2207" s="1">
        <f t="shared" si="152"/>
        <v>9009004</v>
      </c>
      <c r="B2207" s="1">
        <v>4</v>
      </c>
      <c r="C2207" s="1">
        <v>9</v>
      </c>
      <c r="D2207" s="2">
        <v>9</v>
      </c>
      <c r="E2207" s="5">
        <v>3830.48</v>
      </c>
      <c r="F2207" s="5">
        <v>4126.2</v>
      </c>
      <c r="G2207" s="5">
        <v>239.73</v>
      </c>
      <c r="H2207" s="2"/>
    </row>
    <row r="2208" spans="1:8">
      <c r="A2208" s="1">
        <f t="shared" si="152"/>
        <v>9009005</v>
      </c>
      <c r="B2208" s="1">
        <v>5</v>
      </c>
      <c r="C2208" s="1">
        <v>9</v>
      </c>
      <c r="D2208" s="2">
        <v>9</v>
      </c>
      <c r="E2208" s="5">
        <v>374.81</v>
      </c>
      <c r="F2208" s="5">
        <v>216.04</v>
      </c>
      <c r="G2208" s="5">
        <v>175.76</v>
      </c>
      <c r="H2208" s="2"/>
    </row>
    <row r="2209" spans="1:8">
      <c r="A2209" s="1">
        <f t="shared" si="152"/>
        <v>9009006</v>
      </c>
      <c r="B2209" s="1">
        <v>6</v>
      </c>
      <c r="C2209" s="1">
        <v>9</v>
      </c>
      <c r="D2209" s="2">
        <v>9</v>
      </c>
      <c r="E2209" s="5">
        <v>1732.18</v>
      </c>
      <c r="F2209" s="5">
        <v>1664.71</v>
      </c>
      <c r="G2209" s="5">
        <v>210.18</v>
      </c>
      <c r="H2209" s="2"/>
    </row>
    <row r="2210" spans="1:8">
      <c r="A2210" s="1">
        <f t="shared" si="152"/>
        <v>9009007</v>
      </c>
      <c r="B2210" s="1">
        <v>7</v>
      </c>
      <c r="C2210" s="1">
        <v>9</v>
      </c>
      <c r="D2210" s="2">
        <v>9</v>
      </c>
      <c r="E2210" s="5">
        <v>3195.23</v>
      </c>
      <c r="F2210" s="5">
        <v>2952.9</v>
      </c>
      <c r="G2210" s="5">
        <v>246.04</v>
      </c>
      <c r="H2210" s="2"/>
    </row>
    <row r="2211" spans="1:8">
      <c r="A2211" s="1">
        <f t="shared" ref="A2211:A2274" si="153">1000000*D2211+1000*C2211+ABS(B2211)</f>
        <v>9009008</v>
      </c>
      <c r="B2211" s="1">
        <v>8</v>
      </c>
      <c r="C2211" s="1">
        <v>9</v>
      </c>
      <c r="D2211" s="2">
        <v>9</v>
      </c>
      <c r="E2211" s="5">
        <v>87.27</v>
      </c>
      <c r="F2211" s="5">
        <v>-291.86</v>
      </c>
      <c r="G2211" s="5">
        <v>182.07</v>
      </c>
      <c r="H2211" s="2"/>
    </row>
    <row r="2212" spans="1:8">
      <c r="A2212" s="1">
        <f t="shared" si="153"/>
        <v>9009009</v>
      </c>
      <c r="B2212" s="1">
        <v>9</v>
      </c>
      <c r="C2212" s="1">
        <v>9</v>
      </c>
      <c r="D2212" s="2">
        <v>9</v>
      </c>
      <c r="E2212" s="5">
        <v>249.77</v>
      </c>
      <c r="F2212" s="5">
        <v>-388.7</v>
      </c>
      <c r="G2212" s="5">
        <v>194.35</v>
      </c>
      <c r="H2212" s="2"/>
    </row>
    <row r="2213" spans="1:8">
      <c r="A2213" s="1">
        <f t="shared" si="153"/>
        <v>9010002</v>
      </c>
      <c r="B2213" s="1">
        <v>2</v>
      </c>
      <c r="C2213" s="1">
        <v>10</v>
      </c>
      <c r="D2213" s="2">
        <v>9</v>
      </c>
      <c r="E2213" s="5">
        <v>567.79</v>
      </c>
      <c r="F2213" s="5">
        <v>669.72</v>
      </c>
      <c r="G2213" s="5">
        <v>173.88</v>
      </c>
      <c r="H2213" s="2"/>
    </row>
    <row r="2214" spans="1:8">
      <c r="A2214" s="1">
        <f t="shared" si="153"/>
        <v>9010003</v>
      </c>
      <c r="B2214" s="1">
        <v>3</v>
      </c>
      <c r="C2214" s="1">
        <v>10</v>
      </c>
      <c r="D2214" s="2">
        <v>9</v>
      </c>
      <c r="E2214" s="5">
        <v>505.27</v>
      </c>
      <c r="F2214" s="5">
        <v>347.31</v>
      </c>
      <c r="G2214" s="5">
        <v>184.06</v>
      </c>
      <c r="H2214" s="2"/>
    </row>
    <row r="2215" spans="1:8">
      <c r="A2215" s="1">
        <f t="shared" si="153"/>
        <v>9010004</v>
      </c>
      <c r="B2215" s="1">
        <v>4</v>
      </c>
      <c r="C2215" s="1">
        <v>10</v>
      </c>
      <c r="D2215" s="2">
        <v>9</v>
      </c>
      <c r="E2215" s="5">
        <v>834.59</v>
      </c>
      <c r="F2215" s="5">
        <v>778.84</v>
      </c>
      <c r="G2215" s="5">
        <v>178.97</v>
      </c>
      <c r="H2215" s="2"/>
    </row>
    <row r="2216" spans="1:8">
      <c r="A2216" s="1">
        <f t="shared" si="153"/>
        <v>9010005</v>
      </c>
      <c r="B2216" s="1">
        <v>5</v>
      </c>
      <c r="C2216" s="1">
        <v>10</v>
      </c>
      <c r="D2216" s="2">
        <v>9</v>
      </c>
      <c r="E2216" s="5">
        <v>839.14</v>
      </c>
      <c r="F2216" s="5">
        <v>645.37</v>
      </c>
      <c r="G2216" s="5">
        <v>190.59</v>
      </c>
      <c r="H2216" s="2"/>
    </row>
    <row r="2217" spans="1:8">
      <c r="A2217" s="1">
        <f t="shared" si="153"/>
        <v>9010006</v>
      </c>
      <c r="B2217" s="1">
        <v>6</v>
      </c>
      <c r="C2217" s="1">
        <v>10</v>
      </c>
      <c r="D2217" s="2">
        <v>9</v>
      </c>
      <c r="E2217" s="5">
        <v>900.09</v>
      </c>
      <c r="F2217" s="5">
        <v>815.92</v>
      </c>
      <c r="G2217" s="5">
        <v>191.25</v>
      </c>
      <c r="H2217" s="2"/>
    </row>
    <row r="2218" spans="1:8">
      <c r="A2218" s="1">
        <f t="shared" si="153"/>
        <v>9010007</v>
      </c>
      <c r="B2218" s="1">
        <v>7</v>
      </c>
      <c r="C2218" s="1">
        <v>10</v>
      </c>
      <c r="D2218" s="2">
        <v>9</v>
      </c>
      <c r="E2218" s="5">
        <v>736.22</v>
      </c>
      <c r="F2218" s="5">
        <v>739.55</v>
      </c>
      <c r="G2218" s="5">
        <v>197.01</v>
      </c>
      <c r="H2218" s="2"/>
    </row>
    <row r="2219" spans="1:8">
      <c r="A2219" s="1">
        <f t="shared" si="153"/>
        <v>9010008</v>
      </c>
      <c r="B2219" s="1">
        <v>8</v>
      </c>
      <c r="C2219" s="1">
        <v>10</v>
      </c>
      <c r="D2219" s="2">
        <v>9</v>
      </c>
      <c r="E2219" s="5">
        <v>227.17</v>
      </c>
      <c r="F2219" s="5">
        <v>100.61</v>
      </c>
      <c r="G2219" s="5">
        <v>187.93</v>
      </c>
      <c r="H2219" s="2"/>
    </row>
    <row r="2220" spans="1:8">
      <c r="A2220" s="1">
        <f t="shared" si="153"/>
        <v>9011002</v>
      </c>
      <c r="B2220" s="1">
        <v>2</v>
      </c>
      <c r="C2220" s="1">
        <v>11</v>
      </c>
      <c r="D2220" s="2">
        <v>9</v>
      </c>
      <c r="E2220" s="5">
        <v>442.03</v>
      </c>
      <c r="F2220" s="5">
        <v>593.24</v>
      </c>
      <c r="G2220" s="5">
        <v>179.19</v>
      </c>
      <c r="H2220" s="2"/>
    </row>
    <row r="2221" spans="1:8">
      <c r="A2221" s="1">
        <f t="shared" si="153"/>
        <v>9011003</v>
      </c>
      <c r="B2221" s="1">
        <v>3</v>
      </c>
      <c r="C2221" s="1">
        <v>11</v>
      </c>
      <c r="D2221" s="2">
        <v>9</v>
      </c>
      <c r="E2221" s="5">
        <v>1785.38</v>
      </c>
      <c r="F2221" s="5">
        <v>1985.46</v>
      </c>
      <c r="G2221" s="5">
        <v>220.03</v>
      </c>
      <c r="H2221" s="2"/>
    </row>
    <row r="2222" spans="1:8">
      <c r="A2222" s="1">
        <f t="shared" si="153"/>
        <v>9011004</v>
      </c>
      <c r="B2222" s="1">
        <v>4</v>
      </c>
      <c r="C2222" s="1">
        <v>11</v>
      </c>
      <c r="D2222" s="2">
        <v>9</v>
      </c>
      <c r="E2222" s="5">
        <v>164.29</v>
      </c>
      <c r="F2222" s="5">
        <v>194.68</v>
      </c>
      <c r="G2222" s="5">
        <v>175.2</v>
      </c>
      <c r="H2222" s="2"/>
    </row>
    <row r="2223" spans="1:8">
      <c r="A2223" s="1">
        <f t="shared" si="153"/>
        <v>9011005</v>
      </c>
      <c r="B2223" s="1">
        <v>5</v>
      </c>
      <c r="C2223" s="1">
        <v>11</v>
      </c>
      <c r="D2223" s="2">
        <v>9</v>
      </c>
      <c r="E2223" s="5">
        <v>258.75</v>
      </c>
      <c r="F2223" s="5">
        <v>31.1</v>
      </c>
      <c r="G2223" s="5">
        <v>182.29</v>
      </c>
      <c r="H2223" s="2"/>
    </row>
    <row r="2224" spans="1:8">
      <c r="A2224" s="1">
        <f t="shared" si="153"/>
        <v>9011006</v>
      </c>
      <c r="B2224" s="1">
        <v>6</v>
      </c>
      <c r="C2224" s="1">
        <v>11</v>
      </c>
      <c r="D2224" s="2">
        <v>9</v>
      </c>
      <c r="E2224" s="5">
        <v>347.35</v>
      </c>
      <c r="F2224" s="5">
        <v>572.32000000000005</v>
      </c>
      <c r="G2224" s="5">
        <v>192.14</v>
      </c>
      <c r="H2224" s="2"/>
    </row>
    <row r="2225" spans="1:8">
      <c r="A2225" s="1">
        <f t="shared" si="153"/>
        <v>9011007</v>
      </c>
      <c r="B2225" s="1">
        <v>7</v>
      </c>
      <c r="C2225" s="1">
        <v>11</v>
      </c>
      <c r="D2225" s="2">
        <v>9</v>
      </c>
      <c r="E2225" s="5">
        <v>73.900000000000006</v>
      </c>
      <c r="F2225" s="5">
        <v>-351.51</v>
      </c>
      <c r="G2225" s="5">
        <v>175.76</v>
      </c>
      <c r="H2225" s="2"/>
    </row>
    <row r="2226" spans="1:8">
      <c r="A2226" s="1">
        <f t="shared" si="153"/>
        <v>9012002</v>
      </c>
      <c r="B2226" s="1">
        <v>2</v>
      </c>
      <c r="C2226" s="1">
        <v>12</v>
      </c>
      <c r="D2226" s="2">
        <v>9</v>
      </c>
      <c r="E2226" s="5">
        <v>1975.78</v>
      </c>
      <c r="F2226" s="5">
        <v>1598.2</v>
      </c>
      <c r="G2226" s="5">
        <v>227.55</v>
      </c>
      <c r="H2226" s="2"/>
    </row>
    <row r="2227" spans="1:8">
      <c r="A2227" s="1">
        <f t="shared" si="153"/>
        <v>9012003</v>
      </c>
      <c r="B2227" s="1">
        <v>3</v>
      </c>
      <c r="C2227" s="1">
        <v>12</v>
      </c>
      <c r="D2227" s="2">
        <v>9</v>
      </c>
      <c r="E2227" s="5">
        <v>132.59</v>
      </c>
      <c r="F2227" s="5">
        <v>218.48</v>
      </c>
      <c r="G2227" s="5">
        <v>186.71</v>
      </c>
      <c r="H2227" s="2"/>
    </row>
    <row r="2228" spans="1:8">
      <c r="A2228" s="1">
        <f t="shared" si="153"/>
        <v>9012004</v>
      </c>
      <c r="B2228" s="1">
        <v>4</v>
      </c>
      <c r="C2228" s="1">
        <v>12</v>
      </c>
      <c r="D2228" s="2">
        <v>9</v>
      </c>
      <c r="E2228" s="5">
        <v>12.8</v>
      </c>
      <c r="F2228" s="5">
        <v>-74.930000000000007</v>
      </c>
      <c r="G2228" s="5">
        <v>183.95</v>
      </c>
      <c r="H2228" s="2"/>
    </row>
    <row r="2229" spans="1:8">
      <c r="A2229" s="1">
        <f t="shared" si="153"/>
        <v>9012005</v>
      </c>
      <c r="B2229" s="1">
        <v>5</v>
      </c>
      <c r="C2229" s="1">
        <v>12</v>
      </c>
      <c r="D2229" s="2">
        <v>9</v>
      </c>
      <c r="E2229" s="5">
        <v>1715.3</v>
      </c>
      <c r="F2229" s="5">
        <v>1375.95</v>
      </c>
      <c r="G2229" s="5">
        <v>223.02</v>
      </c>
      <c r="H2229" s="2"/>
    </row>
    <row r="2230" spans="1:8">
      <c r="A2230" s="1">
        <f t="shared" si="153"/>
        <v>9012006</v>
      </c>
      <c r="B2230" s="1">
        <v>6</v>
      </c>
      <c r="C2230" s="1">
        <v>12</v>
      </c>
      <c r="D2230" s="2">
        <v>9</v>
      </c>
      <c r="E2230" s="5">
        <v>364.99</v>
      </c>
      <c r="F2230" s="5">
        <v>1060.6300000000001</v>
      </c>
      <c r="G2230" s="5">
        <v>210.95</v>
      </c>
      <c r="H2230" s="2"/>
    </row>
    <row r="2231" spans="1:8">
      <c r="A2231" s="1">
        <f t="shared" si="153"/>
        <v>9013002</v>
      </c>
      <c r="B2231" s="1">
        <v>2</v>
      </c>
      <c r="C2231" s="1">
        <v>13</v>
      </c>
      <c r="D2231" s="2">
        <v>9</v>
      </c>
      <c r="E2231" s="5">
        <v>464.29</v>
      </c>
      <c r="F2231" s="5">
        <v>645.37</v>
      </c>
      <c r="G2231" s="5">
        <v>210.62</v>
      </c>
      <c r="H2231" s="2"/>
    </row>
    <row r="2232" spans="1:8">
      <c r="A2232" s="1">
        <f t="shared" si="153"/>
        <v>9013003</v>
      </c>
      <c r="B2232" s="1">
        <v>3</v>
      </c>
      <c r="C2232" s="1">
        <v>13</v>
      </c>
      <c r="D2232" s="2">
        <v>9</v>
      </c>
      <c r="E2232" s="5">
        <v>23.18</v>
      </c>
      <c r="F2232" s="5">
        <v>453.67</v>
      </c>
      <c r="G2232" s="5">
        <v>195.02</v>
      </c>
      <c r="H2232" s="2"/>
    </row>
    <row r="2233" spans="1:8">
      <c r="A2233" s="1">
        <f t="shared" si="153"/>
        <v>10001003</v>
      </c>
      <c r="B2233" s="1">
        <v>3</v>
      </c>
      <c r="C2233" s="1">
        <v>1</v>
      </c>
      <c r="D2233" s="2">
        <v>10</v>
      </c>
      <c r="E2233" s="5">
        <v>2027.66</v>
      </c>
      <c r="F2233" s="5">
        <v>1903.78</v>
      </c>
      <c r="G2233" s="5">
        <v>150.52000000000001</v>
      </c>
      <c r="H2233" s="2"/>
    </row>
    <row r="2234" spans="1:8">
      <c r="A2234" s="1">
        <f t="shared" si="153"/>
        <v>10001004</v>
      </c>
      <c r="B2234" s="1">
        <v>4</v>
      </c>
      <c r="C2234" s="1">
        <v>1</v>
      </c>
      <c r="D2234" s="2">
        <v>10</v>
      </c>
      <c r="E2234" s="5">
        <v>5484.21</v>
      </c>
      <c r="F2234" s="5">
        <v>5152.08</v>
      </c>
      <c r="G2234" s="5">
        <v>201.1</v>
      </c>
      <c r="H2234" s="2"/>
    </row>
    <row r="2235" spans="1:8">
      <c r="A2235" s="1">
        <f t="shared" si="153"/>
        <v>10001005</v>
      </c>
      <c r="B2235" s="1">
        <v>5</v>
      </c>
      <c r="C2235" s="1">
        <v>1</v>
      </c>
      <c r="D2235" s="2">
        <v>10</v>
      </c>
      <c r="E2235" s="5">
        <v>475.75</v>
      </c>
      <c r="F2235" s="5">
        <v>265.41000000000003</v>
      </c>
      <c r="G2235" s="5">
        <v>131.04</v>
      </c>
      <c r="H2235" s="2"/>
    </row>
    <row r="2236" spans="1:8">
      <c r="A2236" s="1">
        <f t="shared" si="153"/>
        <v>10001006</v>
      </c>
      <c r="B2236" s="1">
        <v>6</v>
      </c>
      <c r="C2236" s="1">
        <v>1</v>
      </c>
      <c r="D2236" s="2">
        <v>10</v>
      </c>
      <c r="E2236" s="5">
        <v>202.07</v>
      </c>
      <c r="F2236" s="5">
        <v>116.43</v>
      </c>
      <c r="G2236" s="5">
        <v>137.68</v>
      </c>
      <c r="H2236" s="2"/>
    </row>
    <row r="2237" spans="1:8">
      <c r="A2237" s="1">
        <f t="shared" si="153"/>
        <v>10001007</v>
      </c>
      <c r="B2237" s="1">
        <v>7</v>
      </c>
      <c r="C2237" s="1">
        <v>1</v>
      </c>
      <c r="D2237" s="2">
        <v>10</v>
      </c>
      <c r="E2237" s="5">
        <v>1657.99</v>
      </c>
      <c r="F2237" s="5">
        <v>1650.1</v>
      </c>
      <c r="G2237" s="5">
        <v>173.54</v>
      </c>
      <c r="H2237" s="2"/>
    </row>
    <row r="2238" spans="1:8">
      <c r="A2238" s="1">
        <f t="shared" si="153"/>
        <v>10001008</v>
      </c>
      <c r="B2238" s="1">
        <v>8</v>
      </c>
      <c r="C2238" s="1">
        <v>1</v>
      </c>
      <c r="D2238" s="2">
        <v>10</v>
      </c>
      <c r="E2238" s="5">
        <v>4130</v>
      </c>
      <c r="F2238" s="5">
        <v>4391.6099999999997</v>
      </c>
      <c r="G2238" s="5">
        <v>237.63</v>
      </c>
      <c r="H2238" s="2"/>
    </row>
    <row r="2239" spans="1:8">
      <c r="A2239" s="1">
        <f t="shared" si="153"/>
        <v>10001009</v>
      </c>
      <c r="B2239" s="1">
        <v>9</v>
      </c>
      <c r="C2239" s="1">
        <v>1</v>
      </c>
      <c r="D2239" s="2">
        <v>10</v>
      </c>
      <c r="E2239" s="5">
        <v>412.28</v>
      </c>
      <c r="F2239" s="5">
        <v>462.75</v>
      </c>
      <c r="G2239" s="5">
        <v>168.12</v>
      </c>
      <c r="H2239" s="2"/>
    </row>
    <row r="2240" spans="1:8">
      <c r="A2240" s="1">
        <f t="shared" si="153"/>
        <v>10001010</v>
      </c>
      <c r="B2240" s="1">
        <v>10</v>
      </c>
      <c r="C2240" s="1">
        <v>1</v>
      </c>
      <c r="D2240" s="2">
        <v>10</v>
      </c>
      <c r="E2240" s="5">
        <v>353.21</v>
      </c>
      <c r="F2240" s="5">
        <v>579.07000000000005</v>
      </c>
      <c r="G2240" s="5">
        <v>182.73</v>
      </c>
      <c r="H2240" s="2"/>
    </row>
    <row r="2241" spans="1:8">
      <c r="A2241" s="1">
        <f t="shared" si="153"/>
        <v>10001011</v>
      </c>
      <c r="B2241" s="1">
        <v>11</v>
      </c>
      <c r="C2241" s="1">
        <v>1</v>
      </c>
      <c r="D2241" s="2">
        <v>10</v>
      </c>
      <c r="E2241" s="5">
        <v>2038.83</v>
      </c>
      <c r="F2241" s="5">
        <v>1668.26</v>
      </c>
      <c r="G2241" s="5">
        <v>240.95</v>
      </c>
      <c r="H2241" s="2"/>
    </row>
    <row r="2242" spans="1:8">
      <c r="A2242" s="1">
        <f t="shared" si="153"/>
        <v>10001012</v>
      </c>
      <c r="B2242" s="1">
        <v>12</v>
      </c>
      <c r="C2242" s="1">
        <v>1</v>
      </c>
      <c r="D2242" s="2">
        <v>10</v>
      </c>
      <c r="E2242" s="5">
        <v>848.34</v>
      </c>
      <c r="F2242" s="5">
        <v>806.51</v>
      </c>
      <c r="G2242" s="5">
        <v>228.11</v>
      </c>
      <c r="H2242" s="2"/>
    </row>
    <row r="2243" spans="1:8">
      <c r="A2243" s="1">
        <f t="shared" si="153"/>
        <v>10002003</v>
      </c>
      <c r="B2243" s="1">
        <v>3</v>
      </c>
      <c r="C2243" s="1">
        <v>2</v>
      </c>
      <c r="D2243" s="2">
        <v>10</v>
      </c>
      <c r="E2243" s="5">
        <v>3558.1</v>
      </c>
      <c r="F2243" s="5">
        <v>3448.41</v>
      </c>
      <c r="G2243" s="5">
        <v>180.07</v>
      </c>
      <c r="H2243" s="2"/>
    </row>
    <row r="2244" spans="1:8">
      <c r="A2244" s="1">
        <f t="shared" si="153"/>
        <v>10002004</v>
      </c>
      <c r="B2244" s="1">
        <v>4</v>
      </c>
      <c r="C2244" s="1">
        <v>2</v>
      </c>
      <c r="D2244" s="2">
        <v>10</v>
      </c>
      <c r="E2244" s="5">
        <v>908.03</v>
      </c>
      <c r="F2244" s="5">
        <v>532.14</v>
      </c>
      <c r="G2244" s="5">
        <v>139.34</v>
      </c>
      <c r="H2244" s="2"/>
    </row>
    <row r="2245" spans="1:8">
      <c r="A2245" s="1">
        <f t="shared" si="153"/>
        <v>10002005</v>
      </c>
      <c r="B2245" s="1">
        <v>5</v>
      </c>
      <c r="C2245" s="1">
        <v>2</v>
      </c>
      <c r="D2245" s="2">
        <v>10</v>
      </c>
      <c r="E2245" s="5">
        <v>2759.19</v>
      </c>
      <c r="F2245" s="5">
        <v>2658.05</v>
      </c>
      <c r="G2245" s="5">
        <v>177.42</v>
      </c>
      <c r="H2245" s="2"/>
    </row>
    <row r="2246" spans="1:8">
      <c r="A2246" s="1">
        <f t="shared" si="153"/>
        <v>10002006</v>
      </c>
      <c r="B2246" s="1">
        <v>6</v>
      </c>
      <c r="C2246" s="1">
        <v>2</v>
      </c>
      <c r="D2246" s="2">
        <v>10</v>
      </c>
      <c r="E2246" s="5">
        <v>1357.54</v>
      </c>
      <c r="F2246" s="5">
        <v>1340.98</v>
      </c>
      <c r="G2246" s="5">
        <v>165.8</v>
      </c>
      <c r="H2246" s="2"/>
    </row>
    <row r="2247" spans="1:8">
      <c r="A2247" s="1">
        <f t="shared" si="153"/>
        <v>10002007</v>
      </c>
      <c r="B2247" s="1">
        <v>7</v>
      </c>
      <c r="C2247" s="1">
        <v>2</v>
      </c>
      <c r="D2247" s="2">
        <v>10</v>
      </c>
      <c r="E2247" s="5">
        <v>7786.84</v>
      </c>
      <c r="F2247" s="5">
        <v>7601.84</v>
      </c>
      <c r="G2247" s="5">
        <v>275.58999999999997</v>
      </c>
      <c r="H2247" s="2"/>
    </row>
    <row r="2248" spans="1:8">
      <c r="A2248" s="1">
        <f t="shared" si="153"/>
        <v>10002008</v>
      </c>
      <c r="B2248" s="1">
        <v>8</v>
      </c>
      <c r="C2248" s="1">
        <v>2</v>
      </c>
      <c r="D2248" s="2">
        <v>10</v>
      </c>
      <c r="E2248" s="5">
        <v>890.81</v>
      </c>
      <c r="F2248" s="5">
        <v>602.09</v>
      </c>
      <c r="G2248" s="5">
        <v>174.32</v>
      </c>
      <c r="H2248" s="2"/>
    </row>
    <row r="2249" spans="1:8">
      <c r="A2249" s="1">
        <f t="shared" si="153"/>
        <v>10002009</v>
      </c>
      <c r="B2249" s="1">
        <v>9</v>
      </c>
      <c r="C2249" s="1">
        <v>2</v>
      </c>
      <c r="D2249" s="2">
        <v>10</v>
      </c>
      <c r="E2249" s="5">
        <v>926.85</v>
      </c>
      <c r="F2249" s="5">
        <v>315.77</v>
      </c>
      <c r="G2249" s="5">
        <v>181.73</v>
      </c>
      <c r="H2249" s="2"/>
    </row>
    <row r="2250" spans="1:8">
      <c r="A2250" s="1">
        <f t="shared" si="153"/>
        <v>10002010</v>
      </c>
      <c r="B2250" s="1">
        <v>10</v>
      </c>
      <c r="C2250" s="1">
        <v>2</v>
      </c>
      <c r="D2250" s="2">
        <v>10</v>
      </c>
      <c r="E2250" s="5">
        <v>434.84</v>
      </c>
      <c r="F2250" s="5">
        <v>195.35</v>
      </c>
      <c r="G2250" s="5">
        <v>185.5</v>
      </c>
      <c r="H2250" s="2"/>
    </row>
    <row r="2251" spans="1:8">
      <c r="A2251" s="1">
        <f t="shared" si="153"/>
        <v>10002011</v>
      </c>
      <c r="B2251" s="1">
        <v>11</v>
      </c>
      <c r="C2251" s="1">
        <v>2</v>
      </c>
      <c r="D2251" s="2">
        <v>10</v>
      </c>
      <c r="E2251" s="5">
        <v>178.5</v>
      </c>
      <c r="F2251" s="5">
        <v>496.39</v>
      </c>
      <c r="G2251" s="5">
        <v>198.56</v>
      </c>
      <c r="H2251" s="2"/>
    </row>
    <row r="2252" spans="1:8">
      <c r="A2252" s="1">
        <f t="shared" si="153"/>
        <v>10002012</v>
      </c>
      <c r="B2252" s="1">
        <v>12</v>
      </c>
      <c r="C2252" s="1">
        <v>2</v>
      </c>
      <c r="D2252" s="2">
        <v>10</v>
      </c>
      <c r="E2252" s="5">
        <v>21.98</v>
      </c>
      <c r="F2252" s="5">
        <v>-160.93</v>
      </c>
      <c r="G2252" s="5">
        <v>209.96</v>
      </c>
      <c r="H2252" s="2"/>
    </row>
    <row r="2253" spans="1:8">
      <c r="A2253" s="1">
        <f t="shared" si="153"/>
        <v>10003003</v>
      </c>
      <c r="B2253" s="1">
        <v>3</v>
      </c>
      <c r="C2253" s="1">
        <v>3</v>
      </c>
      <c r="D2253" s="2">
        <v>10</v>
      </c>
      <c r="E2253" s="5">
        <v>3948.41</v>
      </c>
      <c r="F2253" s="5">
        <v>3739.49</v>
      </c>
      <c r="G2253" s="5">
        <v>186.94</v>
      </c>
      <c r="H2253" s="2"/>
    </row>
    <row r="2254" spans="1:8">
      <c r="A2254" s="1">
        <f t="shared" si="153"/>
        <v>10003004</v>
      </c>
      <c r="B2254" s="1">
        <v>4</v>
      </c>
      <c r="C2254" s="1">
        <v>3</v>
      </c>
      <c r="D2254" s="2">
        <v>10</v>
      </c>
      <c r="E2254" s="5">
        <v>6836.05</v>
      </c>
      <c r="F2254" s="5">
        <v>6807.39</v>
      </c>
      <c r="G2254" s="5">
        <v>232.98</v>
      </c>
      <c r="H2254" s="2"/>
    </row>
    <row r="2255" spans="1:8">
      <c r="A2255" s="1">
        <f t="shared" si="153"/>
        <v>10003005</v>
      </c>
      <c r="B2255" s="1">
        <v>5</v>
      </c>
      <c r="C2255" s="1">
        <v>3</v>
      </c>
      <c r="D2255" s="2">
        <v>10</v>
      </c>
      <c r="E2255" s="5">
        <v>198.21</v>
      </c>
      <c r="F2255" s="5">
        <v>473.92</v>
      </c>
      <c r="G2255" s="5">
        <v>144.66</v>
      </c>
      <c r="H2255" s="2"/>
    </row>
    <row r="2256" spans="1:8">
      <c r="A2256" s="1">
        <f t="shared" si="153"/>
        <v>10003006</v>
      </c>
      <c r="B2256" s="1">
        <v>6</v>
      </c>
      <c r="C2256" s="1">
        <v>3</v>
      </c>
      <c r="D2256" s="2">
        <v>10</v>
      </c>
      <c r="E2256" s="5">
        <v>764.82</v>
      </c>
      <c r="F2256" s="5">
        <v>703.47</v>
      </c>
      <c r="G2256" s="5">
        <v>157.83000000000001</v>
      </c>
      <c r="H2256" s="2"/>
    </row>
    <row r="2257" spans="1:8">
      <c r="A2257" s="1">
        <f t="shared" si="153"/>
        <v>10003007</v>
      </c>
      <c r="B2257" s="1">
        <v>7</v>
      </c>
      <c r="C2257" s="1">
        <v>3</v>
      </c>
      <c r="D2257" s="2">
        <v>10</v>
      </c>
      <c r="E2257" s="5">
        <v>58.93</v>
      </c>
      <c r="F2257" s="5">
        <v>331.15</v>
      </c>
      <c r="G2257" s="5">
        <v>163.25</v>
      </c>
      <c r="H2257" s="2"/>
    </row>
    <row r="2258" spans="1:8">
      <c r="A2258" s="1">
        <f t="shared" si="153"/>
        <v>10003008</v>
      </c>
      <c r="B2258" s="1">
        <v>8</v>
      </c>
      <c r="C2258" s="1">
        <v>3</v>
      </c>
      <c r="D2258" s="2">
        <v>10</v>
      </c>
      <c r="E2258" s="5">
        <v>1478.44</v>
      </c>
      <c r="F2258" s="5">
        <v>1848.88</v>
      </c>
      <c r="G2258" s="5">
        <v>204.64</v>
      </c>
      <c r="H2258" s="2"/>
    </row>
    <row r="2259" spans="1:8">
      <c r="A2259" s="1">
        <f t="shared" si="153"/>
        <v>10003009</v>
      </c>
      <c r="B2259" s="1">
        <v>9</v>
      </c>
      <c r="C2259" s="1">
        <v>3</v>
      </c>
      <c r="D2259" s="2">
        <v>10</v>
      </c>
      <c r="E2259" s="5">
        <v>213.58</v>
      </c>
      <c r="F2259" s="5">
        <v>397.34</v>
      </c>
      <c r="G2259" s="5">
        <v>179.74</v>
      </c>
      <c r="H2259" s="2"/>
    </row>
    <row r="2260" spans="1:8">
      <c r="A2260" s="1">
        <f t="shared" si="153"/>
        <v>10003010</v>
      </c>
      <c r="B2260" s="1">
        <v>10</v>
      </c>
      <c r="C2260" s="1">
        <v>3</v>
      </c>
      <c r="D2260" s="2">
        <v>10</v>
      </c>
      <c r="E2260" s="5">
        <v>144.62</v>
      </c>
      <c r="F2260" s="5">
        <v>86.66</v>
      </c>
      <c r="G2260" s="5">
        <v>183.62</v>
      </c>
      <c r="H2260" s="2"/>
    </row>
    <row r="2261" spans="1:8">
      <c r="A2261" s="1">
        <f t="shared" si="153"/>
        <v>10003011</v>
      </c>
      <c r="B2261" s="1">
        <v>11</v>
      </c>
      <c r="C2261" s="1">
        <v>3</v>
      </c>
      <c r="D2261" s="2">
        <v>10</v>
      </c>
      <c r="E2261" s="5">
        <v>1553.61</v>
      </c>
      <c r="F2261" s="5">
        <v>1707.66</v>
      </c>
      <c r="G2261" s="5">
        <v>225.78</v>
      </c>
      <c r="H2261" s="2"/>
    </row>
    <row r="2262" spans="1:8">
      <c r="A2262" s="1">
        <f t="shared" si="153"/>
        <v>10003012</v>
      </c>
      <c r="B2262" s="1">
        <v>12</v>
      </c>
      <c r="C2262" s="1">
        <v>3</v>
      </c>
      <c r="D2262" s="2">
        <v>10</v>
      </c>
      <c r="E2262" s="5">
        <v>99.54</v>
      </c>
      <c r="F2262" s="5">
        <v>93.52</v>
      </c>
      <c r="G2262" s="5">
        <v>216.71</v>
      </c>
      <c r="H2262" s="2"/>
    </row>
    <row r="2263" spans="1:8">
      <c r="A2263" s="1">
        <f t="shared" si="153"/>
        <v>10004003</v>
      </c>
      <c r="B2263" s="1">
        <v>3</v>
      </c>
      <c r="C2263" s="1">
        <v>4</v>
      </c>
      <c r="D2263" s="2">
        <v>10</v>
      </c>
      <c r="E2263" s="5">
        <v>8492.42</v>
      </c>
      <c r="F2263" s="5">
        <v>7830.83</v>
      </c>
      <c r="G2263" s="5">
        <v>244.6</v>
      </c>
      <c r="H2263" s="2"/>
    </row>
    <row r="2264" spans="1:8">
      <c r="A2264" s="1">
        <f t="shared" si="153"/>
        <v>10004004</v>
      </c>
      <c r="B2264" s="1">
        <v>4</v>
      </c>
      <c r="C2264" s="1">
        <v>4</v>
      </c>
      <c r="D2264" s="2">
        <v>10</v>
      </c>
      <c r="E2264" s="5">
        <v>1026.23</v>
      </c>
      <c r="F2264" s="5">
        <v>940.43</v>
      </c>
      <c r="G2264" s="5">
        <v>148.53</v>
      </c>
      <c r="H2264" s="2"/>
    </row>
    <row r="2265" spans="1:8">
      <c r="A2265" s="1">
        <f t="shared" si="153"/>
        <v>10004005</v>
      </c>
      <c r="B2265" s="1">
        <v>5</v>
      </c>
      <c r="C2265" s="1">
        <v>4</v>
      </c>
      <c r="D2265" s="2">
        <v>10</v>
      </c>
      <c r="E2265" s="5">
        <v>1554.83</v>
      </c>
      <c r="F2265" s="5">
        <v>1619.34</v>
      </c>
      <c r="G2265" s="5">
        <v>166.79</v>
      </c>
      <c r="H2265" s="2"/>
    </row>
    <row r="2266" spans="1:8">
      <c r="A2266" s="1">
        <f t="shared" si="153"/>
        <v>10004006</v>
      </c>
      <c r="B2266" s="1">
        <v>6</v>
      </c>
      <c r="C2266" s="1">
        <v>4</v>
      </c>
      <c r="D2266" s="2">
        <v>10</v>
      </c>
      <c r="E2266" s="5">
        <v>1485.69</v>
      </c>
      <c r="F2266" s="5">
        <v>1508.77</v>
      </c>
      <c r="G2266" s="5">
        <v>173.1</v>
      </c>
      <c r="H2266" s="2"/>
    </row>
    <row r="2267" spans="1:8">
      <c r="A2267" s="1">
        <f t="shared" si="153"/>
        <v>10004007</v>
      </c>
      <c r="B2267" s="1">
        <v>7</v>
      </c>
      <c r="C2267" s="1">
        <v>4</v>
      </c>
      <c r="D2267" s="2">
        <v>10</v>
      </c>
      <c r="E2267" s="5">
        <v>4446.6000000000004</v>
      </c>
      <c r="F2267" s="5">
        <v>4342.25</v>
      </c>
      <c r="G2267" s="5">
        <v>242.5</v>
      </c>
      <c r="H2267" s="2"/>
    </row>
    <row r="2268" spans="1:8">
      <c r="A2268" s="1">
        <f t="shared" si="153"/>
        <v>10004008</v>
      </c>
      <c r="B2268" s="1">
        <v>8</v>
      </c>
      <c r="C2268" s="1">
        <v>4</v>
      </c>
      <c r="D2268" s="2">
        <v>10</v>
      </c>
      <c r="E2268" s="5">
        <v>3325.1</v>
      </c>
      <c r="F2268" s="5">
        <v>3168.94</v>
      </c>
      <c r="G2268" s="5">
        <v>234.75</v>
      </c>
      <c r="H2268" s="2"/>
    </row>
    <row r="2269" spans="1:8">
      <c r="A2269" s="1">
        <f t="shared" si="153"/>
        <v>10004009</v>
      </c>
      <c r="B2269" s="1">
        <v>9</v>
      </c>
      <c r="C2269" s="1">
        <v>4</v>
      </c>
      <c r="D2269" s="2">
        <v>10</v>
      </c>
      <c r="E2269" s="5">
        <v>1183.1300000000001</v>
      </c>
      <c r="F2269" s="5">
        <v>1677.55</v>
      </c>
      <c r="G2269" s="5">
        <v>207.3</v>
      </c>
      <c r="H2269" s="2"/>
    </row>
    <row r="2270" spans="1:8">
      <c r="A2270" s="1">
        <f t="shared" si="153"/>
        <v>10004010</v>
      </c>
      <c r="B2270" s="1">
        <v>10</v>
      </c>
      <c r="C2270" s="1">
        <v>4</v>
      </c>
      <c r="D2270" s="2">
        <v>10</v>
      </c>
      <c r="E2270" s="5">
        <v>408.13</v>
      </c>
      <c r="F2270" s="5">
        <v>907.67</v>
      </c>
      <c r="G2270" s="5">
        <v>201.99</v>
      </c>
      <c r="H2270" s="2"/>
    </row>
    <row r="2271" spans="1:8">
      <c r="A2271" s="1">
        <f t="shared" si="153"/>
        <v>10004011</v>
      </c>
      <c r="B2271" s="1">
        <v>11</v>
      </c>
      <c r="C2271" s="1">
        <v>4</v>
      </c>
      <c r="D2271" s="2">
        <v>10</v>
      </c>
      <c r="E2271" s="5">
        <v>549.26</v>
      </c>
      <c r="F2271" s="5">
        <v>650.35</v>
      </c>
      <c r="G2271" s="5">
        <v>205.53</v>
      </c>
      <c r="H2271" s="2"/>
    </row>
    <row r="2272" spans="1:8">
      <c r="A2272" s="1">
        <f t="shared" si="153"/>
        <v>10004012</v>
      </c>
      <c r="B2272" s="1">
        <v>12</v>
      </c>
      <c r="C2272" s="1">
        <v>4</v>
      </c>
      <c r="D2272" s="2">
        <v>10</v>
      </c>
      <c r="E2272" s="5">
        <v>132.72999999999999</v>
      </c>
      <c r="F2272" s="5">
        <v>121.19</v>
      </c>
      <c r="G2272" s="5">
        <v>203.65</v>
      </c>
      <c r="H2272" s="2"/>
    </row>
    <row r="2273" spans="1:8">
      <c r="A2273" s="1">
        <f t="shared" si="153"/>
        <v>10005003</v>
      </c>
      <c r="B2273" s="1">
        <v>3</v>
      </c>
      <c r="C2273" s="1">
        <v>5</v>
      </c>
      <c r="D2273" s="2">
        <v>10</v>
      </c>
      <c r="E2273" s="5">
        <v>261.86</v>
      </c>
      <c r="F2273" s="5">
        <v>233.97</v>
      </c>
      <c r="G2273" s="5">
        <v>142.22</v>
      </c>
      <c r="H2273" s="2"/>
    </row>
    <row r="2274" spans="1:8">
      <c r="A2274" s="1">
        <f t="shared" si="153"/>
        <v>10005004</v>
      </c>
      <c r="B2274" s="1">
        <v>4</v>
      </c>
      <c r="C2274" s="1">
        <v>5</v>
      </c>
      <c r="D2274" s="2">
        <v>10</v>
      </c>
      <c r="E2274" s="5">
        <v>1078.98</v>
      </c>
      <c r="F2274" s="5">
        <v>1073.69</v>
      </c>
      <c r="G2274" s="5">
        <v>160.26</v>
      </c>
      <c r="H2274" s="2"/>
    </row>
    <row r="2275" spans="1:8">
      <c r="A2275" s="1">
        <f t="shared" ref="A2275:A2338" si="154">1000000*D2275+1000*C2275+ABS(B2275)</f>
        <v>10005005</v>
      </c>
      <c r="B2275" s="1">
        <v>5</v>
      </c>
      <c r="C2275" s="1">
        <v>5</v>
      </c>
      <c r="D2275" s="2">
        <v>10</v>
      </c>
      <c r="E2275" s="5">
        <v>2898.55</v>
      </c>
      <c r="F2275" s="5">
        <v>2989.65</v>
      </c>
      <c r="G2275" s="5">
        <v>201.99</v>
      </c>
      <c r="H2275" s="2"/>
    </row>
    <row r="2276" spans="1:8">
      <c r="A2276" s="1">
        <f t="shared" si="154"/>
        <v>10005006</v>
      </c>
      <c r="B2276" s="1">
        <v>6</v>
      </c>
      <c r="C2276" s="1">
        <v>5</v>
      </c>
      <c r="D2276" s="2">
        <v>10</v>
      </c>
      <c r="E2276" s="5">
        <v>588.39</v>
      </c>
      <c r="F2276" s="5">
        <v>776.3</v>
      </c>
      <c r="G2276" s="5">
        <v>174.65</v>
      </c>
      <c r="H2276" s="2"/>
    </row>
    <row r="2277" spans="1:8">
      <c r="A2277" s="1">
        <f t="shared" si="154"/>
        <v>10005007</v>
      </c>
      <c r="B2277" s="1">
        <v>7</v>
      </c>
      <c r="C2277" s="1">
        <v>5</v>
      </c>
      <c r="D2277" s="2">
        <v>10</v>
      </c>
      <c r="E2277" s="5">
        <v>32.49</v>
      </c>
      <c r="F2277" s="5">
        <v>-124.4</v>
      </c>
      <c r="G2277" s="5">
        <v>154.51</v>
      </c>
      <c r="H2277" s="2"/>
    </row>
    <row r="2278" spans="1:8">
      <c r="A2278" s="1">
        <f t="shared" si="154"/>
        <v>10005008</v>
      </c>
      <c r="B2278" s="1">
        <v>8</v>
      </c>
      <c r="C2278" s="1">
        <v>5</v>
      </c>
      <c r="D2278" s="2">
        <v>10</v>
      </c>
      <c r="E2278" s="5">
        <v>3271.22</v>
      </c>
      <c r="F2278" s="5">
        <v>3911.6</v>
      </c>
      <c r="G2278" s="5">
        <v>244.49</v>
      </c>
      <c r="H2278" s="2"/>
    </row>
    <row r="2279" spans="1:8">
      <c r="A2279" s="1">
        <f t="shared" si="154"/>
        <v>10005009</v>
      </c>
      <c r="B2279" s="1">
        <v>9</v>
      </c>
      <c r="C2279" s="1">
        <v>5</v>
      </c>
      <c r="D2279" s="2">
        <v>10</v>
      </c>
      <c r="E2279" s="5">
        <v>1658.79</v>
      </c>
      <c r="F2279" s="5">
        <v>1611.81</v>
      </c>
      <c r="G2279" s="5">
        <v>214.94</v>
      </c>
      <c r="H2279" s="2"/>
    </row>
    <row r="2280" spans="1:8">
      <c r="A2280" s="1">
        <f t="shared" si="154"/>
        <v>10005010</v>
      </c>
      <c r="B2280" s="1">
        <v>10</v>
      </c>
      <c r="C2280" s="1">
        <v>5</v>
      </c>
      <c r="D2280" s="2">
        <v>10</v>
      </c>
      <c r="E2280" s="5">
        <v>219.45</v>
      </c>
      <c r="F2280" s="5">
        <v>-237.85</v>
      </c>
      <c r="G2280" s="5">
        <v>188.37</v>
      </c>
      <c r="H2280" s="2"/>
    </row>
    <row r="2281" spans="1:8">
      <c r="A2281" s="1">
        <f t="shared" si="154"/>
        <v>10005011</v>
      </c>
      <c r="B2281" s="1">
        <v>11</v>
      </c>
      <c r="C2281" s="1">
        <v>5</v>
      </c>
      <c r="D2281" s="2">
        <v>10</v>
      </c>
      <c r="E2281" s="5">
        <v>389.25</v>
      </c>
      <c r="F2281" s="5">
        <v>555.72</v>
      </c>
      <c r="G2281" s="5">
        <v>203.87</v>
      </c>
      <c r="H2281" s="2"/>
    </row>
    <row r="2282" spans="1:8">
      <c r="A2282" s="1">
        <f t="shared" si="154"/>
        <v>10006003</v>
      </c>
      <c r="B2282" s="1">
        <v>3</v>
      </c>
      <c r="C2282" s="1">
        <v>6</v>
      </c>
      <c r="D2282" s="2">
        <v>10</v>
      </c>
      <c r="E2282" s="5">
        <v>3694.92</v>
      </c>
      <c r="F2282" s="5">
        <v>4015.41</v>
      </c>
      <c r="G2282" s="5">
        <v>211.95</v>
      </c>
      <c r="H2282" s="2"/>
    </row>
    <row r="2283" spans="1:8">
      <c r="A2283" s="1">
        <f t="shared" si="154"/>
        <v>10006004</v>
      </c>
      <c r="B2283" s="1">
        <v>4</v>
      </c>
      <c r="C2283" s="1">
        <v>6</v>
      </c>
      <c r="D2283" s="2">
        <v>10</v>
      </c>
      <c r="E2283" s="5">
        <v>4786.2700000000004</v>
      </c>
      <c r="F2283" s="5">
        <v>4644.29</v>
      </c>
      <c r="G2283" s="5">
        <v>227</v>
      </c>
      <c r="H2283" s="2"/>
    </row>
    <row r="2284" spans="1:8">
      <c r="A2284" s="1">
        <f t="shared" si="154"/>
        <v>10006005</v>
      </c>
      <c r="B2284" s="1">
        <v>5</v>
      </c>
      <c r="C2284" s="1">
        <v>6</v>
      </c>
      <c r="D2284" s="2">
        <v>10</v>
      </c>
      <c r="E2284" s="5">
        <v>3777.04</v>
      </c>
      <c r="F2284" s="5">
        <v>4290.01</v>
      </c>
      <c r="G2284" s="5">
        <v>230.88</v>
      </c>
      <c r="H2284" s="2"/>
    </row>
    <row r="2285" spans="1:8">
      <c r="A2285" s="1">
        <f t="shared" si="154"/>
        <v>10006006</v>
      </c>
      <c r="B2285" s="1">
        <v>6</v>
      </c>
      <c r="C2285" s="1">
        <v>6</v>
      </c>
      <c r="D2285" s="2">
        <v>10</v>
      </c>
      <c r="E2285" s="5">
        <v>721.49</v>
      </c>
      <c r="F2285" s="5">
        <v>770.32</v>
      </c>
      <c r="G2285" s="5">
        <v>166.13</v>
      </c>
      <c r="H2285" s="2"/>
    </row>
    <row r="2286" spans="1:8">
      <c r="A2286" s="1">
        <f t="shared" si="154"/>
        <v>10006007</v>
      </c>
      <c r="B2286" s="1">
        <v>7</v>
      </c>
      <c r="C2286" s="1">
        <v>6</v>
      </c>
      <c r="D2286" s="2">
        <v>10</v>
      </c>
      <c r="E2286" s="5">
        <v>424.78</v>
      </c>
      <c r="F2286" s="5">
        <v>196.45</v>
      </c>
      <c r="G2286" s="5">
        <v>173.54</v>
      </c>
      <c r="H2286" s="2"/>
    </row>
    <row r="2287" spans="1:8">
      <c r="A2287" s="1">
        <f t="shared" si="154"/>
        <v>10006008</v>
      </c>
      <c r="B2287" s="1">
        <v>8</v>
      </c>
      <c r="C2287" s="1">
        <v>6</v>
      </c>
      <c r="D2287" s="2">
        <v>10</v>
      </c>
      <c r="E2287" s="5">
        <v>4164.5200000000004</v>
      </c>
      <c r="F2287" s="5">
        <v>4183.6400000000003</v>
      </c>
      <c r="G2287" s="5">
        <v>254.34</v>
      </c>
      <c r="H2287" s="2"/>
    </row>
    <row r="2288" spans="1:8">
      <c r="A2288" s="1">
        <f t="shared" si="154"/>
        <v>10006009</v>
      </c>
      <c r="B2288" s="1">
        <v>9</v>
      </c>
      <c r="C2288" s="1">
        <v>6</v>
      </c>
      <c r="D2288" s="2">
        <v>10</v>
      </c>
      <c r="E2288" s="5">
        <v>1074.3900000000001</v>
      </c>
      <c r="F2288" s="5">
        <v>1167.8800000000001</v>
      </c>
      <c r="G2288" s="5">
        <v>206.3</v>
      </c>
      <c r="H2288" s="2"/>
    </row>
    <row r="2289" spans="1:8">
      <c r="A2289" s="1">
        <f t="shared" si="154"/>
        <v>10006010</v>
      </c>
      <c r="B2289" s="1">
        <v>10</v>
      </c>
      <c r="C2289" s="1">
        <v>6</v>
      </c>
      <c r="D2289" s="2">
        <v>10</v>
      </c>
      <c r="E2289" s="5">
        <v>443.98</v>
      </c>
      <c r="F2289" s="5">
        <v>234.42</v>
      </c>
      <c r="G2289" s="5">
        <v>203.21</v>
      </c>
      <c r="H2289" s="2"/>
    </row>
    <row r="2290" spans="1:8">
      <c r="A2290" s="1">
        <f t="shared" si="154"/>
        <v>10006011</v>
      </c>
      <c r="B2290" s="1">
        <v>11</v>
      </c>
      <c r="C2290" s="1">
        <v>6</v>
      </c>
      <c r="D2290" s="2">
        <v>10</v>
      </c>
      <c r="E2290" s="5">
        <v>447.26</v>
      </c>
      <c r="F2290" s="5">
        <v>442.71</v>
      </c>
      <c r="G2290" s="5">
        <v>211.29</v>
      </c>
      <c r="H2290" s="2"/>
    </row>
    <row r="2291" spans="1:8">
      <c r="A2291" s="1">
        <f t="shared" si="154"/>
        <v>10007002</v>
      </c>
      <c r="B2291" s="1">
        <v>2</v>
      </c>
      <c r="C2291" s="1">
        <v>7</v>
      </c>
      <c r="D2291" s="2">
        <v>10</v>
      </c>
      <c r="E2291" s="5">
        <v>4276.33</v>
      </c>
      <c r="F2291" s="5">
        <v>4372.13</v>
      </c>
      <c r="G2291" s="5">
        <v>226.45</v>
      </c>
      <c r="H2291" s="2"/>
    </row>
    <row r="2292" spans="1:8">
      <c r="A2292" s="1">
        <f t="shared" si="154"/>
        <v>10007003</v>
      </c>
      <c r="B2292" s="1">
        <v>3</v>
      </c>
      <c r="C2292" s="1">
        <v>7</v>
      </c>
      <c r="D2292" s="2">
        <v>10</v>
      </c>
      <c r="E2292" s="5">
        <v>1186.0899999999999</v>
      </c>
      <c r="F2292" s="5">
        <v>1349.5</v>
      </c>
      <c r="G2292" s="5">
        <v>165.8</v>
      </c>
      <c r="H2292" s="2"/>
    </row>
    <row r="2293" spans="1:8">
      <c r="A2293" s="1">
        <f t="shared" si="154"/>
        <v>10007004</v>
      </c>
      <c r="B2293" s="1">
        <v>4</v>
      </c>
      <c r="C2293" s="1">
        <v>7</v>
      </c>
      <c r="D2293" s="2">
        <v>10</v>
      </c>
      <c r="E2293" s="5">
        <v>508.93</v>
      </c>
      <c r="F2293" s="5">
        <v>377.63</v>
      </c>
      <c r="G2293" s="5">
        <v>159.38</v>
      </c>
      <c r="H2293" s="2"/>
    </row>
    <row r="2294" spans="1:8">
      <c r="A2294" s="1">
        <f t="shared" si="154"/>
        <v>10007005</v>
      </c>
      <c r="B2294" s="1">
        <v>5</v>
      </c>
      <c r="C2294" s="1">
        <v>7</v>
      </c>
      <c r="D2294" s="2">
        <v>10</v>
      </c>
      <c r="E2294" s="5">
        <v>894.39</v>
      </c>
      <c r="F2294" s="5">
        <v>1046.1300000000001</v>
      </c>
      <c r="G2294" s="5">
        <v>177.09</v>
      </c>
      <c r="H2294" s="2"/>
    </row>
    <row r="2295" spans="1:8">
      <c r="A2295" s="1">
        <f t="shared" si="154"/>
        <v>10007006</v>
      </c>
      <c r="B2295" s="1">
        <v>6</v>
      </c>
      <c r="C2295" s="1">
        <v>7</v>
      </c>
      <c r="D2295" s="2">
        <v>10</v>
      </c>
      <c r="E2295" s="5">
        <v>2536.0500000000002</v>
      </c>
      <c r="F2295" s="5">
        <v>2410.91</v>
      </c>
      <c r="G2295" s="5">
        <v>216.38</v>
      </c>
      <c r="H2295" s="2"/>
    </row>
    <row r="2296" spans="1:8">
      <c r="A2296" s="1">
        <f t="shared" si="154"/>
        <v>10007007</v>
      </c>
      <c r="B2296" s="1">
        <v>7</v>
      </c>
      <c r="C2296" s="1">
        <v>7</v>
      </c>
      <c r="D2296" s="2">
        <v>10</v>
      </c>
      <c r="E2296" s="5">
        <v>853.32</v>
      </c>
      <c r="F2296" s="5">
        <v>1194.22</v>
      </c>
      <c r="G2296" s="5">
        <v>190.15</v>
      </c>
      <c r="H2296" s="2"/>
    </row>
    <row r="2297" spans="1:8">
      <c r="A2297" s="1">
        <f t="shared" si="154"/>
        <v>10007008</v>
      </c>
      <c r="B2297" s="1">
        <v>8</v>
      </c>
      <c r="C2297" s="1">
        <v>7</v>
      </c>
      <c r="D2297" s="2">
        <v>10</v>
      </c>
      <c r="E2297" s="5">
        <v>2737.92</v>
      </c>
      <c r="F2297" s="5">
        <v>2990.42</v>
      </c>
      <c r="G2297" s="5">
        <v>251.35</v>
      </c>
      <c r="H2297" s="2"/>
    </row>
    <row r="2298" spans="1:8">
      <c r="A2298" s="1">
        <f t="shared" si="154"/>
        <v>10007009</v>
      </c>
      <c r="B2298" s="1">
        <v>9</v>
      </c>
      <c r="C2298" s="1">
        <v>7</v>
      </c>
      <c r="D2298" s="2">
        <v>10</v>
      </c>
      <c r="E2298" s="5">
        <v>21.6</v>
      </c>
      <c r="F2298" s="5">
        <v>-102.38</v>
      </c>
      <c r="G2298" s="5">
        <v>192.47</v>
      </c>
      <c r="H2298" s="2"/>
    </row>
    <row r="2299" spans="1:8">
      <c r="A2299" s="1">
        <f t="shared" si="154"/>
        <v>10007010</v>
      </c>
      <c r="B2299" s="1">
        <v>10</v>
      </c>
      <c r="C2299" s="1">
        <v>7</v>
      </c>
      <c r="D2299" s="2">
        <v>10</v>
      </c>
      <c r="E2299" s="5">
        <v>195.6</v>
      </c>
      <c r="F2299" s="5">
        <v>815.37</v>
      </c>
      <c r="G2299" s="5">
        <v>200.88</v>
      </c>
      <c r="H2299" s="2"/>
    </row>
    <row r="2300" spans="1:8">
      <c r="A2300" s="1">
        <f t="shared" si="154"/>
        <v>10008002</v>
      </c>
      <c r="B2300" s="1">
        <v>2</v>
      </c>
      <c r="C2300" s="1">
        <v>8</v>
      </c>
      <c r="D2300" s="2">
        <v>10</v>
      </c>
      <c r="E2300" s="5">
        <v>1027.69</v>
      </c>
      <c r="F2300" s="5">
        <v>1157.7</v>
      </c>
      <c r="G2300" s="5">
        <v>173.65</v>
      </c>
      <c r="H2300" s="2"/>
    </row>
    <row r="2301" spans="1:8">
      <c r="A2301" s="1">
        <f t="shared" si="154"/>
        <v>10008003</v>
      </c>
      <c r="B2301" s="1">
        <v>3</v>
      </c>
      <c r="C2301" s="1">
        <v>8</v>
      </c>
      <c r="D2301" s="2">
        <v>10</v>
      </c>
      <c r="E2301" s="5">
        <v>558.72</v>
      </c>
      <c r="F2301" s="5">
        <v>955.15</v>
      </c>
      <c r="G2301" s="5">
        <v>172.1</v>
      </c>
      <c r="H2301" s="2"/>
    </row>
    <row r="2302" spans="1:8">
      <c r="A2302" s="1">
        <f t="shared" si="154"/>
        <v>10008004</v>
      </c>
      <c r="B2302" s="1">
        <v>4</v>
      </c>
      <c r="C2302" s="1">
        <v>8</v>
      </c>
      <c r="D2302" s="2">
        <v>10</v>
      </c>
      <c r="E2302" s="5">
        <v>1583.02</v>
      </c>
      <c r="F2302" s="5">
        <v>1749.27</v>
      </c>
      <c r="G2302" s="5">
        <v>192.58</v>
      </c>
      <c r="H2302" s="2"/>
    </row>
    <row r="2303" spans="1:8">
      <c r="A2303" s="1">
        <f t="shared" si="154"/>
        <v>10008005</v>
      </c>
      <c r="B2303" s="1">
        <v>5</v>
      </c>
      <c r="C2303" s="1">
        <v>8</v>
      </c>
      <c r="D2303" s="2">
        <v>10</v>
      </c>
      <c r="E2303" s="5">
        <v>76.44</v>
      </c>
      <c r="F2303" s="5">
        <v>81.790000000000006</v>
      </c>
      <c r="G2303" s="5">
        <v>160.26</v>
      </c>
      <c r="H2303" s="2"/>
    </row>
    <row r="2304" spans="1:8">
      <c r="A2304" s="1">
        <f t="shared" si="154"/>
        <v>10008006</v>
      </c>
      <c r="B2304" s="1">
        <v>6</v>
      </c>
      <c r="C2304" s="1">
        <v>8</v>
      </c>
      <c r="D2304" s="2">
        <v>10</v>
      </c>
      <c r="E2304" s="5">
        <v>259.77999999999997</v>
      </c>
      <c r="F2304" s="5">
        <v>34.75</v>
      </c>
      <c r="G2304" s="5">
        <v>173.77</v>
      </c>
      <c r="H2304" s="2"/>
    </row>
    <row r="2305" spans="1:8">
      <c r="A2305" s="1">
        <f t="shared" si="154"/>
        <v>10008007</v>
      </c>
      <c r="B2305" s="1">
        <v>7</v>
      </c>
      <c r="C2305" s="1">
        <v>8</v>
      </c>
      <c r="D2305" s="2">
        <v>10</v>
      </c>
      <c r="E2305" s="5">
        <v>547.29999999999995</v>
      </c>
      <c r="F2305" s="5">
        <v>1226.98</v>
      </c>
      <c r="G2305" s="5">
        <v>198.34</v>
      </c>
      <c r="H2305" s="2"/>
    </row>
    <row r="2306" spans="1:8">
      <c r="A2306" s="1">
        <f t="shared" si="154"/>
        <v>10008008</v>
      </c>
      <c r="B2306" s="1">
        <v>8</v>
      </c>
      <c r="C2306" s="1">
        <v>8</v>
      </c>
      <c r="D2306" s="2">
        <v>10</v>
      </c>
      <c r="E2306" s="5">
        <v>734.25</v>
      </c>
      <c r="F2306" s="5">
        <v>760.8</v>
      </c>
      <c r="G2306" s="5">
        <v>204.2</v>
      </c>
      <c r="H2306" s="2"/>
    </row>
    <row r="2307" spans="1:8">
      <c r="A2307" s="1">
        <f t="shared" si="154"/>
        <v>10008009</v>
      </c>
      <c r="B2307" s="1">
        <v>9</v>
      </c>
      <c r="C2307" s="1">
        <v>8</v>
      </c>
      <c r="D2307" s="2">
        <v>10</v>
      </c>
      <c r="E2307" s="5">
        <v>347.2</v>
      </c>
      <c r="F2307" s="5">
        <v>367.34</v>
      </c>
      <c r="G2307" s="5">
        <v>194.46</v>
      </c>
      <c r="H2307" s="2"/>
    </row>
    <row r="2308" spans="1:8">
      <c r="A2308" s="1">
        <f t="shared" si="154"/>
        <v>10008010</v>
      </c>
      <c r="B2308" s="1">
        <v>10</v>
      </c>
      <c r="C2308" s="1">
        <v>8</v>
      </c>
      <c r="D2308" s="2">
        <v>10</v>
      </c>
      <c r="E2308" s="5">
        <v>903.92</v>
      </c>
      <c r="F2308" s="5">
        <v>1335.67</v>
      </c>
      <c r="G2308" s="5">
        <v>220.25</v>
      </c>
      <c r="H2308" s="2"/>
    </row>
    <row r="2309" spans="1:8">
      <c r="A2309" s="1">
        <f t="shared" si="154"/>
        <v>10009002</v>
      </c>
      <c r="B2309" s="1">
        <v>2</v>
      </c>
      <c r="C2309" s="1">
        <v>9</v>
      </c>
      <c r="D2309" s="2">
        <v>10</v>
      </c>
      <c r="E2309" s="5">
        <v>1006.04</v>
      </c>
      <c r="F2309" s="5">
        <v>1164.78</v>
      </c>
      <c r="G2309" s="5">
        <v>190.59</v>
      </c>
      <c r="H2309" s="2"/>
    </row>
    <row r="2310" spans="1:8">
      <c r="A2310" s="1">
        <f t="shared" si="154"/>
        <v>10009003</v>
      </c>
      <c r="B2310" s="1">
        <v>3</v>
      </c>
      <c r="C2310" s="1">
        <v>9</v>
      </c>
      <c r="D2310" s="2">
        <v>10</v>
      </c>
      <c r="E2310" s="5">
        <v>509.69</v>
      </c>
      <c r="F2310" s="5">
        <v>538.78</v>
      </c>
      <c r="G2310" s="5">
        <v>185.05</v>
      </c>
      <c r="H2310" s="2"/>
    </row>
    <row r="2311" spans="1:8">
      <c r="A2311" s="1">
        <f t="shared" si="154"/>
        <v>10009004</v>
      </c>
      <c r="B2311" s="1">
        <v>4</v>
      </c>
      <c r="C2311" s="1">
        <v>9</v>
      </c>
      <c r="D2311" s="2">
        <v>10</v>
      </c>
      <c r="E2311" s="5">
        <v>44.99</v>
      </c>
      <c r="F2311" s="5">
        <v>-118.32</v>
      </c>
      <c r="G2311" s="5">
        <v>158.93</v>
      </c>
      <c r="H2311" s="2"/>
    </row>
    <row r="2312" spans="1:8">
      <c r="A2312" s="1">
        <f t="shared" si="154"/>
        <v>10009005</v>
      </c>
      <c r="B2312" s="1">
        <v>5</v>
      </c>
      <c r="C2312" s="1">
        <v>9</v>
      </c>
      <c r="D2312" s="2">
        <v>10</v>
      </c>
      <c r="E2312" s="5">
        <v>383.11</v>
      </c>
      <c r="F2312" s="5">
        <v>460.86</v>
      </c>
      <c r="G2312" s="5">
        <v>178.41</v>
      </c>
      <c r="H2312" s="2"/>
    </row>
    <row r="2313" spans="1:8">
      <c r="A2313" s="1">
        <f t="shared" si="154"/>
        <v>10009006</v>
      </c>
      <c r="B2313" s="1">
        <v>6</v>
      </c>
      <c r="C2313" s="1">
        <v>9</v>
      </c>
      <c r="D2313" s="2">
        <v>10</v>
      </c>
      <c r="E2313" s="5">
        <v>1088.1400000000001</v>
      </c>
      <c r="F2313" s="5">
        <v>730.03</v>
      </c>
      <c r="G2313" s="5">
        <v>198.45</v>
      </c>
      <c r="H2313" s="2"/>
    </row>
    <row r="2314" spans="1:8">
      <c r="A2314" s="1">
        <f t="shared" si="154"/>
        <v>10009007</v>
      </c>
      <c r="B2314" s="1">
        <v>7</v>
      </c>
      <c r="C2314" s="1">
        <v>9</v>
      </c>
      <c r="D2314" s="2">
        <v>10</v>
      </c>
      <c r="E2314" s="5">
        <v>116.27</v>
      </c>
      <c r="F2314" s="5">
        <v>-159.38</v>
      </c>
      <c r="G2314" s="5">
        <v>168.67</v>
      </c>
      <c r="H2314" s="2"/>
    </row>
    <row r="2315" spans="1:8">
      <c r="A2315" s="1">
        <f t="shared" si="154"/>
        <v>10009008</v>
      </c>
      <c r="B2315" s="1">
        <v>8</v>
      </c>
      <c r="C2315" s="1">
        <v>9</v>
      </c>
      <c r="D2315" s="2">
        <v>10</v>
      </c>
      <c r="E2315" s="5">
        <v>29.83</v>
      </c>
      <c r="F2315" s="5">
        <v>-224.9</v>
      </c>
      <c r="G2315" s="5">
        <v>190.7</v>
      </c>
      <c r="H2315" s="2"/>
    </row>
    <row r="2316" spans="1:8">
      <c r="A2316" s="1">
        <f t="shared" si="154"/>
        <v>10009009</v>
      </c>
      <c r="B2316" s="1">
        <v>9</v>
      </c>
      <c r="C2316" s="1">
        <v>9</v>
      </c>
      <c r="D2316" s="2">
        <v>10</v>
      </c>
      <c r="E2316" s="5">
        <v>272.27999999999997</v>
      </c>
      <c r="F2316" s="5">
        <v>206.3</v>
      </c>
      <c r="G2316" s="5">
        <v>195.57</v>
      </c>
      <c r="H2316" s="2"/>
    </row>
    <row r="2317" spans="1:8">
      <c r="A2317" s="1">
        <f t="shared" si="154"/>
        <v>10010002</v>
      </c>
      <c r="B2317" s="1">
        <v>2</v>
      </c>
      <c r="C2317" s="1">
        <v>10</v>
      </c>
      <c r="D2317" s="2">
        <v>10</v>
      </c>
      <c r="E2317" s="5">
        <v>1684.05</v>
      </c>
      <c r="F2317" s="5">
        <v>1666.37</v>
      </c>
      <c r="G2317" s="5">
        <v>205.09</v>
      </c>
      <c r="H2317" s="2"/>
    </row>
    <row r="2318" spans="1:8">
      <c r="A2318" s="1">
        <f t="shared" si="154"/>
        <v>10010003</v>
      </c>
      <c r="B2318" s="1">
        <v>3</v>
      </c>
      <c r="C2318" s="1">
        <v>10</v>
      </c>
      <c r="D2318" s="2">
        <v>10</v>
      </c>
      <c r="E2318" s="5">
        <v>1605.54</v>
      </c>
      <c r="F2318" s="5">
        <v>1601.07</v>
      </c>
      <c r="G2318" s="5">
        <v>204.31</v>
      </c>
      <c r="H2318" s="2"/>
    </row>
    <row r="2319" spans="1:8">
      <c r="A2319" s="1">
        <f t="shared" si="154"/>
        <v>10010004</v>
      </c>
      <c r="B2319" s="1">
        <v>4</v>
      </c>
      <c r="C2319" s="1">
        <v>10</v>
      </c>
      <c r="D2319" s="2">
        <v>10</v>
      </c>
      <c r="E2319" s="5">
        <v>178.54</v>
      </c>
      <c r="F2319" s="5">
        <v>110.79</v>
      </c>
      <c r="G2319" s="5">
        <v>179.74</v>
      </c>
      <c r="H2319" s="2"/>
    </row>
    <row r="2320" spans="1:8">
      <c r="A2320" s="1">
        <f t="shared" si="154"/>
        <v>10010005</v>
      </c>
      <c r="B2320" s="1">
        <v>5</v>
      </c>
      <c r="C2320" s="1">
        <v>10</v>
      </c>
      <c r="D2320" s="2">
        <v>10</v>
      </c>
      <c r="E2320" s="5">
        <v>1192.21</v>
      </c>
      <c r="F2320" s="5">
        <v>1439.7</v>
      </c>
      <c r="G2320" s="5">
        <v>199.22</v>
      </c>
      <c r="H2320" s="2"/>
    </row>
    <row r="2321" spans="1:8">
      <c r="A2321" s="1">
        <f t="shared" si="154"/>
        <v>10010006</v>
      </c>
      <c r="B2321" s="1">
        <v>6</v>
      </c>
      <c r="C2321" s="1">
        <v>10</v>
      </c>
      <c r="D2321" s="2">
        <v>10</v>
      </c>
      <c r="E2321" s="5">
        <v>21.83</v>
      </c>
      <c r="F2321" s="5">
        <v>-375.2</v>
      </c>
      <c r="G2321" s="5">
        <v>187.6</v>
      </c>
      <c r="H2321" s="2"/>
    </row>
    <row r="2322" spans="1:8">
      <c r="A2322" s="1">
        <f t="shared" si="154"/>
        <v>10010007</v>
      </c>
      <c r="B2322" s="1">
        <v>7</v>
      </c>
      <c r="C2322" s="1">
        <v>10</v>
      </c>
      <c r="D2322" s="2">
        <v>10</v>
      </c>
      <c r="E2322" s="5">
        <v>738.8</v>
      </c>
      <c r="F2322" s="5">
        <v>589.58000000000004</v>
      </c>
      <c r="G2322" s="5">
        <v>201.32</v>
      </c>
      <c r="H2322" s="2"/>
    </row>
    <row r="2323" spans="1:8">
      <c r="A2323" s="1">
        <f t="shared" si="154"/>
        <v>10010008</v>
      </c>
      <c r="B2323" s="1">
        <v>8</v>
      </c>
      <c r="C2323" s="1">
        <v>10</v>
      </c>
      <c r="D2323" s="2">
        <v>10</v>
      </c>
      <c r="E2323" s="5">
        <v>841.98</v>
      </c>
      <c r="F2323" s="5">
        <v>980.83</v>
      </c>
      <c r="G2323" s="5">
        <v>214.38</v>
      </c>
      <c r="H2323" s="2"/>
    </row>
    <row r="2324" spans="1:8">
      <c r="A2324" s="1">
        <f t="shared" si="154"/>
        <v>10011002</v>
      </c>
      <c r="B2324" s="1">
        <v>2</v>
      </c>
      <c r="C2324" s="1">
        <v>11</v>
      </c>
      <c r="D2324" s="2">
        <v>10</v>
      </c>
      <c r="E2324" s="5">
        <v>3174.03</v>
      </c>
      <c r="F2324" s="5">
        <v>3172.38</v>
      </c>
      <c r="G2324" s="5">
        <v>253.56</v>
      </c>
      <c r="H2324" s="2"/>
    </row>
    <row r="2325" spans="1:8">
      <c r="A2325" s="1">
        <f t="shared" si="154"/>
        <v>10011003</v>
      </c>
      <c r="B2325" s="1">
        <v>3</v>
      </c>
      <c r="C2325" s="1">
        <v>11</v>
      </c>
      <c r="D2325" s="2">
        <v>10</v>
      </c>
      <c r="E2325" s="5">
        <v>158.33000000000001</v>
      </c>
      <c r="F2325" s="5">
        <v>-97.73</v>
      </c>
      <c r="G2325" s="5">
        <v>186.38</v>
      </c>
      <c r="H2325" s="2"/>
    </row>
    <row r="2326" spans="1:8">
      <c r="A2326" s="1">
        <f t="shared" si="154"/>
        <v>10011004</v>
      </c>
      <c r="B2326" s="1">
        <v>4</v>
      </c>
      <c r="C2326" s="1">
        <v>11</v>
      </c>
      <c r="D2326" s="2">
        <v>10</v>
      </c>
      <c r="E2326" s="5">
        <v>1598.33</v>
      </c>
      <c r="F2326" s="5">
        <v>1551.05</v>
      </c>
      <c r="G2326" s="5">
        <v>215.27</v>
      </c>
      <c r="H2326" s="2"/>
    </row>
    <row r="2327" spans="1:8">
      <c r="A2327" s="1">
        <f t="shared" si="154"/>
        <v>10011005</v>
      </c>
      <c r="B2327" s="1">
        <v>5</v>
      </c>
      <c r="C2327" s="1">
        <v>11</v>
      </c>
      <c r="D2327" s="2">
        <v>10</v>
      </c>
      <c r="E2327" s="5">
        <v>1327.69</v>
      </c>
      <c r="F2327" s="5">
        <v>1345.52</v>
      </c>
      <c r="G2327" s="5">
        <v>218.26</v>
      </c>
      <c r="H2327" s="2"/>
    </row>
    <row r="2328" spans="1:8">
      <c r="A2328" s="1">
        <f t="shared" si="154"/>
        <v>10011006</v>
      </c>
      <c r="B2328" s="1">
        <v>6</v>
      </c>
      <c r="C2328" s="1">
        <v>11</v>
      </c>
      <c r="D2328" s="2">
        <v>10</v>
      </c>
      <c r="E2328" s="5">
        <v>434.43</v>
      </c>
      <c r="F2328" s="5">
        <v>534.47</v>
      </c>
      <c r="G2328" s="5">
        <v>194.57</v>
      </c>
      <c r="H2328" s="2"/>
    </row>
    <row r="2329" spans="1:8">
      <c r="A2329" s="1">
        <f t="shared" si="154"/>
        <v>10011007</v>
      </c>
      <c r="B2329" s="1">
        <v>7</v>
      </c>
      <c r="C2329" s="1">
        <v>11</v>
      </c>
      <c r="D2329" s="2">
        <v>10</v>
      </c>
      <c r="E2329" s="5">
        <v>312.07</v>
      </c>
      <c r="F2329" s="5">
        <v>-149.86000000000001</v>
      </c>
      <c r="G2329" s="5">
        <v>181.96</v>
      </c>
      <c r="H2329" s="2"/>
    </row>
    <row r="2330" spans="1:8">
      <c r="A2330" s="1">
        <f t="shared" si="154"/>
        <v>10012002</v>
      </c>
      <c r="B2330" s="1">
        <v>2</v>
      </c>
      <c r="C2330" s="1">
        <v>12</v>
      </c>
      <c r="D2330" s="2">
        <v>10</v>
      </c>
      <c r="E2330" s="5">
        <v>1612.88</v>
      </c>
      <c r="F2330" s="5">
        <v>1586.58</v>
      </c>
      <c r="G2330" s="5">
        <v>226.89</v>
      </c>
      <c r="H2330" s="2"/>
    </row>
    <row r="2331" spans="1:8">
      <c r="A2331" s="1">
        <f t="shared" si="154"/>
        <v>10012003</v>
      </c>
      <c r="B2331" s="1">
        <v>3</v>
      </c>
      <c r="C2331" s="1">
        <v>12</v>
      </c>
      <c r="D2331" s="2">
        <v>10</v>
      </c>
      <c r="E2331" s="5">
        <v>281.99</v>
      </c>
      <c r="F2331" s="5">
        <v>373.76</v>
      </c>
      <c r="G2331" s="5">
        <v>193.24</v>
      </c>
      <c r="H2331" s="2"/>
    </row>
    <row r="2332" spans="1:8">
      <c r="A2332" s="1">
        <f t="shared" si="154"/>
        <v>10012004</v>
      </c>
      <c r="B2332" s="1">
        <v>4</v>
      </c>
      <c r="C2332" s="1">
        <v>12</v>
      </c>
      <c r="D2332" s="2">
        <v>10</v>
      </c>
      <c r="E2332" s="5">
        <v>282.23</v>
      </c>
      <c r="F2332" s="5">
        <v>534.69000000000005</v>
      </c>
      <c r="G2332" s="5">
        <v>191.81</v>
      </c>
      <c r="H2332" s="2"/>
    </row>
    <row r="2333" spans="1:8">
      <c r="A2333" s="1">
        <f t="shared" si="154"/>
        <v>10012005</v>
      </c>
      <c r="B2333" s="1">
        <v>5</v>
      </c>
      <c r="C2333" s="1">
        <v>12</v>
      </c>
      <c r="D2333" s="2">
        <v>10</v>
      </c>
      <c r="E2333" s="5">
        <v>425.95</v>
      </c>
      <c r="F2333" s="5">
        <v>12.06</v>
      </c>
      <c r="G2333" s="5">
        <v>201.77</v>
      </c>
      <c r="H2333" s="2"/>
    </row>
    <row r="2334" spans="1:8">
      <c r="A2334" s="1">
        <f t="shared" si="154"/>
        <v>10013002</v>
      </c>
      <c r="B2334" s="1">
        <v>2</v>
      </c>
      <c r="C2334" s="1">
        <v>13</v>
      </c>
      <c r="D2334" s="2">
        <v>10</v>
      </c>
      <c r="E2334" s="5">
        <v>914.27</v>
      </c>
      <c r="F2334" s="5">
        <v>1197.21</v>
      </c>
      <c r="G2334" s="5">
        <v>220.25</v>
      </c>
      <c r="H2334" s="2"/>
    </row>
    <row r="2335" spans="1:8">
      <c r="A2335" s="1">
        <f t="shared" si="154"/>
        <v>11001003</v>
      </c>
      <c r="B2335" s="1">
        <v>3</v>
      </c>
      <c r="C2335" s="1">
        <v>1</v>
      </c>
      <c r="D2335" s="2">
        <v>11</v>
      </c>
      <c r="E2335" s="5">
        <v>90.99</v>
      </c>
      <c r="F2335" s="5">
        <v>272.38</v>
      </c>
      <c r="G2335" s="5">
        <v>129.83000000000001</v>
      </c>
      <c r="H2335" s="2"/>
    </row>
    <row r="2336" spans="1:8">
      <c r="A2336" s="1">
        <f t="shared" si="154"/>
        <v>11001004</v>
      </c>
      <c r="B2336" s="1">
        <v>4</v>
      </c>
      <c r="C2336" s="1">
        <v>1</v>
      </c>
      <c r="D2336" s="2">
        <v>11</v>
      </c>
      <c r="E2336" s="5">
        <v>1434.94</v>
      </c>
      <c r="F2336" s="5">
        <v>1649.77</v>
      </c>
      <c r="G2336" s="5">
        <v>153.07</v>
      </c>
      <c r="H2336" s="2"/>
    </row>
    <row r="2337" spans="1:8">
      <c r="A2337" s="1">
        <f t="shared" si="154"/>
        <v>11001005</v>
      </c>
      <c r="B2337" s="1">
        <v>5</v>
      </c>
      <c r="C2337" s="1">
        <v>1</v>
      </c>
      <c r="D2337" s="2">
        <v>11</v>
      </c>
      <c r="E2337" s="5">
        <v>2436.9699999999998</v>
      </c>
      <c r="F2337" s="5">
        <v>2340.7399999999998</v>
      </c>
      <c r="G2337" s="5">
        <v>178.41</v>
      </c>
      <c r="H2337" s="2"/>
    </row>
    <row r="2338" spans="1:8">
      <c r="A2338" s="1">
        <f t="shared" si="154"/>
        <v>11001006</v>
      </c>
      <c r="B2338" s="1">
        <v>6</v>
      </c>
      <c r="C2338" s="1">
        <v>1</v>
      </c>
      <c r="D2338" s="2">
        <v>11</v>
      </c>
      <c r="E2338" s="5">
        <v>1246.83</v>
      </c>
      <c r="F2338" s="5">
        <v>1293.6099999999999</v>
      </c>
      <c r="G2338" s="5">
        <v>156.5</v>
      </c>
      <c r="H2338" s="2"/>
    </row>
    <row r="2339" spans="1:8">
      <c r="A2339" s="1">
        <f t="shared" ref="A2339:A2402" si="155">1000000*D2339+1000*C2339+ABS(B2339)</f>
        <v>11001007</v>
      </c>
      <c r="B2339" s="1">
        <v>7</v>
      </c>
      <c r="C2339" s="1">
        <v>1</v>
      </c>
      <c r="D2339" s="2">
        <v>11</v>
      </c>
      <c r="E2339" s="5">
        <v>872.88</v>
      </c>
      <c r="F2339" s="5">
        <v>698.16</v>
      </c>
      <c r="G2339" s="5">
        <v>162.13999999999999</v>
      </c>
      <c r="H2339" s="2"/>
    </row>
    <row r="2340" spans="1:8">
      <c r="A2340" s="1">
        <f t="shared" si="155"/>
        <v>11001008</v>
      </c>
      <c r="B2340" s="1">
        <v>8</v>
      </c>
      <c r="C2340" s="1">
        <v>1</v>
      </c>
      <c r="D2340" s="2">
        <v>11</v>
      </c>
      <c r="E2340" s="5">
        <v>2901.48</v>
      </c>
      <c r="F2340" s="5">
        <v>3827.81</v>
      </c>
      <c r="G2340" s="5">
        <v>230.21</v>
      </c>
      <c r="H2340" s="2"/>
    </row>
    <row r="2341" spans="1:8">
      <c r="A2341" s="1">
        <f t="shared" si="155"/>
        <v>11001009</v>
      </c>
      <c r="B2341" s="1">
        <v>9</v>
      </c>
      <c r="C2341" s="1">
        <v>1</v>
      </c>
      <c r="D2341" s="2">
        <v>11</v>
      </c>
      <c r="E2341" s="5">
        <v>1389.64</v>
      </c>
      <c r="F2341" s="5">
        <v>1796.42</v>
      </c>
      <c r="G2341" s="5">
        <v>201.55</v>
      </c>
      <c r="H2341" s="2"/>
    </row>
    <row r="2342" spans="1:8">
      <c r="A2342" s="1">
        <f t="shared" si="155"/>
        <v>11001010</v>
      </c>
      <c r="B2342" s="1">
        <v>10</v>
      </c>
      <c r="C2342" s="1">
        <v>1</v>
      </c>
      <c r="D2342" s="2">
        <v>11</v>
      </c>
      <c r="E2342" s="5">
        <v>273.49</v>
      </c>
      <c r="F2342" s="5">
        <v>794.23</v>
      </c>
      <c r="G2342" s="5">
        <v>189.7</v>
      </c>
      <c r="H2342" s="2"/>
    </row>
    <row r="2343" spans="1:8">
      <c r="A2343" s="1">
        <f t="shared" si="155"/>
        <v>11001011</v>
      </c>
      <c r="B2343" s="1">
        <v>11</v>
      </c>
      <c r="C2343" s="1">
        <v>1</v>
      </c>
      <c r="D2343" s="2">
        <v>11</v>
      </c>
      <c r="E2343" s="5">
        <v>183.47</v>
      </c>
      <c r="F2343" s="5">
        <v>304.14</v>
      </c>
      <c r="G2343" s="5">
        <v>182.51</v>
      </c>
      <c r="H2343" s="2"/>
    </row>
    <row r="2344" spans="1:8">
      <c r="A2344" s="1">
        <f t="shared" si="155"/>
        <v>11001012</v>
      </c>
      <c r="B2344" s="1">
        <v>12</v>
      </c>
      <c r="C2344" s="1">
        <v>1</v>
      </c>
      <c r="D2344" s="2">
        <v>11</v>
      </c>
      <c r="E2344" s="5">
        <v>999.04</v>
      </c>
      <c r="F2344" s="5">
        <v>1100.7</v>
      </c>
      <c r="G2344" s="5">
        <v>224.68</v>
      </c>
      <c r="H2344" s="2"/>
    </row>
    <row r="2345" spans="1:8">
      <c r="A2345" s="1">
        <f t="shared" si="155"/>
        <v>11002003</v>
      </c>
      <c r="B2345" s="1">
        <v>3</v>
      </c>
      <c r="C2345" s="1">
        <v>2</v>
      </c>
      <c r="D2345" s="2">
        <v>11</v>
      </c>
      <c r="E2345" s="5">
        <v>7674.37</v>
      </c>
      <c r="F2345" s="5">
        <v>7571.4</v>
      </c>
      <c r="G2345" s="5">
        <v>230.88</v>
      </c>
      <c r="H2345" s="2"/>
    </row>
    <row r="2346" spans="1:8">
      <c r="A2346" s="1">
        <f t="shared" si="155"/>
        <v>11002004</v>
      </c>
      <c r="B2346" s="1">
        <v>4</v>
      </c>
      <c r="C2346" s="1">
        <v>2</v>
      </c>
      <c r="D2346" s="2">
        <v>11</v>
      </c>
      <c r="E2346" s="5">
        <v>1027.2</v>
      </c>
      <c r="F2346" s="5">
        <v>711.99</v>
      </c>
      <c r="G2346" s="5">
        <v>145.1</v>
      </c>
      <c r="H2346" s="2"/>
    </row>
    <row r="2347" spans="1:8">
      <c r="A2347" s="1">
        <f t="shared" si="155"/>
        <v>11002005</v>
      </c>
      <c r="B2347" s="1">
        <v>5</v>
      </c>
      <c r="C2347" s="1">
        <v>2</v>
      </c>
      <c r="D2347" s="2">
        <v>11</v>
      </c>
      <c r="E2347" s="5">
        <v>1498.89</v>
      </c>
      <c r="F2347" s="5">
        <v>1880.09</v>
      </c>
      <c r="G2347" s="5">
        <v>164.8</v>
      </c>
      <c r="H2347" s="2"/>
    </row>
    <row r="2348" spans="1:8">
      <c r="A2348" s="1">
        <f t="shared" si="155"/>
        <v>11002006</v>
      </c>
      <c r="B2348" s="1">
        <v>6</v>
      </c>
      <c r="C2348" s="1">
        <v>2</v>
      </c>
      <c r="D2348" s="2">
        <v>11</v>
      </c>
      <c r="E2348" s="5">
        <v>430.13</v>
      </c>
      <c r="F2348" s="5">
        <v>521.96</v>
      </c>
      <c r="G2348" s="5">
        <v>151.41</v>
      </c>
      <c r="H2348" s="2"/>
    </row>
    <row r="2349" spans="1:8">
      <c r="A2349" s="1">
        <f t="shared" si="155"/>
        <v>11002007</v>
      </c>
      <c r="B2349" s="1">
        <v>7</v>
      </c>
      <c r="C2349" s="1">
        <v>2</v>
      </c>
      <c r="D2349" s="2">
        <v>11</v>
      </c>
      <c r="E2349" s="5">
        <v>3435.3</v>
      </c>
      <c r="F2349" s="5">
        <v>3687.69</v>
      </c>
      <c r="G2349" s="5">
        <v>219.25</v>
      </c>
      <c r="H2349" s="2"/>
    </row>
    <row r="2350" spans="1:8">
      <c r="A2350" s="1">
        <f t="shared" si="155"/>
        <v>11002008</v>
      </c>
      <c r="B2350" s="1">
        <v>8</v>
      </c>
      <c r="C2350" s="1">
        <v>2</v>
      </c>
      <c r="D2350" s="2">
        <v>11</v>
      </c>
      <c r="E2350" s="5">
        <v>353.15</v>
      </c>
      <c r="F2350" s="5">
        <v>23.46</v>
      </c>
      <c r="G2350" s="5">
        <v>166.13</v>
      </c>
      <c r="H2350" s="2"/>
    </row>
    <row r="2351" spans="1:8">
      <c r="A2351" s="1">
        <f t="shared" si="155"/>
        <v>11002009</v>
      </c>
      <c r="B2351" s="1">
        <v>9</v>
      </c>
      <c r="C2351" s="1">
        <v>2</v>
      </c>
      <c r="D2351" s="2">
        <v>11</v>
      </c>
      <c r="E2351" s="5">
        <v>1815.16</v>
      </c>
      <c r="F2351" s="5">
        <v>1281.43</v>
      </c>
      <c r="G2351" s="5">
        <v>215.49</v>
      </c>
      <c r="H2351" s="2"/>
    </row>
    <row r="2352" spans="1:8">
      <c r="A2352" s="1">
        <f t="shared" si="155"/>
        <v>11002010</v>
      </c>
      <c r="B2352" s="1">
        <v>10</v>
      </c>
      <c r="C2352" s="1">
        <v>2</v>
      </c>
      <c r="D2352" s="2">
        <v>11</v>
      </c>
      <c r="E2352" s="5">
        <v>184.91</v>
      </c>
      <c r="F2352" s="5">
        <v>37.85</v>
      </c>
      <c r="G2352" s="5">
        <v>173.88</v>
      </c>
      <c r="H2352" s="2"/>
    </row>
    <row r="2353" spans="1:8">
      <c r="A2353" s="1">
        <f t="shared" si="155"/>
        <v>11002011</v>
      </c>
      <c r="B2353" s="1">
        <v>11</v>
      </c>
      <c r="C2353" s="1">
        <v>2</v>
      </c>
      <c r="D2353" s="2">
        <v>11</v>
      </c>
      <c r="E2353" s="5">
        <v>556.03</v>
      </c>
      <c r="F2353" s="5">
        <v>662.19</v>
      </c>
      <c r="G2353" s="5">
        <v>205.75</v>
      </c>
      <c r="H2353" s="2"/>
    </row>
    <row r="2354" spans="1:8">
      <c r="A2354" s="1">
        <f t="shared" si="155"/>
        <v>11002012</v>
      </c>
      <c r="B2354" s="1">
        <v>12</v>
      </c>
      <c r="C2354" s="1">
        <v>2</v>
      </c>
      <c r="D2354" s="2">
        <v>11</v>
      </c>
      <c r="E2354" s="5">
        <v>792.26</v>
      </c>
      <c r="F2354" s="5">
        <v>511.56</v>
      </c>
      <c r="G2354" s="5">
        <v>212.39</v>
      </c>
      <c r="H2354" s="2"/>
    </row>
    <row r="2355" spans="1:8">
      <c r="A2355" s="1">
        <f t="shared" si="155"/>
        <v>11003003</v>
      </c>
      <c r="B2355" s="1">
        <v>3</v>
      </c>
      <c r="C2355" s="1">
        <v>3</v>
      </c>
      <c r="D2355" s="2">
        <v>11</v>
      </c>
      <c r="E2355" s="5">
        <v>5703.44</v>
      </c>
      <c r="F2355" s="5">
        <v>5739.78</v>
      </c>
      <c r="G2355" s="5">
        <v>214.27</v>
      </c>
      <c r="H2355" s="2"/>
    </row>
    <row r="2356" spans="1:8">
      <c r="A2356" s="1">
        <f t="shared" si="155"/>
        <v>11003004</v>
      </c>
      <c r="B2356" s="1">
        <v>4</v>
      </c>
      <c r="C2356" s="1">
        <v>3</v>
      </c>
      <c r="D2356" s="2">
        <v>11</v>
      </c>
      <c r="E2356" s="5">
        <v>705.21</v>
      </c>
      <c r="F2356" s="5">
        <v>698.49</v>
      </c>
      <c r="G2356" s="5">
        <v>142.88999999999999</v>
      </c>
      <c r="H2356" s="2"/>
    </row>
    <row r="2357" spans="1:8">
      <c r="A2357" s="1">
        <f t="shared" si="155"/>
        <v>11003005</v>
      </c>
      <c r="B2357" s="1">
        <v>5</v>
      </c>
      <c r="C2357" s="1">
        <v>3</v>
      </c>
      <c r="D2357" s="2">
        <v>11</v>
      </c>
      <c r="E2357" s="5">
        <v>642.79</v>
      </c>
      <c r="F2357" s="5">
        <v>810.5</v>
      </c>
      <c r="G2357" s="5">
        <v>158.93</v>
      </c>
      <c r="H2357" s="2"/>
    </row>
    <row r="2358" spans="1:8">
      <c r="A2358" s="1">
        <f t="shared" si="155"/>
        <v>11003006</v>
      </c>
      <c r="B2358" s="1">
        <v>6</v>
      </c>
      <c r="C2358" s="1">
        <v>3</v>
      </c>
      <c r="D2358" s="2">
        <v>11</v>
      </c>
      <c r="E2358" s="5">
        <v>942.76</v>
      </c>
      <c r="F2358" s="5">
        <v>1183.26</v>
      </c>
      <c r="G2358" s="5">
        <v>162.47999999999999</v>
      </c>
      <c r="H2358" s="2"/>
    </row>
    <row r="2359" spans="1:8">
      <c r="A2359" s="1">
        <f t="shared" si="155"/>
        <v>11003007</v>
      </c>
      <c r="B2359" s="1">
        <v>7</v>
      </c>
      <c r="C2359" s="1">
        <v>3</v>
      </c>
      <c r="D2359" s="2">
        <v>11</v>
      </c>
      <c r="E2359" s="5">
        <v>7697.06</v>
      </c>
      <c r="F2359" s="5">
        <v>8144.6</v>
      </c>
      <c r="G2359" s="5">
        <v>295.51</v>
      </c>
      <c r="H2359" s="2"/>
    </row>
    <row r="2360" spans="1:8">
      <c r="A2360" s="1">
        <f t="shared" si="155"/>
        <v>11003008</v>
      </c>
      <c r="B2360" s="1">
        <v>8</v>
      </c>
      <c r="C2360" s="1">
        <v>3</v>
      </c>
      <c r="D2360" s="2">
        <v>11</v>
      </c>
      <c r="E2360" s="5">
        <v>223.58</v>
      </c>
      <c r="F2360" s="5">
        <v>113.11</v>
      </c>
      <c r="G2360" s="5">
        <v>167.01</v>
      </c>
      <c r="H2360" s="2"/>
    </row>
    <row r="2361" spans="1:8">
      <c r="A2361" s="1">
        <f t="shared" si="155"/>
        <v>11003009</v>
      </c>
      <c r="B2361" s="1">
        <v>9</v>
      </c>
      <c r="C2361" s="1">
        <v>3</v>
      </c>
      <c r="D2361" s="2">
        <v>11</v>
      </c>
      <c r="E2361" s="5">
        <v>2062.33</v>
      </c>
      <c r="F2361" s="5">
        <v>1704.56</v>
      </c>
      <c r="G2361" s="5">
        <v>219.36</v>
      </c>
      <c r="H2361" s="2"/>
    </row>
    <row r="2362" spans="1:8">
      <c r="A2362" s="1">
        <f t="shared" si="155"/>
        <v>11003010</v>
      </c>
      <c r="B2362" s="1">
        <v>10</v>
      </c>
      <c r="C2362" s="1">
        <v>3</v>
      </c>
      <c r="D2362" s="2">
        <v>11</v>
      </c>
      <c r="E2362" s="5">
        <v>571.85</v>
      </c>
      <c r="F2362" s="5">
        <v>671.6</v>
      </c>
      <c r="G2362" s="5">
        <v>206.75</v>
      </c>
      <c r="H2362" s="2"/>
    </row>
    <row r="2363" spans="1:8">
      <c r="A2363" s="1">
        <f t="shared" si="155"/>
        <v>11003011</v>
      </c>
      <c r="B2363" s="1">
        <v>11</v>
      </c>
      <c r="C2363" s="1">
        <v>3</v>
      </c>
      <c r="D2363" s="2">
        <v>11</v>
      </c>
      <c r="E2363" s="5">
        <v>144.76</v>
      </c>
      <c r="F2363" s="5">
        <v>164.36</v>
      </c>
      <c r="G2363" s="5">
        <v>189.04</v>
      </c>
      <c r="H2363" s="2"/>
    </row>
    <row r="2364" spans="1:8">
      <c r="A2364" s="1">
        <f t="shared" si="155"/>
        <v>11003012</v>
      </c>
      <c r="B2364" s="1">
        <v>12</v>
      </c>
      <c r="C2364" s="1">
        <v>3</v>
      </c>
      <c r="D2364" s="2">
        <v>11</v>
      </c>
      <c r="E2364" s="5">
        <v>84.29</v>
      </c>
      <c r="F2364" s="5">
        <v>60.87</v>
      </c>
      <c r="G2364" s="5">
        <v>211.51</v>
      </c>
      <c r="H2364" s="2"/>
    </row>
    <row r="2365" spans="1:8">
      <c r="A2365" s="1">
        <f t="shared" si="155"/>
        <v>11004003</v>
      </c>
      <c r="B2365" s="1">
        <v>3</v>
      </c>
      <c r="C2365" s="1">
        <v>4</v>
      </c>
      <c r="D2365" s="2">
        <v>11</v>
      </c>
      <c r="E2365" s="5">
        <v>16741.93</v>
      </c>
      <c r="F2365" s="5">
        <v>16728.38</v>
      </c>
      <c r="G2365" s="5">
        <v>336.35</v>
      </c>
      <c r="H2365" s="2"/>
    </row>
    <row r="2366" spans="1:8">
      <c r="A2366" s="1">
        <f t="shared" si="155"/>
        <v>11004004</v>
      </c>
      <c r="B2366" s="1">
        <v>4</v>
      </c>
      <c r="C2366" s="1">
        <v>4</v>
      </c>
      <c r="D2366" s="2">
        <v>11</v>
      </c>
      <c r="E2366" s="5">
        <v>1700.53</v>
      </c>
      <c r="F2366" s="5">
        <v>1797.09</v>
      </c>
      <c r="G2366" s="5">
        <v>167.01</v>
      </c>
      <c r="H2366" s="2"/>
    </row>
    <row r="2367" spans="1:8">
      <c r="A2367" s="1">
        <f t="shared" si="155"/>
        <v>11004005</v>
      </c>
      <c r="B2367" s="1">
        <v>5</v>
      </c>
      <c r="C2367" s="1">
        <v>4</v>
      </c>
      <c r="D2367" s="2">
        <v>11</v>
      </c>
      <c r="E2367" s="5">
        <v>88.71</v>
      </c>
      <c r="F2367" s="5">
        <v>448.47</v>
      </c>
      <c r="G2367" s="5">
        <v>138.13</v>
      </c>
      <c r="H2367" s="2"/>
    </row>
    <row r="2368" spans="1:8">
      <c r="A2368" s="1">
        <f t="shared" si="155"/>
        <v>11004006</v>
      </c>
      <c r="B2368" s="1">
        <v>6</v>
      </c>
      <c r="C2368" s="1">
        <v>4</v>
      </c>
      <c r="D2368" s="2">
        <v>11</v>
      </c>
      <c r="E2368" s="5">
        <v>137.01</v>
      </c>
      <c r="F2368" s="5">
        <v>264.41000000000003</v>
      </c>
      <c r="G2368" s="5">
        <v>152.18</v>
      </c>
      <c r="H2368" s="2"/>
    </row>
    <row r="2369" spans="1:8">
      <c r="A2369" s="1">
        <f t="shared" si="155"/>
        <v>11004007</v>
      </c>
      <c r="B2369" s="1">
        <v>7</v>
      </c>
      <c r="C2369" s="1">
        <v>4</v>
      </c>
      <c r="D2369" s="2">
        <v>11</v>
      </c>
      <c r="E2369" s="5">
        <v>1362.31</v>
      </c>
      <c r="F2369" s="5">
        <v>1147.6199999999999</v>
      </c>
      <c r="G2369" s="5">
        <v>188.93</v>
      </c>
      <c r="H2369" s="2"/>
    </row>
    <row r="2370" spans="1:8">
      <c r="A2370" s="1">
        <f t="shared" si="155"/>
        <v>11004008</v>
      </c>
      <c r="B2370" s="1">
        <v>8</v>
      </c>
      <c r="C2370" s="1">
        <v>4</v>
      </c>
      <c r="D2370" s="2">
        <v>11</v>
      </c>
      <c r="E2370" s="5">
        <v>354.95</v>
      </c>
      <c r="F2370" s="5">
        <v>518.97</v>
      </c>
      <c r="G2370" s="5">
        <v>171.88</v>
      </c>
      <c r="H2370" s="2"/>
    </row>
    <row r="2371" spans="1:8">
      <c r="A2371" s="1">
        <f t="shared" si="155"/>
        <v>11004009</v>
      </c>
      <c r="B2371" s="1">
        <v>9</v>
      </c>
      <c r="C2371" s="1">
        <v>4</v>
      </c>
      <c r="D2371" s="2">
        <v>11</v>
      </c>
      <c r="E2371" s="5">
        <v>338.41</v>
      </c>
      <c r="F2371" s="5">
        <v>-332.04</v>
      </c>
      <c r="G2371" s="5">
        <v>178.3</v>
      </c>
      <c r="H2371" s="2"/>
    </row>
    <row r="2372" spans="1:8">
      <c r="A2372" s="1">
        <f t="shared" si="155"/>
        <v>11004010</v>
      </c>
      <c r="B2372" s="1">
        <v>10</v>
      </c>
      <c r="C2372" s="1">
        <v>4</v>
      </c>
      <c r="D2372" s="2">
        <v>11</v>
      </c>
      <c r="E2372" s="5">
        <v>202.21</v>
      </c>
      <c r="F2372" s="5">
        <v>468.06</v>
      </c>
      <c r="G2372" s="5">
        <v>195.35</v>
      </c>
      <c r="H2372" s="2"/>
    </row>
    <row r="2373" spans="1:8">
      <c r="A2373" s="1">
        <f t="shared" si="155"/>
        <v>11004011</v>
      </c>
      <c r="B2373" s="1">
        <v>11</v>
      </c>
      <c r="C2373" s="1">
        <v>4</v>
      </c>
      <c r="D2373" s="2">
        <v>11</v>
      </c>
      <c r="E2373" s="5">
        <v>549.70000000000005</v>
      </c>
      <c r="F2373" s="5">
        <v>415.71</v>
      </c>
      <c r="G2373" s="5">
        <v>206.3</v>
      </c>
      <c r="H2373" s="2"/>
    </row>
    <row r="2374" spans="1:8">
      <c r="A2374" s="1">
        <f t="shared" si="155"/>
        <v>11005003</v>
      </c>
      <c r="B2374" s="1">
        <v>3</v>
      </c>
      <c r="C2374" s="1">
        <v>5</v>
      </c>
      <c r="D2374" s="2">
        <v>11</v>
      </c>
      <c r="E2374" s="5">
        <v>2664.53</v>
      </c>
      <c r="F2374" s="5">
        <v>2657.94</v>
      </c>
      <c r="G2374" s="5">
        <v>188.26</v>
      </c>
      <c r="H2374" s="2"/>
    </row>
    <row r="2375" spans="1:8">
      <c r="A2375" s="1">
        <f t="shared" si="155"/>
        <v>11005004</v>
      </c>
      <c r="B2375" s="1">
        <v>4</v>
      </c>
      <c r="C2375" s="1">
        <v>5</v>
      </c>
      <c r="D2375" s="2">
        <v>11</v>
      </c>
      <c r="E2375" s="5">
        <v>582.17999999999995</v>
      </c>
      <c r="F2375" s="5">
        <v>345.54</v>
      </c>
      <c r="G2375" s="5">
        <v>150.08000000000001</v>
      </c>
      <c r="H2375" s="2"/>
    </row>
    <row r="2376" spans="1:8">
      <c r="A2376" s="1">
        <f t="shared" si="155"/>
        <v>11005005</v>
      </c>
      <c r="B2376" s="1">
        <v>5</v>
      </c>
      <c r="C2376" s="1">
        <v>5</v>
      </c>
      <c r="D2376" s="2">
        <v>11</v>
      </c>
      <c r="E2376" s="5">
        <v>677.55</v>
      </c>
      <c r="F2376" s="5">
        <v>729.59</v>
      </c>
      <c r="G2376" s="5">
        <v>163.13999999999999</v>
      </c>
      <c r="H2376" s="2"/>
    </row>
    <row r="2377" spans="1:8">
      <c r="A2377" s="1">
        <f t="shared" si="155"/>
        <v>11005006</v>
      </c>
      <c r="B2377" s="1">
        <v>6</v>
      </c>
      <c r="C2377" s="1">
        <v>5</v>
      </c>
      <c r="D2377" s="2">
        <v>11</v>
      </c>
      <c r="E2377" s="5">
        <v>10479.07</v>
      </c>
      <c r="F2377" s="5">
        <v>11125.72</v>
      </c>
      <c r="G2377" s="5">
        <v>330.6</v>
      </c>
      <c r="H2377" s="2"/>
    </row>
    <row r="2378" spans="1:8">
      <c r="A2378" s="1">
        <f t="shared" si="155"/>
        <v>11005007</v>
      </c>
      <c r="B2378" s="1">
        <v>7</v>
      </c>
      <c r="C2378" s="1">
        <v>5</v>
      </c>
      <c r="D2378" s="2">
        <v>11</v>
      </c>
      <c r="E2378" s="5">
        <v>1572.91</v>
      </c>
      <c r="F2378" s="5">
        <v>1388.24</v>
      </c>
      <c r="G2378" s="5">
        <v>208.74</v>
      </c>
      <c r="H2378" s="2"/>
    </row>
    <row r="2379" spans="1:8">
      <c r="A2379" s="1">
        <f t="shared" si="155"/>
        <v>11005008</v>
      </c>
      <c r="B2379" s="1">
        <v>8</v>
      </c>
      <c r="C2379" s="1">
        <v>5</v>
      </c>
      <c r="D2379" s="2">
        <v>11</v>
      </c>
      <c r="E2379" s="5">
        <v>1354.45</v>
      </c>
      <c r="F2379" s="5">
        <v>2127.9</v>
      </c>
      <c r="G2379" s="5">
        <v>209.29</v>
      </c>
      <c r="H2379" s="2"/>
    </row>
    <row r="2380" spans="1:8">
      <c r="A2380" s="1">
        <f t="shared" si="155"/>
        <v>11005009</v>
      </c>
      <c r="B2380" s="1">
        <v>9</v>
      </c>
      <c r="C2380" s="1">
        <v>5</v>
      </c>
      <c r="D2380" s="2">
        <v>11</v>
      </c>
      <c r="E2380" s="5">
        <v>75.22</v>
      </c>
      <c r="F2380" s="5">
        <v>261.2</v>
      </c>
      <c r="G2380" s="5">
        <v>176.31</v>
      </c>
      <c r="H2380" s="2"/>
    </row>
    <row r="2381" spans="1:8">
      <c r="A2381" s="1">
        <f t="shared" si="155"/>
        <v>11005010</v>
      </c>
      <c r="B2381" s="1">
        <v>10</v>
      </c>
      <c r="C2381" s="1">
        <v>5</v>
      </c>
      <c r="D2381" s="2">
        <v>11</v>
      </c>
      <c r="E2381" s="5">
        <v>231.76</v>
      </c>
      <c r="F2381" s="5">
        <v>84.67</v>
      </c>
      <c r="G2381" s="5">
        <v>183.39</v>
      </c>
      <c r="H2381" s="2"/>
    </row>
    <row r="2382" spans="1:8">
      <c r="A2382" s="1">
        <f t="shared" si="155"/>
        <v>11005011</v>
      </c>
      <c r="B2382" s="1">
        <v>11</v>
      </c>
      <c r="C2382" s="1">
        <v>5</v>
      </c>
      <c r="D2382" s="2">
        <v>11</v>
      </c>
      <c r="E2382" s="5">
        <v>479.19</v>
      </c>
      <c r="F2382" s="5">
        <v>360.04</v>
      </c>
      <c r="G2382" s="5">
        <v>213.17</v>
      </c>
      <c r="H2382" s="2"/>
    </row>
    <row r="2383" spans="1:8">
      <c r="A2383" s="1">
        <f t="shared" si="155"/>
        <v>11006003</v>
      </c>
      <c r="B2383" s="1">
        <v>3</v>
      </c>
      <c r="C2383" s="1">
        <v>6</v>
      </c>
      <c r="D2383" s="2">
        <v>11</v>
      </c>
      <c r="E2383" s="5">
        <v>1484.45</v>
      </c>
      <c r="F2383" s="5">
        <v>1005.29</v>
      </c>
      <c r="G2383" s="5">
        <v>167.9</v>
      </c>
      <c r="H2383" s="2"/>
    </row>
    <row r="2384" spans="1:8">
      <c r="A2384" s="1">
        <f t="shared" si="155"/>
        <v>11006004</v>
      </c>
      <c r="B2384" s="1">
        <v>4</v>
      </c>
      <c r="C2384" s="1">
        <v>6</v>
      </c>
      <c r="D2384" s="2">
        <v>11</v>
      </c>
      <c r="E2384" s="5">
        <v>4807.59</v>
      </c>
      <c r="F2384" s="5">
        <v>5118.99</v>
      </c>
      <c r="G2384" s="5">
        <v>232.54</v>
      </c>
      <c r="H2384" s="2"/>
    </row>
    <row r="2385" spans="1:8">
      <c r="A2385" s="1">
        <f t="shared" si="155"/>
        <v>11006005</v>
      </c>
      <c r="B2385" s="1">
        <v>5</v>
      </c>
      <c r="C2385" s="1">
        <v>6</v>
      </c>
      <c r="D2385" s="2">
        <v>11</v>
      </c>
      <c r="E2385" s="5">
        <v>459.51</v>
      </c>
      <c r="F2385" s="5">
        <v>344.87</v>
      </c>
      <c r="G2385" s="5">
        <v>169.01</v>
      </c>
      <c r="H2385" s="2"/>
    </row>
    <row r="2386" spans="1:8">
      <c r="A2386" s="1">
        <f t="shared" si="155"/>
        <v>11006006</v>
      </c>
      <c r="B2386" s="1">
        <v>6</v>
      </c>
      <c r="C2386" s="1">
        <v>6</v>
      </c>
      <c r="D2386" s="2">
        <v>11</v>
      </c>
      <c r="E2386" s="5">
        <v>2337.7800000000002</v>
      </c>
      <c r="F2386" s="5">
        <v>1969.3</v>
      </c>
      <c r="G2386" s="5">
        <v>209.51</v>
      </c>
      <c r="H2386" s="2"/>
    </row>
    <row r="2387" spans="1:8">
      <c r="A2387" s="1">
        <f t="shared" si="155"/>
        <v>11006007</v>
      </c>
      <c r="B2387" s="1">
        <v>7</v>
      </c>
      <c r="C2387" s="1">
        <v>6</v>
      </c>
      <c r="D2387" s="2">
        <v>11</v>
      </c>
      <c r="E2387" s="5">
        <v>211.1</v>
      </c>
      <c r="F2387" s="5">
        <v>-76.81</v>
      </c>
      <c r="G2387" s="5">
        <v>183.06</v>
      </c>
      <c r="H2387" s="2"/>
    </row>
    <row r="2388" spans="1:8">
      <c r="A2388" s="1">
        <f t="shared" si="155"/>
        <v>11006008</v>
      </c>
      <c r="B2388" s="1">
        <v>8</v>
      </c>
      <c r="C2388" s="1">
        <v>6</v>
      </c>
      <c r="D2388" s="2">
        <v>11</v>
      </c>
      <c r="E2388" s="5">
        <v>137.5</v>
      </c>
      <c r="F2388" s="5">
        <v>18.37</v>
      </c>
      <c r="G2388" s="5">
        <v>176.64</v>
      </c>
      <c r="H2388" s="2"/>
    </row>
    <row r="2389" spans="1:8">
      <c r="A2389" s="1">
        <f t="shared" si="155"/>
        <v>11006009</v>
      </c>
      <c r="B2389" s="1">
        <v>9</v>
      </c>
      <c r="C2389" s="1">
        <v>6</v>
      </c>
      <c r="D2389" s="2">
        <v>11</v>
      </c>
      <c r="E2389" s="5">
        <v>937.38</v>
      </c>
      <c r="F2389" s="5">
        <v>500.93</v>
      </c>
      <c r="G2389" s="5">
        <v>207.08</v>
      </c>
      <c r="H2389" s="2"/>
    </row>
    <row r="2390" spans="1:8">
      <c r="A2390" s="1">
        <f t="shared" si="155"/>
        <v>11006010</v>
      </c>
      <c r="B2390" s="1">
        <v>10</v>
      </c>
      <c r="C2390" s="1">
        <v>6</v>
      </c>
      <c r="D2390" s="2">
        <v>11</v>
      </c>
      <c r="E2390" s="5">
        <v>27.09</v>
      </c>
      <c r="F2390" s="5">
        <v>328.16</v>
      </c>
      <c r="G2390" s="5">
        <v>192.47</v>
      </c>
      <c r="H2390" s="2"/>
    </row>
    <row r="2391" spans="1:8">
      <c r="A2391" s="1">
        <f t="shared" si="155"/>
        <v>11006011</v>
      </c>
      <c r="B2391" s="1">
        <v>11</v>
      </c>
      <c r="C2391" s="1">
        <v>6</v>
      </c>
      <c r="D2391" s="2">
        <v>11</v>
      </c>
      <c r="E2391" s="5">
        <v>193.14</v>
      </c>
      <c r="F2391" s="5">
        <v>23.8</v>
      </c>
      <c r="G2391" s="5">
        <v>217.7</v>
      </c>
      <c r="H2391" s="2"/>
    </row>
    <row r="2392" spans="1:8">
      <c r="A2392" s="1">
        <f t="shared" si="155"/>
        <v>11007002</v>
      </c>
      <c r="B2392" s="1">
        <v>2</v>
      </c>
      <c r="C2392" s="1">
        <v>7</v>
      </c>
      <c r="D2392" s="2">
        <v>11</v>
      </c>
      <c r="E2392" s="5">
        <v>1341.95</v>
      </c>
      <c r="F2392" s="5">
        <v>987.14</v>
      </c>
      <c r="G2392" s="5">
        <v>177.31</v>
      </c>
      <c r="H2392" s="2"/>
    </row>
    <row r="2393" spans="1:8">
      <c r="A2393" s="1">
        <f t="shared" si="155"/>
        <v>11007003</v>
      </c>
      <c r="B2393" s="1">
        <v>3</v>
      </c>
      <c r="C2393" s="1">
        <v>7</v>
      </c>
      <c r="D2393" s="2">
        <v>11</v>
      </c>
      <c r="E2393" s="5">
        <v>1407.11</v>
      </c>
      <c r="F2393" s="5">
        <v>1368.87</v>
      </c>
      <c r="G2393" s="5">
        <v>170.89</v>
      </c>
      <c r="H2393" s="2"/>
    </row>
    <row r="2394" spans="1:8">
      <c r="A2394" s="1">
        <f t="shared" si="155"/>
        <v>11007004</v>
      </c>
      <c r="B2394" s="1">
        <v>4</v>
      </c>
      <c r="C2394" s="1">
        <v>7</v>
      </c>
      <c r="D2394" s="2">
        <v>11</v>
      </c>
      <c r="E2394" s="5">
        <v>1461.69</v>
      </c>
      <c r="F2394" s="5">
        <v>1222.44</v>
      </c>
      <c r="G2394" s="5">
        <v>187.27</v>
      </c>
      <c r="H2394" s="2"/>
    </row>
    <row r="2395" spans="1:8">
      <c r="A2395" s="1">
        <f t="shared" si="155"/>
        <v>11007005</v>
      </c>
      <c r="B2395" s="1">
        <v>5</v>
      </c>
      <c r="C2395" s="1">
        <v>7</v>
      </c>
      <c r="D2395" s="2">
        <v>11</v>
      </c>
      <c r="E2395" s="5">
        <v>2404.6799999999998</v>
      </c>
      <c r="F2395" s="5">
        <v>2833.92</v>
      </c>
      <c r="G2395" s="5">
        <v>219.81</v>
      </c>
      <c r="H2395" s="2"/>
    </row>
    <row r="2396" spans="1:8">
      <c r="A2396" s="1">
        <f t="shared" si="155"/>
        <v>11007006</v>
      </c>
      <c r="B2396" s="1">
        <v>6</v>
      </c>
      <c r="C2396" s="1">
        <v>7</v>
      </c>
      <c r="D2396" s="2">
        <v>11</v>
      </c>
      <c r="E2396" s="5">
        <v>1321.99</v>
      </c>
      <c r="F2396" s="5">
        <v>1388.79</v>
      </c>
      <c r="G2396" s="5">
        <v>195.57</v>
      </c>
      <c r="H2396" s="2"/>
    </row>
    <row r="2397" spans="1:8">
      <c r="A2397" s="1">
        <f t="shared" si="155"/>
        <v>11007007</v>
      </c>
      <c r="B2397" s="1">
        <v>7</v>
      </c>
      <c r="C2397" s="1">
        <v>7</v>
      </c>
      <c r="D2397" s="2">
        <v>11</v>
      </c>
      <c r="E2397" s="5">
        <v>757.17</v>
      </c>
      <c r="F2397" s="5">
        <v>1265.1600000000001</v>
      </c>
      <c r="G2397" s="5">
        <v>201.77</v>
      </c>
      <c r="H2397" s="2"/>
    </row>
    <row r="2398" spans="1:8">
      <c r="A2398" s="1">
        <f t="shared" si="155"/>
        <v>11007008</v>
      </c>
      <c r="B2398" s="1">
        <v>8</v>
      </c>
      <c r="C2398" s="1">
        <v>7</v>
      </c>
      <c r="D2398" s="2">
        <v>11</v>
      </c>
      <c r="E2398" s="5">
        <v>861.42</v>
      </c>
      <c r="F2398" s="5">
        <v>493.96</v>
      </c>
      <c r="G2398" s="5">
        <v>192.14</v>
      </c>
      <c r="H2398" s="2"/>
    </row>
    <row r="2399" spans="1:8">
      <c r="A2399" s="1">
        <f t="shared" si="155"/>
        <v>11007009</v>
      </c>
      <c r="B2399" s="1">
        <v>9</v>
      </c>
      <c r="C2399" s="1">
        <v>7</v>
      </c>
      <c r="D2399" s="2">
        <v>11</v>
      </c>
      <c r="E2399" s="5">
        <v>396.92</v>
      </c>
      <c r="F2399" s="5">
        <v>430.32</v>
      </c>
      <c r="G2399" s="5">
        <v>194.24</v>
      </c>
      <c r="H2399" s="2"/>
    </row>
    <row r="2400" spans="1:8">
      <c r="A2400" s="1">
        <f t="shared" si="155"/>
        <v>11007010</v>
      </c>
      <c r="B2400" s="1">
        <v>10</v>
      </c>
      <c r="C2400" s="1">
        <v>7</v>
      </c>
      <c r="D2400" s="2">
        <v>11</v>
      </c>
      <c r="E2400" s="5">
        <v>382.49</v>
      </c>
      <c r="F2400" s="5">
        <v>843.04</v>
      </c>
      <c r="G2400" s="5">
        <v>200.55</v>
      </c>
      <c r="H2400" s="2"/>
    </row>
    <row r="2401" spans="1:8">
      <c r="A2401" s="1">
        <f t="shared" si="155"/>
        <v>11008002</v>
      </c>
      <c r="B2401" s="1">
        <v>2</v>
      </c>
      <c r="C2401" s="1">
        <v>8</v>
      </c>
      <c r="D2401" s="2">
        <v>11</v>
      </c>
      <c r="E2401" s="5">
        <v>167.07</v>
      </c>
      <c r="F2401" s="5">
        <v>450.02</v>
      </c>
      <c r="G2401" s="5">
        <v>165.02</v>
      </c>
      <c r="H2401" s="2"/>
    </row>
    <row r="2402" spans="1:8">
      <c r="A2402" s="1">
        <f t="shared" si="155"/>
        <v>11008003</v>
      </c>
      <c r="B2402" s="1">
        <v>3</v>
      </c>
      <c r="C2402" s="1">
        <v>8</v>
      </c>
      <c r="D2402" s="2">
        <v>11</v>
      </c>
      <c r="E2402" s="5">
        <v>5661.55</v>
      </c>
      <c r="F2402" s="5">
        <v>5396.02</v>
      </c>
      <c r="G2402" s="5">
        <v>259.54000000000002</v>
      </c>
      <c r="H2402" s="2"/>
    </row>
    <row r="2403" spans="1:8">
      <c r="A2403" s="1">
        <f t="shared" ref="A2403:A2466" si="156">1000000*D2403+1000*C2403+ABS(B2403)</f>
        <v>11008004</v>
      </c>
      <c r="B2403" s="1">
        <v>4</v>
      </c>
      <c r="C2403" s="1">
        <v>8</v>
      </c>
      <c r="D2403" s="2">
        <v>11</v>
      </c>
      <c r="E2403" s="5">
        <v>2962.48</v>
      </c>
      <c r="F2403" s="5">
        <v>3145.04</v>
      </c>
      <c r="G2403" s="5">
        <v>228.88</v>
      </c>
      <c r="H2403" s="2"/>
    </row>
    <row r="2404" spans="1:8">
      <c r="A2404" s="1">
        <f t="shared" si="156"/>
        <v>11008005</v>
      </c>
      <c r="B2404" s="1">
        <v>5</v>
      </c>
      <c r="C2404" s="1">
        <v>8</v>
      </c>
      <c r="D2404" s="2">
        <v>11</v>
      </c>
      <c r="E2404" s="5">
        <v>2919.25</v>
      </c>
      <c r="F2404" s="5">
        <v>3229.04</v>
      </c>
      <c r="G2404" s="5">
        <v>227.22</v>
      </c>
      <c r="H2404" s="2"/>
    </row>
    <row r="2405" spans="1:8">
      <c r="A2405" s="1">
        <f t="shared" si="156"/>
        <v>11008006</v>
      </c>
      <c r="B2405" s="1">
        <v>6</v>
      </c>
      <c r="C2405" s="1">
        <v>8</v>
      </c>
      <c r="D2405" s="2">
        <v>11</v>
      </c>
      <c r="E2405" s="5">
        <v>2846.97</v>
      </c>
      <c r="F2405" s="5">
        <v>2839.79</v>
      </c>
      <c r="G2405" s="5">
        <v>235.08</v>
      </c>
      <c r="H2405" s="2"/>
    </row>
    <row r="2406" spans="1:8">
      <c r="A2406" s="1">
        <f t="shared" si="156"/>
        <v>11008007</v>
      </c>
      <c r="B2406" s="1">
        <v>7</v>
      </c>
      <c r="C2406" s="1">
        <v>8</v>
      </c>
      <c r="D2406" s="2">
        <v>11</v>
      </c>
      <c r="E2406" s="5">
        <v>531.16999999999996</v>
      </c>
      <c r="F2406" s="5">
        <v>630.98</v>
      </c>
      <c r="G2406" s="5">
        <v>187.38</v>
      </c>
      <c r="H2406" s="2"/>
    </row>
    <row r="2407" spans="1:8">
      <c r="A2407" s="1">
        <f t="shared" si="156"/>
        <v>11008008</v>
      </c>
      <c r="B2407" s="1">
        <v>8</v>
      </c>
      <c r="C2407" s="1">
        <v>8</v>
      </c>
      <c r="D2407" s="2">
        <v>11</v>
      </c>
      <c r="E2407" s="5">
        <v>467.46</v>
      </c>
      <c r="F2407" s="5">
        <v>513.66</v>
      </c>
      <c r="G2407" s="5">
        <v>197.23</v>
      </c>
      <c r="H2407" s="2"/>
    </row>
    <row r="2408" spans="1:8">
      <c r="A2408" s="1">
        <f t="shared" si="156"/>
        <v>11008009</v>
      </c>
      <c r="B2408" s="1">
        <v>9</v>
      </c>
      <c r="C2408" s="1">
        <v>8</v>
      </c>
      <c r="D2408" s="2">
        <v>11</v>
      </c>
      <c r="E2408" s="5">
        <v>111.87</v>
      </c>
      <c r="F2408" s="5">
        <v>398.22</v>
      </c>
      <c r="G2408" s="5">
        <v>196.12</v>
      </c>
      <c r="H2408" s="2"/>
    </row>
    <row r="2409" spans="1:8">
      <c r="A2409" s="1">
        <f t="shared" si="156"/>
        <v>11009002</v>
      </c>
      <c r="B2409" s="1">
        <v>2</v>
      </c>
      <c r="C2409" s="1">
        <v>9</v>
      </c>
      <c r="D2409" s="2">
        <v>11</v>
      </c>
      <c r="E2409" s="5">
        <v>992.45</v>
      </c>
      <c r="F2409" s="5">
        <v>960.58</v>
      </c>
      <c r="G2409" s="5">
        <v>184.94</v>
      </c>
      <c r="H2409" s="2"/>
    </row>
    <row r="2410" spans="1:8">
      <c r="A2410" s="1">
        <f t="shared" si="156"/>
        <v>11009003</v>
      </c>
      <c r="B2410" s="1">
        <v>3</v>
      </c>
      <c r="C2410" s="1">
        <v>9</v>
      </c>
      <c r="D2410" s="2">
        <v>11</v>
      </c>
      <c r="E2410" s="5">
        <v>3263.78</v>
      </c>
      <c r="F2410" s="5">
        <v>3211.33</v>
      </c>
      <c r="G2410" s="5">
        <v>236.96</v>
      </c>
      <c r="H2410" s="2"/>
    </row>
    <row r="2411" spans="1:8">
      <c r="A2411" s="1">
        <f t="shared" si="156"/>
        <v>11009004</v>
      </c>
      <c r="B2411" s="1">
        <v>4</v>
      </c>
      <c r="C2411" s="1">
        <v>9</v>
      </c>
      <c r="D2411" s="2">
        <v>11</v>
      </c>
      <c r="E2411" s="5">
        <v>296.51</v>
      </c>
      <c r="F2411" s="5">
        <v>-208.85</v>
      </c>
      <c r="G2411" s="5">
        <v>175.2</v>
      </c>
      <c r="H2411" s="2"/>
    </row>
    <row r="2412" spans="1:8">
      <c r="A2412" s="1">
        <f t="shared" si="156"/>
        <v>11009005</v>
      </c>
      <c r="B2412" s="1">
        <v>5</v>
      </c>
      <c r="C2412" s="1">
        <v>9</v>
      </c>
      <c r="D2412" s="2">
        <v>11</v>
      </c>
      <c r="E2412" s="5">
        <v>0.26</v>
      </c>
      <c r="F2412" s="5">
        <v>26.67</v>
      </c>
      <c r="G2412" s="5">
        <v>166.24</v>
      </c>
      <c r="H2412" s="2"/>
    </row>
    <row r="2413" spans="1:8">
      <c r="A2413" s="1">
        <f t="shared" si="156"/>
        <v>11009006</v>
      </c>
      <c r="B2413" s="1">
        <v>6</v>
      </c>
      <c r="C2413" s="1">
        <v>9</v>
      </c>
      <c r="D2413" s="2">
        <v>11</v>
      </c>
      <c r="E2413" s="5">
        <v>297.39</v>
      </c>
      <c r="F2413" s="5">
        <v>249.58</v>
      </c>
      <c r="G2413" s="5">
        <v>185.61</v>
      </c>
      <c r="H2413" s="2"/>
    </row>
    <row r="2414" spans="1:8">
      <c r="A2414" s="1">
        <f t="shared" si="156"/>
        <v>11009007</v>
      </c>
      <c r="B2414" s="1">
        <v>7</v>
      </c>
      <c r="C2414" s="1">
        <v>9</v>
      </c>
      <c r="D2414" s="2">
        <v>11</v>
      </c>
      <c r="E2414" s="5">
        <v>445.48</v>
      </c>
      <c r="F2414" s="5">
        <v>1009.83</v>
      </c>
      <c r="G2414" s="5">
        <v>202.54</v>
      </c>
      <c r="H2414" s="2"/>
    </row>
    <row r="2415" spans="1:8">
      <c r="A2415" s="1">
        <f t="shared" si="156"/>
        <v>11009008</v>
      </c>
      <c r="B2415" s="1">
        <v>8</v>
      </c>
      <c r="C2415" s="1">
        <v>9</v>
      </c>
      <c r="D2415" s="2">
        <v>11</v>
      </c>
      <c r="E2415" s="5">
        <v>419.47</v>
      </c>
      <c r="F2415" s="5">
        <v>534.69000000000005</v>
      </c>
      <c r="G2415" s="5">
        <v>203.43</v>
      </c>
      <c r="H2415" s="2"/>
    </row>
    <row r="2416" spans="1:8">
      <c r="A2416" s="1">
        <f t="shared" si="156"/>
        <v>11009009</v>
      </c>
      <c r="B2416" s="1">
        <v>9</v>
      </c>
      <c r="C2416" s="1">
        <v>9</v>
      </c>
      <c r="D2416" s="2">
        <v>11</v>
      </c>
      <c r="E2416" s="5">
        <v>1173.1300000000001</v>
      </c>
      <c r="F2416" s="5">
        <v>1340.65</v>
      </c>
      <c r="G2416" s="5">
        <v>230.43</v>
      </c>
      <c r="H2416" s="2"/>
    </row>
    <row r="2417" spans="1:8">
      <c r="A2417" s="1">
        <f t="shared" si="156"/>
        <v>11010002</v>
      </c>
      <c r="B2417" s="1">
        <v>2</v>
      </c>
      <c r="C2417" s="1">
        <v>10</v>
      </c>
      <c r="D2417" s="2">
        <v>11</v>
      </c>
      <c r="E2417" s="5">
        <v>237.54</v>
      </c>
      <c r="F2417" s="5">
        <v>592.24</v>
      </c>
      <c r="G2417" s="5">
        <v>178.3</v>
      </c>
      <c r="H2417" s="2"/>
    </row>
    <row r="2418" spans="1:8">
      <c r="A2418" s="1">
        <f t="shared" si="156"/>
        <v>11010003</v>
      </c>
      <c r="B2418" s="1">
        <v>3</v>
      </c>
      <c r="C2418" s="1">
        <v>10</v>
      </c>
      <c r="D2418" s="2">
        <v>11</v>
      </c>
      <c r="E2418" s="5">
        <v>826.41</v>
      </c>
      <c r="F2418" s="5">
        <v>551.4</v>
      </c>
      <c r="G2418" s="5">
        <v>191.14</v>
      </c>
      <c r="H2418" s="2"/>
    </row>
    <row r="2419" spans="1:8">
      <c r="A2419" s="1">
        <f t="shared" si="156"/>
        <v>11010004</v>
      </c>
      <c r="B2419" s="1">
        <v>4</v>
      </c>
      <c r="C2419" s="1">
        <v>10</v>
      </c>
      <c r="D2419" s="2">
        <v>11</v>
      </c>
      <c r="E2419" s="5">
        <v>924.89</v>
      </c>
      <c r="F2419" s="5">
        <v>586.15</v>
      </c>
      <c r="G2419" s="5">
        <v>199.22</v>
      </c>
      <c r="H2419" s="2"/>
    </row>
    <row r="2420" spans="1:8">
      <c r="A2420" s="1">
        <f t="shared" si="156"/>
        <v>11010005</v>
      </c>
      <c r="B2420" s="1">
        <v>5</v>
      </c>
      <c r="C2420" s="1">
        <v>10</v>
      </c>
      <c r="D2420" s="2">
        <v>11</v>
      </c>
      <c r="E2420" s="5">
        <v>655.72</v>
      </c>
      <c r="F2420" s="5">
        <v>78.8</v>
      </c>
      <c r="G2420" s="5">
        <v>187.93</v>
      </c>
      <c r="H2420" s="2"/>
    </row>
    <row r="2421" spans="1:8">
      <c r="A2421" s="1">
        <f t="shared" si="156"/>
        <v>11010006</v>
      </c>
      <c r="B2421" s="1">
        <v>6</v>
      </c>
      <c r="C2421" s="1">
        <v>10</v>
      </c>
      <c r="D2421" s="2">
        <v>11</v>
      </c>
      <c r="E2421" s="5">
        <v>396.28</v>
      </c>
      <c r="F2421" s="5">
        <v>652.12</v>
      </c>
      <c r="G2421" s="5">
        <v>198.56</v>
      </c>
      <c r="H2421" s="2"/>
    </row>
    <row r="2422" spans="1:8">
      <c r="A2422" s="1">
        <f t="shared" si="156"/>
        <v>11010007</v>
      </c>
      <c r="B2422" s="1">
        <v>7</v>
      </c>
      <c r="C2422" s="1">
        <v>10</v>
      </c>
      <c r="D2422" s="2">
        <v>11</v>
      </c>
      <c r="E2422" s="5">
        <v>915.69</v>
      </c>
      <c r="F2422" s="5">
        <v>798.54</v>
      </c>
      <c r="G2422" s="5">
        <v>217.15</v>
      </c>
      <c r="H2422" s="2"/>
    </row>
    <row r="2423" spans="1:8">
      <c r="A2423" s="1">
        <f t="shared" si="156"/>
        <v>11010008</v>
      </c>
      <c r="B2423" s="1">
        <v>8</v>
      </c>
      <c r="C2423" s="1">
        <v>10</v>
      </c>
      <c r="D2423" s="2">
        <v>11</v>
      </c>
      <c r="E2423" s="5">
        <v>805.32</v>
      </c>
      <c r="F2423" s="5">
        <v>97.73</v>
      </c>
      <c r="G2423" s="5">
        <v>220.25</v>
      </c>
      <c r="H2423" s="2"/>
    </row>
    <row r="2424" spans="1:8">
      <c r="A2424" s="1">
        <f t="shared" si="156"/>
        <v>11011002</v>
      </c>
      <c r="B2424" s="1">
        <v>2</v>
      </c>
      <c r="C2424" s="1">
        <v>11</v>
      </c>
      <c r="D2424" s="2">
        <v>11</v>
      </c>
      <c r="E2424" s="5">
        <v>710.27</v>
      </c>
      <c r="F2424" s="5">
        <v>735.68</v>
      </c>
      <c r="G2424" s="5">
        <v>206.42</v>
      </c>
      <c r="H2424" s="2"/>
    </row>
    <row r="2425" spans="1:8">
      <c r="A2425" s="1">
        <f t="shared" si="156"/>
        <v>11011003</v>
      </c>
      <c r="B2425" s="1">
        <v>3</v>
      </c>
      <c r="C2425" s="1">
        <v>11</v>
      </c>
      <c r="D2425" s="2">
        <v>11</v>
      </c>
      <c r="E2425" s="5">
        <v>1469.93</v>
      </c>
      <c r="F2425" s="5">
        <v>1312.54</v>
      </c>
      <c r="G2425" s="5">
        <v>219.03</v>
      </c>
      <c r="H2425" s="2"/>
    </row>
    <row r="2426" spans="1:8">
      <c r="A2426" s="1">
        <f t="shared" si="156"/>
        <v>11011004</v>
      </c>
      <c r="B2426" s="1">
        <v>4</v>
      </c>
      <c r="C2426" s="1">
        <v>11</v>
      </c>
      <c r="D2426" s="2">
        <v>11</v>
      </c>
      <c r="E2426" s="5">
        <v>266.43</v>
      </c>
      <c r="F2426" s="5">
        <v>164.14</v>
      </c>
      <c r="G2426" s="5">
        <v>192.91</v>
      </c>
      <c r="H2426" s="2"/>
    </row>
    <row r="2427" spans="1:8">
      <c r="A2427" s="1">
        <f t="shared" si="156"/>
        <v>11011005</v>
      </c>
      <c r="B2427" s="1">
        <v>5</v>
      </c>
      <c r="C2427" s="1">
        <v>11</v>
      </c>
      <c r="D2427" s="2">
        <v>11</v>
      </c>
      <c r="E2427" s="5">
        <v>580.88</v>
      </c>
      <c r="F2427" s="5">
        <v>820.9</v>
      </c>
      <c r="G2427" s="5">
        <v>200.22</v>
      </c>
      <c r="H2427" s="2"/>
    </row>
    <row r="2428" spans="1:8">
      <c r="A2428" s="1">
        <f t="shared" si="156"/>
        <v>11011006</v>
      </c>
      <c r="B2428" s="1">
        <v>6</v>
      </c>
      <c r="C2428" s="1">
        <v>11</v>
      </c>
      <c r="D2428" s="2">
        <v>11</v>
      </c>
      <c r="E2428" s="5">
        <v>221.08</v>
      </c>
      <c r="F2428" s="5">
        <v>-155.72</v>
      </c>
      <c r="G2428" s="5">
        <v>189.81</v>
      </c>
      <c r="H2428" s="2"/>
    </row>
    <row r="2429" spans="1:8">
      <c r="A2429" s="1">
        <f t="shared" si="156"/>
        <v>11012002</v>
      </c>
      <c r="B2429" s="1">
        <v>2</v>
      </c>
      <c r="C2429" s="1">
        <v>12</v>
      </c>
      <c r="D2429" s="2">
        <v>11</v>
      </c>
      <c r="E2429" s="5">
        <v>423.86</v>
      </c>
      <c r="F2429" s="5">
        <v>352.51</v>
      </c>
      <c r="G2429" s="5">
        <v>196.12</v>
      </c>
      <c r="H2429" s="2"/>
    </row>
    <row r="2430" spans="1:8">
      <c r="A2430" s="1">
        <f t="shared" si="156"/>
        <v>11012003</v>
      </c>
      <c r="B2430" s="1">
        <v>3</v>
      </c>
      <c r="C2430" s="1">
        <v>12</v>
      </c>
      <c r="D2430" s="2">
        <v>11</v>
      </c>
      <c r="E2430" s="5">
        <v>73.36</v>
      </c>
      <c r="F2430" s="5">
        <v>282.77999999999997</v>
      </c>
      <c r="G2430" s="5">
        <v>187.05</v>
      </c>
      <c r="H2430" s="2"/>
    </row>
    <row r="2431" spans="1:8">
      <c r="A2431" s="1">
        <f t="shared" si="156"/>
        <v>11012004</v>
      </c>
      <c r="B2431" s="1">
        <v>4</v>
      </c>
      <c r="C2431" s="1">
        <v>12</v>
      </c>
      <c r="D2431" s="2">
        <v>11</v>
      </c>
      <c r="E2431" s="5">
        <v>131.43</v>
      </c>
      <c r="F2431" s="5">
        <v>234.08</v>
      </c>
      <c r="G2431" s="5">
        <v>186.6</v>
      </c>
      <c r="H2431" s="2"/>
    </row>
    <row r="2432" spans="1:8">
      <c r="A2432" s="1">
        <f t="shared" si="156"/>
        <v>11012005</v>
      </c>
      <c r="B2432" s="1">
        <v>5</v>
      </c>
      <c r="C2432" s="1">
        <v>12</v>
      </c>
      <c r="D2432" s="2">
        <v>11</v>
      </c>
      <c r="E2432" s="5">
        <v>1298.04</v>
      </c>
      <c r="F2432" s="5">
        <v>795.67</v>
      </c>
      <c r="G2432" s="5">
        <v>214.61</v>
      </c>
      <c r="H2432" s="2"/>
    </row>
    <row r="2433" spans="1:12">
      <c r="A2433" s="1">
        <f t="shared" si="156"/>
        <v>12001003</v>
      </c>
      <c r="B2433" s="1">
        <v>3</v>
      </c>
      <c r="C2433" s="1">
        <v>1</v>
      </c>
      <c r="D2433" s="2">
        <v>12</v>
      </c>
      <c r="E2433" s="5">
        <v>475.89</v>
      </c>
      <c r="F2433" s="5">
        <v>423.68</v>
      </c>
      <c r="G2433" s="5">
        <v>131.38</v>
      </c>
      <c r="H2433" s="2"/>
    </row>
    <row r="2434" spans="1:12">
      <c r="A2434" s="1">
        <f t="shared" si="156"/>
        <v>12001004</v>
      </c>
      <c r="B2434" s="1">
        <v>4</v>
      </c>
      <c r="C2434" s="1">
        <v>1</v>
      </c>
      <c r="D2434" s="2">
        <v>12</v>
      </c>
      <c r="E2434" s="5">
        <v>3373.42</v>
      </c>
      <c r="F2434" s="5">
        <v>3808</v>
      </c>
      <c r="G2434" s="5">
        <v>193.24</v>
      </c>
      <c r="H2434" s="2"/>
    </row>
    <row r="2435" spans="1:12">
      <c r="A2435" s="1">
        <f t="shared" si="156"/>
        <v>12001005</v>
      </c>
      <c r="B2435" s="1">
        <v>5</v>
      </c>
      <c r="C2435" s="1">
        <v>1</v>
      </c>
      <c r="D2435" s="2">
        <v>12</v>
      </c>
      <c r="E2435" s="5">
        <v>649.91999999999996</v>
      </c>
      <c r="F2435" s="5">
        <v>430.87</v>
      </c>
      <c r="G2435" s="5">
        <v>143.88</v>
      </c>
      <c r="H2435" s="2"/>
    </row>
    <row r="2436" spans="1:12">
      <c r="A2436" s="1">
        <f t="shared" si="156"/>
        <v>12001006</v>
      </c>
      <c r="B2436" s="1">
        <v>6</v>
      </c>
      <c r="C2436" s="1">
        <v>1</v>
      </c>
      <c r="D2436" s="2">
        <v>12</v>
      </c>
      <c r="E2436" s="5">
        <v>261.56</v>
      </c>
      <c r="F2436" s="5">
        <v>42.83</v>
      </c>
      <c r="G2436" s="5">
        <v>143.44</v>
      </c>
      <c r="H2436" s="2"/>
    </row>
    <row r="2437" spans="1:12">
      <c r="A2437" s="1">
        <f t="shared" si="156"/>
        <v>12001007</v>
      </c>
      <c r="B2437" s="1">
        <v>7</v>
      </c>
      <c r="C2437" s="1">
        <v>1</v>
      </c>
      <c r="D2437" s="2">
        <v>12</v>
      </c>
      <c r="E2437" s="5">
        <v>395.51</v>
      </c>
      <c r="F2437" s="5">
        <v>83.23</v>
      </c>
      <c r="G2437" s="5">
        <v>158.16</v>
      </c>
      <c r="H2437" s="2"/>
    </row>
    <row r="2438" spans="1:12">
      <c r="A2438" s="1">
        <f t="shared" si="156"/>
        <v>12001008</v>
      </c>
      <c r="B2438" s="1">
        <v>8</v>
      </c>
      <c r="C2438" s="1">
        <v>1</v>
      </c>
      <c r="D2438" s="2">
        <v>12</v>
      </c>
      <c r="E2438" s="5">
        <v>456.58</v>
      </c>
      <c r="F2438" s="5">
        <v>314.44</v>
      </c>
      <c r="G2438" s="5">
        <v>178.63</v>
      </c>
      <c r="H2438" s="2"/>
    </row>
    <row r="2439" spans="1:12">
      <c r="A2439" s="1">
        <f t="shared" si="156"/>
        <v>12001009</v>
      </c>
      <c r="B2439" s="1">
        <v>9</v>
      </c>
      <c r="C2439" s="1">
        <v>1</v>
      </c>
      <c r="D2439" s="2">
        <v>12</v>
      </c>
      <c r="E2439" s="5">
        <v>71.03</v>
      </c>
      <c r="F2439" s="5">
        <v>-93.86</v>
      </c>
      <c r="G2439" s="5">
        <v>188.82</v>
      </c>
      <c r="H2439" s="2"/>
    </row>
    <row r="2440" spans="1:12">
      <c r="A2440" s="1">
        <f t="shared" si="156"/>
        <v>12001010</v>
      </c>
      <c r="B2440" s="1">
        <v>10</v>
      </c>
      <c r="C2440" s="1">
        <v>1</v>
      </c>
      <c r="D2440" s="2">
        <v>12</v>
      </c>
      <c r="E2440" s="5">
        <v>16.71</v>
      </c>
      <c r="F2440" s="5">
        <v>-335.13</v>
      </c>
      <c r="G2440" s="5">
        <v>167.57</v>
      </c>
      <c r="H2440" s="2"/>
    </row>
    <row r="2441" spans="1:12">
      <c r="A2441" s="1">
        <f t="shared" si="156"/>
        <v>12001011</v>
      </c>
      <c r="B2441" s="1">
        <v>11</v>
      </c>
      <c r="C2441" s="1">
        <v>1</v>
      </c>
      <c r="D2441" s="2">
        <v>12</v>
      </c>
      <c r="E2441" s="5">
        <v>1057.78</v>
      </c>
      <c r="F2441" s="5">
        <v>1038.27</v>
      </c>
      <c r="G2441" s="5">
        <v>214.61</v>
      </c>
      <c r="H2441" s="2"/>
    </row>
    <row r="2442" spans="1:12">
      <c r="A2442" s="1">
        <f t="shared" si="156"/>
        <v>12001012</v>
      </c>
      <c r="B2442" s="1">
        <v>12</v>
      </c>
      <c r="C2442" s="1">
        <v>1</v>
      </c>
      <c r="D2442" s="2">
        <v>12</v>
      </c>
      <c r="E2442" s="5">
        <v>1787.72</v>
      </c>
      <c r="F2442" s="5">
        <v>2460.6</v>
      </c>
      <c r="G2442" s="5">
        <v>262.86</v>
      </c>
      <c r="H2442" s="2"/>
      <c r="L2442" s="1"/>
    </row>
    <row r="2443" spans="1:12">
      <c r="A2443" s="1">
        <f t="shared" si="156"/>
        <v>12002003</v>
      </c>
      <c r="B2443" s="1">
        <v>3</v>
      </c>
      <c r="C2443" s="1">
        <v>2</v>
      </c>
      <c r="D2443" s="2">
        <v>12</v>
      </c>
      <c r="E2443" s="5">
        <v>9093.91</v>
      </c>
      <c r="F2443" s="5">
        <v>9445.6299999999992</v>
      </c>
      <c r="G2443" s="5">
        <v>254.23</v>
      </c>
      <c r="H2443" s="2"/>
      <c r="L2443" s="1"/>
    </row>
    <row r="2444" spans="1:12">
      <c r="A2444" s="1">
        <f t="shared" si="156"/>
        <v>12002004</v>
      </c>
      <c r="B2444" s="1">
        <v>4</v>
      </c>
      <c r="C2444" s="1">
        <v>2</v>
      </c>
      <c r="D2444" s="2">
        <v>12</v>
      </c>
      <c r="E2444" s="5">
        <v>4596.05</v>
      </c>
      <c r="F2444" s="5">
        <v>4843.95</v>
      </c>
      <c r="G2444" s="5">
        <v>205.09</v>
      </c>
      <c r="H2444" s="2"/>
      <c r="L2444" s="1"/>
    </row>
    <row r="2445" spans="1:12">
      <c r="A2445" s="1">
        <f t="shared" si="156"/>
        <v>12002005</v>
      </c>
      <c r="B2445" s="1">
        <v>5</v>
      </c>
      <c r="C2445" s="1">
        <v>2</v>
      </c>
      <c r="D2445" s="2">
        <v>12</v>
      </c>
      <c r="E2445" s="5">
        <v>542.34</v>
      </c>
      <c r="F2445" s="5">
        <v>184.61</v>
      </c>
      <c r="G2445" s="5">
        <v>146.76</v>
      </c>
      <c r="H2445" s="2"/>
    </row>
    <row r="2446" spans="1:12">
      <c r="A2446" s="1">
        <f t="shared" si="156"/>
        <v>12002006</v>
      </c>
      <c r="B2446" s="1">
        <v>6</v>
      </c>
      <c r="C2446" s="1">
        <v>2</v>
      </c>
      <c r="D2446" s="2">
        <v>12</v>
      </c>
      <c r="E2446" s="5">
        <v>1026.33</v>
      </c>
      <c r="F2446" s="5">
        <v>1392.33</v>
      </c>
      <c r="G2446" s="5">
        <v>170.33</v>
      </c>
      <c r="H2446" s="2"/>
    </row>
    <row r="2447" spans="1:12">
      <c r="A2447" s="1">
        <f t="shared" si="156"/>
        <v>12002007</v>
      </c>
      <c r="B2447" s="1">
        <v>7</v>
      </c>
      <c r="C2447" s="1">
        <v>2</v>
      </c>
      <c r="D2447" s="2">
        <v>12</v>
      </c>
      <c r="E2447" s="5">
        <v>3732.69</v>
      </c>
      <c r="F2447" s="5">
        <v>4116.0200000000004</v>
      </c>
      <c r="G2447" s="5">
        <v>226.78</v>
      </c>
      <c r="H2447" s="2"/>
    </row>
    <row r="2448" spans="1:12">
      <c r="A2448" s="1">
        <f t="shared" si="156"/>
        <v>12002008</v>
      </c>
      <c r="B2448" s="1">
        <v>8</v>
      </c>
      <c r="C2448" s="1">
        <v>2</v>
      </c>
      <c r="D2448" s="2">
        <v>12</v>
      </c>
      <c r="E2448" s="5">
        <v>2808.44</v>
      </c>
      <c r="F2448" s="5">
        <v>2294.25</v>
      </c>
      <c r="G2448" s="5">
        <v>213.61</v>
      </c>
      <c r="H2448" s="2"/>
    </row>
    <row r="2449" spans="1:9">
      <c r="A2449" s="1">
        <f t="shared" si="156"/>
        <v>12002009</v>
      </c>
      <c r="B2449" s="1">
        <v>9</v>
      </c>
      <c r="C2449" s="1">
        <v>2</v>
      </c>
      <c r="D2449" s="2">
        <v>12</v>
      </c>
      <c r="E2449" s="5">
        <v>1516.86</v>
      </c>
      <c r="F2449" s="5">
        <v>1794.43</v>
      </c>
      <c r="G2449" s="5">
        <v>206.19</v>
      </c>
      <c r="H2449" s="2"/>
    </row>
    <row r="2450" spans="1:9">
      <c r="A2450" s="1">
        <f t="shared" si="156"/>
        <v>12002010</v>
      </c>
      <c r="B2450" s="1">
        <v>10</v>
      </c>
      <c r="C2450" s="1">
        <v>2</v>
      </c>
      <c r="D2450" s="2">
        <v>12</v>
      </c>
      <c r="E2450" s="5">
        <v>335.67</v>
      </c>
      <c r="F2450" s="5">
        <v>309.35000000000002</v>
      </c>
      <c r="G2450" s="5">
        <v>180.52</v>
      </c>
      <c r="H2450" s="2"/>
    </row>
    <row r="2451" spans="1:9">
      <c r="A2451" s="1">
        <f t="shared" si="156"/>
        <v>12002011</v>
      </c>
      <c r="B2451" s="1">
        <v>11</v>
      </c>
      <c r="C2451" s="1">
        <v>2</v>
      </c>
      <c r="D2451" s="2">
        <v>12</v>
      </c>
      <c r="E2451" s="5">
        <v>57</v>
      </c>
      <c r="F2451" s="5">
        <v>-342.55</v>
      </c>
      <c r="G2451" s="5">
        <v>192.69</v>
      </c>
      <c r="H2451" s="2"/>
      <c r="I2451" s="5" t="s">
        <v>29</v>
      </c>
    </row>
    <row r="2452" spans="1:9">
      <c r="A2452" s="1">
        <f t="shared" si="156"/>
        <v>12002012</v>
      </c>
      <c r="B2452" s="1">
        <v>12</v>
      </c>
      <c r="C2452" s="1">
        <v>2</v>
      </c>
      <c r="D2452" s="2">
        <v>12</v>
      </c>
      <c r="E2452" s="5">
        <v>140.33000000000001</v>
      </c>
      <c r="F2452" s="5">
        <v>225.23</v>
      </c>
      <c r="G2452" s="5">
        <v>201.66</v>
      </c>
      <c r="H2452" s="2"/>
    </row>
    <row r="2453" spans="1:9">
      <c r="A2453" s="1">
        <f t="shared" si="156"/>
        <v>12003003</v>
      </c>
      <c r="B2453" s="1">
        <v>3</v>
      </c>
      <c r="C2453" s="1">
        <v>3</v>
      </c>
      <c r="D2453" s="2">
        <v>12</v>
      </c>
      <c r="E2453" s="5">
        <v>9899.0300000000007</v>
      </c>
      <c r="F2453" s="5">
        <v>10428.01</v>
      </c>
      <c r="G2453" s="5">
        <v>278.8</v>
      </c>
      <c r="H2453" s="2"/>
    </row>
    <row r="2454" spans="1:9">
      <c r="A2454" s="1">
        <f t="shared" si="156"/>
        <v>12003004</v>
      </c>
      <c r="B2454" s="1">
        <v>4</v>
      </c>
      <c r="C2454" s="1">
        <v>3</v>
      </c>
      <c r="D2454" s="2">
        <v>12</v>
      </c>
      <c r="E2454" s="5">
        <v>2787.95</v>
      </c>
      <c r="F2454" s="5">
        <v>2909.18</v>
      </c>
      <c r="G2454" s="5">
        <v>189.26</v>
      </c>
      <c r="H2454" s="2"/>
    </row>
    <row r="2455" spans="1:9">
      <c r="A2455" s="1">
        <f t="shared" si="156"/>
        <v>12003005</v>
      </c>
      <c r="B2455" s="1">
        <v>5</v>
      </c>
      <c r="C2455" s="1">
        <v>3</v>
      </c>
      <c r="D2455" s="2">
        <v>12</v>
      </c>
      <c r="E2455" s="5">
        <v>1759.07</v>
      </c>
      <c r="F2455" s="5">
        <v>1828.3</v>
      </c>
      <c r="G2455" s="5">
        <v>171.88</v>
      </c>
      <c r="H2455" s="2"/>
    </row>
    <row r="2456" spans="1:9">
      <c r="A2456" s="1">
        <f t="shared" si="156"/>
        <v>12003006</v>
      </c>
      <c r="B2456" s="1">
        <v>6</v>
      </c>
      <c r="C2456" s="1">
        <v>3</v>
      </c>
      <c r="D2456" s="2">
        <v>12</v>
      </c>
      <c r="E2456" s="5">
        <v>516.51</v>
      </c>
      <c r="F2456" s="5">
        <v>378.41</v>
      </c>
      <c r="G2456" s="5">
        <v>148.41999999999999</v>
      </c>
      <c r="H2456" s="2"/>
    </row>
    <row r="2457" spans="1:9">
      <c r="A2457" s="1">
        <f t="shared" si="156"/>
        <v>12003007</v>
      </c>
      <c r="B2457" s="1">
        <v>7</v>
      </c>
      <c r="C2457" s="1">
        <v>3</v>
      </c>
      <c r="D2457" s="2">
        <v>12</v>
      </c>
      <c r="E2457" s="5">
        <v>1790.56</v>
      </c>
      <c r="F2457" s="5">
        <v>1348.84</v>
      </c>
      <c r="G2457" s="5">
        <v>201.32</v>
      </c>
      <c r="H2457" s="2"/>
    </row>
    <row r="2458" spans="1:9">
      <c r="A2458" s="1">
        <f t="shared" si="156"/>
        <v>12003008</v>
      </c>
      <c r="B2458" s="1">
        <v>8</v>
      </c>
      <c r="C2458" s="1">
        <v>3</v>
      </c>
      <c r="D2458" s="2">
        <v>12</v>
      </c>
      <c r="E2458" s="5">
        <v>129.94999999999999</v>
      </c>
      <c r="F2458" s="5">
        <v>216.49</v>
      </c>
      <c r="G2458" s="5">
        <v>171</v>
      </c>
      <c r="H2458" s="2"/>
    </row>
    <row r="2459" spans="1:9">
      <c r="A2459" s="1">
        <f t="shared" si="156"/>
        <v>12003009</v>
      </c>
      <c r="B2459" s="1">
        <v>9</v>
      </c>
      <c r="C2459" s="1">
        <v>3</v>
      </c>
      <c r="D2459" s="2">
        <v>12</v>
      </c>
      <c r="E2459" s="5">
        <v>114.33</v>
      </c>
      <c r="F2459" s="5">
        <v>-156.83000000000001</v>
      </c>
      <c r="G2459" s="5">
        <v>178.86</v>
      </c>
      <c r="H2459" s="2"/>
    </row>
    <row r="2460" spans="1:9">
      <c r="A2460" s="1">
        <f t="shared" si="156"/>
        <v>12003010</v>
      </c>
      <c r="B2460" s="1">
        <v>10</v>
      </c>
      <c r="C2460" s="1">
        <v>3</v>
      </c>
      <c r="D2460" s="2">
        <v>12</v>
      </c>
      <c r="E2460" s="5">
        <v>502.34</v>
      </c>
      <c r="F2460" s="5">
        <v>577.41</v>
      </c>
      <c r="G2460" s="5">
        <v>206.42</v>
      </c>
      <c r="H2460" s="2"/>
    </row>
    <row r="2461" spans="1:9">
      <c r="A2461" s="1">
        <f t="shared" si="156"/>
        <v>12003011</v>
      </c>
      <c r="B2461" s="1">
        <v>11</v>
      </c>
      <c r="C2461" s="1">
        <v>3</v>
      </c>
      <c r="D2461" s="2">
        <v>12</v>
      </c>
      <c r="E2461" s="5">
        <v>1306.17</v>
      </c>
      <c r="F2461" s="5">
        <v>1768.75</v>
      </c>
      <c r="G2461" s="5">
        <v>230.43</v>
      </c>
      <c r="H2461" s="2"/>
    </row>
    <row r="2462" spans="1:9">
      <c r="A2462" s="1">
        <f t="shared" si="156"/>
        <v>12004003</v>
      </c>
      <c r="B2462" s="1">
        <v>3</v>
      </c>
      <c r="C2462" s="1">
        <v>4</v>
      </c>
      <c r="D2462" s="2">
        <v>12</v>
      </c>
      <c r="E2462" s="5">
        <v>7230.3</v>
      </c>
      <c r="F2462" s="5">
        <v>7846.99</v>
      </c>
      <c r="G2462" s="5">
        <v>250.8</v>
      </c>
      <c r="H2462" s="2"/>
    </row>
    <row r="2463" spans="1:9">
      <c r="A2463" s="1">
        <f t="shared" si="156"/>
        <v>12004004</v>
      </c>
      <c r="B2463" s="1">
        <v>4</v>
      </c>
      <c r="C2463" s="1">
        <v>4</v>
      </c>
      <c r="D2463" s="2">
        <v>12</v>
      </c>
      <c r="E2463" s="5">
        <v>838.25</v>
      </c>
      <c r="F2463" s="5">
        <v>869.27</v>
      </c>
      <c r="G2463" s="5">
        <v>158.82</v>
      </c>
      <c r="H2463" s="2"/>
    </row>
    <row r="2464" spans="1:9">
      <c r="A2464" s="1">
        <f t="shared" si="156"/>
        <v>12004005</v>
      </c>
      <c r="B2464" s="1">
        <v>5</v>
      </c>
      <c r="C2464" s="1">
        <v>4</v>
      </c>
      <c r="D2464" s="2">
        <v>12</v>
      </c>
      <c r="E2464" s="5">
        <v>399.33</v>
      </c>
      <c r="F2464" s="5">
        <v>533.58000000000004</v>
      </c>
      <c r="G2464" s="5">
        <v>156.94</v>
      </c>
      <c r="H2464" s="2"/>
    </row>
    <row r="2465" spans="1:8">
      <c r="A2465" s="1">
        <f t="shared" si="156"/>
        <v>12004006</v>
      </c>
      <c r="B2465" s="1">
        <v>6</v>
      </c>
      <c r="C2465" s="1">
        <v>4</v>
      </c>
      <c r="D2465" s="2">
        <v>12</v>
      </c>
      <c r="E2465" s="5">
        <v>4947.42</v>
      </c>
      <c r="F2465" s="5">
        <v>4945.55</v>
      </c>
      <c r="G2465" s="5">
        <v>246.81</v>
      </c>
      <c r="H2465" s="2"/>
    </row>
    <row r="2466" spans="1:8">
      <c r="A2466" s="1">
        <f t="shared" si="156"/>
        <v>12004007</v>
      </c>
      <c r="B2466" s="1">
        <v>7</v>
      </c>
      <c r="C2466" s="1">
        <v>4</v>
      </c>
      <c r="D2466" s="2">
        <v>12</v>
      </c>
      <c r="E2466" s="5">
        <v>1434.44</v>
      </c>
      <c r="F2466" s="5">
        <v>1769.08</v>
      </c>
      <c r="G2466" s="5">
        <v>198.11</v>
      </c>
      <c r="H2466" s="2"/>
    </row>
    <row r="2467" spans="1:8">
      <c r="A2467" s="1">
        <f t="shared" ref="A2467:A2530" si="157">1000000*D2467+1000*C2467+ABS(B2467)</f>
        <v>12004008</v>
      </c>
      <c r="B2467" s="1">
        <v>8</v>
      </c>
      <c r="C2467" s="1">
        <v>4</v>
      </c>
      <c r="D2467" s="2">
        <v>12</v>
      </c>
      <c r="E2467" s="5">
        <v>1620.73</v>
      </c>
      <c r="F2467" s="5">
        <v>1600.85</v>
      </c>
      <c r="G2467" s="5">
        <v>208.85</v>
      </c>
      <c r="H2467" s="2"/>
    </row>
    <row r="2468" spans="1:8">
      <c r="A2468" s="1">
        <f t="shared" si="157"/>
        <v>12004009</v>
      </c>
      <c r="B2468" s="1">
        <v>9</v>
      </c>
      <c r="C2468" s="1">
        <v>4</v>
      </c>
      <c r="D2468" s="2">
        <v>12</v>
      </c>
      <c r="E2468" s="5">
        <v>1141.8</v>
      </c>
      <c r="F2468" s="5">
        <v>487.43</v>
      </c>
      <c r="G2468" s="5">
        <v>198.56</v>
      </c>
      <c r="H2468" s="2"/>
    </row>
    <row r="2469" spans="1:8">
      <c r="A2469" s="1">
        <f t="shared" si="157"/>
        <v>12004010</v>
      </c>
      <c r="B2469" s="1">
        <v>10</v>
      </c>
      <c r="C2469" s="1">
        <v>4</v>
      </c>
      <c r="D2469" s="2">
        <v>12</v>
      </c>
      <c r="E2469" s="5">
        <v>263.07</v>
      </c>
      <c r="F2469" s="5">
        <v>-346.64</v>
      </c>
      <c r="G2469" s="5">
        <v>184.5</v>
      </c>
      <c r="H2469" s="2"/>
    </row>
    <row r="2470" spans="1:8">
      <c r="A2470" s="1">
        <f t="shared" si="157"/>
        <v>12004011</v>
      </c>
      <c r="B2470" s="1">
        <v>11</v>
      </c>
      <c r="C2470" s="1">
        <v>4</v>
      </c>
      <c r="D2470" s="2">
        <v>12</v>
      </c>
      <c r="E2470" s="5">
        <v>5.01</v>
      </c>
      <c r="F2470" s="5">
        <v>91.97</v>
      </c>
      <c r="G2470" s="5">
        <v>203.98</v>
      </c>
      <c r="H2470" s="2"/>
    </row>
    <row r="2471" spans="1:8">
      <c r="A2471" s="1">
        <f t="shared" si="157"/>
        <v>12005003</v>
      </c>
      <c r="B2471" s="1">
        <v>3</v>
      </c>
      <c r="C2471" s="1">
        <v>5</v>
      </c>
      <c r="D2471" s="2">
        <v>12</v>
      </c>
      <c r="E2471" s="5">
        <v>1270.69</v>
      </c>
      <c r="F2471" s="5">
        <v>1437.38</v>
      </c>
      <c r="G2471" s="5">
        <v>177.75</v>
      </c>
      <c r="H2471" s="2"/>
    </row>
    <row r="2472" spans="1:8">
      <c r="A2472" s="1">
        <f t="shared" si="157"/>
        <v>12005004</v>
      </c>
      <c r="B2472" s="1">
        <v>4</v>
      </c>
      <c r="C2472" s="1">
        <v>5</v>
      </c>
      <c r="D2472" s="2">
        <v>12</v>
      </c>
      <c r="E2472" s="5">
        <v>678.34</v>
      </c>
      <c r="F2472" s="5">
        <v>872.26</v>
      </c>
      <c r="G2472" s="5">
        <v>159.04</v>
      </c>
      <c r="H2472" s="2"/>
    </row>
    <row r="2473" spans="1:8">
      <c r="A2473" s="1">
        <f t="shared" si="157"/>
        <v>12005005</v>
      </c>
      <c r="B2473" s="1">
        <v>5</v>
      </c>
      <c r="C2473" s="1">
        <v>5</v>
      </c>
      <c r="D2473" s="2">
        <v>12</v>
      </c>
      <c r="E2473" s="5">
        <v>261.68</v>
      </c>
      <c r="F2473" s="5">
        <v>122.74</v>
      </c>
      <c r="G2473" s="5">
        <v>159.16</v>
      </c>
      <c r="H2473" s="2"/>
    </row>
    <row r="2474" spans="1:8">
      <c r="A2474" s="1">
        <f t="shared" si="157"/>
        <v>12005006</v>
      </c>
      <c r="B2474" s="1">
        <v>6</v>
      </c>
      <c r="C2474" s="1">
        <v>5</v>
      </c>
      <c r="D2474" s="2">
        <v>12</v>
      </c>
      <c r="E2474" s="5">
        <v>2949.14</v>
      </c>
      <c r="F2474" s="5">
        <v>3062.36</v>
      </c>
      <c r="G2474" s="5">
        <v>222.46</v>
      </c>
      <c r="H2474" s="2"/>
    </row>
    <row r="2475" spans="1:8">
      <c r="A2475" s="1">
        <f t="shared" si="157"/>
        <v>12005007</v>
      </c>
      <c r="B2475" s="1">
        <v>7</v>
      </c>
      <c r="C2475" s="1">
        <v>5</v>
      </c>
      <c r="D2475" s="2">
        <v>12</v>
      </c>
      <c r="E2475" s="5">
        <v>1441.01</v>
      </c>
      <c r="F2475" s="5">
        <v>1851.21</v>
      </c>
      <c r="G2475" s="5">
        <v>208.63</v>
      </c>
      <c r="H2475" s="2"/>
    </row>
    <row r="2476" spans="1:8">
      <c r="A2476" s="1">
        <f t="shared" si="157"/>
        <v>12005008</v>
      </c>
      <c r="B2476" s="1">
        <v>8</v>
      </c>
      <c r="C2476" s="1">
        <v>5</v>
      </c>
      <c r="D2476" s="2">
        <v>12</v>
      </c>
      <c r="E2476" s="5">
        <v>487.72</v>
      </c>
      <c r="F2476" s="5">
        <v>266.07</v>
      </c>
      <c r="G2476" s="5">
        <v>179.41</v>
      </c>
      <c r="H2476" s="2"/>
    </row>
    <row r="2477" spans="1:8">
      <c r="A2477" s="1">
        <f t="shared" si="157"/>
        <v>12005009</v>
      </c>
      <c r="B2477" s="1">
        <v>9</v>
      </c>
      <c r="C2477" s="1">
        <v>5</v>
      </c>
      <c r="D2477" s="2">
        <v>12</v>
      </c>
      <c r="E2477" s="5">
        <v>1965.48</v>
      </c>
      <c r="F2477" s="5">
        <v>1756.8</v>
      </c>
      <c r="G2477" s="5">
        <v>234.2</v>
      </c>
      <c r="H2477" s="2"/>
    </row>
    <row r="2478" spans="1:8">
      <c r="A2478" s="1">
        <f t="shared" si="157"/>
        <v>12005010</v>
      </c>
      <c r="B2478" s="1">
        <v>10</v>
      </c>
      <c r="C2478" s="1">
        <v>5</v>
      </c>
      <c r="D2478" s="2">
        <v>12</v>
      </c>
      <c r="E2478" s="5">
        <v>482.23</v>
      </c>
      <c r="F2478" s="5">
        <v>557.04</v>
      </c>
      <c r="G2478" s="5">
        <v>206.53</v>
      </c>
      <c r="H2478" s="2"/>
    </row>
    <row r="2479" spans="1:8">
      <c r="A2479" s="1">
        <f t="shared" si="157"/>
        <v>12005011</v>
      </c>
      <c r="B2479" s="1">
        <v>11</v>
      </c>
      <c r="C2479" s="1">
        <v>5</v>
      </c>
      <c r="D2479" s="2">
        <v>12</v>
      </c>
      <c r="E2479" s="5">
        <v>137.97999999999999</v>
      </c>
      <c r="F2479" s="5">
        <v>60.32</v>
      </c>
      <c r="G2479" s="5">
        <v>200.11</v>
      </c>
      <c r="H2479" s="2"/>
    </row>
    <row r="2480" spans="1:8">
      <c r="A2480" s="1">
        <f t="shared" si="157"/>
        <v>12006003</v>
      </c>
      <c r="B2480" s="1">
        <v>3</v>
      </c>
      <c r="C2480" s="1">
        <v>6</v>
      </c>
      <c r="D2480" s="2">
        <v>12</v>
      </c>
      <c r="E2480" s="5">
        <v>904.66</v>
      </c>
      <c r="F2480" s="5">
        <v>882.33</v>
      </c>
      <c r="G2480" s="5">
        <v>167.46</v>
      </c>
      <c r="H2480" s="2"/>
    </row>
    <row r="2481" spans="1:8">
      <c r="A2481" s="1">
        <f t="shared" si="157"/>
        <v>12006004</v>
      </c>
      <c r="B2481" s="1">
        <v>4</v>
      </c>
      <c r="C2481" s="1">
        <v>6</v>
      </c>
      <c r="D2481" s="2">
        <v>12</v>
      </c>
      <c r="E2481" s="5">
        <v>2000.2</v>
      </c>
      <c r="F2481" s="5">
        <v>2091.27</v>
      </c>
      <c r="G2481" s="5">
        <v>201.43</v>
      </c>
      <c r="H2481" s="2"/>
    </row>
    <row r="2482" spans="1:8">
      <c r="A2482" s="1">
        <f t="shared" si="157"/>
        <v>12006005</v>
      </c>
      <c r="B2482" s="1">
        <v>5</v>
      </c>
      <c r="C2482" s="1">
        <v>6</v>
      </c>
      <c r="D2482" s="2">
        <v>12</v>
      </c>
      <c r="E2482" s="5">
        <v>1609.43</v>
      </c>
      <c r="F2482" s="5">
        <v>1581.59</v>
      </c>
      <c r="G2482" s="5">
        <v>190.81</v>
      </c>
      <c r="H2482" s="2"/>
    </row>
    <row r="2483" spans="1:8">
      <c r="A2483" s="1">
        <f t="shared" si="157"/>
        <v>12006006</v>
      </c>
      <c r="B2483" s="1">
        <v>6</v>
      </c>
      <c r="C2483" s="1">
        <v>6</v>
      </c>
      <c r="D2483" s="2">
        <v>12</v>
      </c>
      <c r="E2483" s="5">
        <v>1254.83</v>
      </c>
      <c r="F2483" s="5">
        <v>1330.91</v>
      </c>
      <c r="G2483" s="5">
        <v>189.81</v>
      </c>
      <c r="H2483" s="2"/>
    </row>
    <row r="2484" spans="1:8">
      <c r="A2484" s="1">
        <f t="shared" si="157"/>
        <v>12006007</v>
      </c>
      <c r="B2484" s="1">
        <v>7</v>
      </c>
      <c r="C2484" s="1">
        <v>6</v>
      </c>
      <c r="D2484" s="2">
        <v>12</v>
      </c>
      <c r="E2484" s="5">
        <v>33.65</v>
      </c>
      <c r="F2484" s="5">
        <v>-158.6</v>
      </c>
      <c r="G2484" s="5">
        <v>165.69</v>
      </c>
      <c r="H2484" s="2"/>
    </row>
    <row r="2485" spans="1:8">
      <c r="A2485" s="1">
        <f t="shared" si="157"/>
        <v>12006008</v>
      </c>
      <c r="B2485" s="1">
        <v>8</v>
      </c>
      <c r="C2485" s="1">
        <v>6</v>
      </c>
      <c r="D2485" s="2">
        <v>12</v>
      </c>
      <c r="E2485" s="5">
        <v>4321.05</v>
      </c>
      <c r="F2485" s="5">
        <v>4365.82</v>
      </c>
      <c r="G2485" s="5">
        <v>266.07</v>
      </c>
      <c r="H2485" s="2"/>
    </row>
    <row r="2486" spans="1:8">
      <c r="A2486" s="1">
        <f t="shared" si="157"/>
        <v>12006009</v>
      </c>
      <c r="B2486" s="1">
        <v>9</v>
      </c>
      <c r="C2486" s="1">
        <v>6</v>
      </c>
      <c r="D2486" s="2">
        <v>12</v>
      </c>
      <c r="E2486" s="5">
        <v>1147.3</v>
      </c>
      <c r="F2486" s="5">
        <v>2155.02</v>
      </c>
      <c r="G2486" s="5">
        <v>227.89</v>
      </c>
      <c r="H2486" s="2"/>
    </row>
    <row r="2487" spans="1:8">
      <c r="A2487" s="1">
        <f t="shared" si="157"/>
        <v>12006010</v>
      </c>
      <c r="B2487" s="1">
        <v>10</v>
      </c>
      <c r="C2487" s="1">
        <v>6</v>
      </c>
      <c r="D2487" s="2">
        <v>12</v>
      </c>
      <c r="E2487" s="5">
        <v>22.05</v>
      </c>
      <c r="F2487" s="5">
        <v>45.05</v>
      </c>
      <c r="G2487" s="5">
        <v>180.07</v>
      </c>
      <c r="H2487" s="2"/>
    </row>
    <row r="2488" spans="1:8">
      <c r="A2488" s="1">
        <f t="shared" si="157"/>
        <v>12007002</v>
      </c>
      <c r="B2488" s="1">
        <v>2</v>
      </c>
      <c r="C2488" s="1">
        <v>7</v>
      </c>
      <c r="D2488" s="2">
        <v>12</v>
      </c>
      <c r="E2488" s="5">
        <v>5898.06</v>
      </c>
      <c r="F2488" s="5">
        <v>5554.62</v>
      </c>
      <c r="G2488" s="5">
        <v>255.22</v>
      </c>
      <c r="H2488" s="2"/>
    </row>
    <row r="2489" spans="1:8">
      <c r="A2489" s="1">
        <f t="shared" si="157"/>
        <v>12007003</v>
      </c>
      <c r="B2489" s="1">
        <v>3</v>
      </c>
      <c r="C2489" s="1">
        <v>7</v>
      </c>
      <c r="D2489" s="2">
        <v>12</v>
      </c>
      <c r="E2489" s="5">
        <v>3961.61</v>
      </c>
      <c r="F2489" s="5">
        <v>3786.53</v>
      </c>
      <c r="G2489" s="5">
        <v>222.46</v>
      </c>
      <c r="H2489" s="2"/>
    </row>
    <row r="2490" spans="1:8">
      <c r="A2490" s="1">
        <f t="shared" si="157"/>
        <v>12007004</v>
      </c>
      <c r="B2490" s="1">
        <v>4</v>
      </c>
      <c r="C2490" s="1">
        <v>7</v>
      </c>
      <c r="D2490" s="2">
        <v>12</v>
      </c>
      <c r="E2490" s="5">
        <v>2151.6</v>
      </c>
      <c r="F2490" s="5">
        <v>2398.1799999999998</v>
      </c>
      <c r="G2490" s="5">
        <v>208.96</v>
      </c>
      <c r="H2490" s="2"/>
    </row>
    <row r="2491" spans="1:8">
      <c r="A2491" s="1">
        <f t="shared" si="157"/>
        <v>12007005</v>
      </c>
      <c r="B2491" s="1">
        <v>5</v>
      </c>
      <c r="C2491" s="1">
        <v>7</v>
      </c>
      <c r="D2491" s="2">
        <v>12</v>
      </c>
      <c r="E2491" s="5">
        <v>2716.48</v>
      </c>
      <c r="F2491" s="5">
        <v>2394.86</v>
      </c>
      <c r="G2491" s="5">
        <v>225.34</v>
      </c>
      <c r="H2491" s="2"/>
    </row>
    <row r="2492" spans="1:8">
      <c r="A2492" s="1">
        <f t="shared" si="157"/>
        <v>12007006</v>
      </c>
      <c r="B2492" s="1">
        <v>6</v>
      </c>
      <c r="C2492" s="1">
        <v>7</v>
      </c>
      <c r="D2492" s="2">
        <v>12</v>
      </c>
      <c r="E2492" s="5">
        <v>510.59</v>
      </c>
      <c r="F2492" s="5">
        <v>293.63</v>
      </c>
      <c r="G2492" s="5">
        <v>177.31</v>
      </c>
      <c r="H2492" s="2"/>
    </row>
    <row r="2493" spans="1:8">
      <c r="A2493" s="1">
        <f t="shared" si="157"/>
        <v>12007007</v>
      </c>
      <c r="B2493" s="1">
        <v>7</v>
      </c>
      <c r="C2493" s="1">
        <v>7</v>
      </c>
      <c r="D2493" s="2">
        <v>12</v>
      </c>
      <c r="E2493" s="5">
        <v>576.72</v>
      </c>
      <c r="F2493" s="5">
        <v>379.74</v>
      </c>
      <c r="G2493" s="5">
        <v>192.36</v>
      </c>
      <c r="H2493" s="2"/>
    </row>
    <row r="2494" spans="1:8">
      <c r="A2494" s="1">
        <f t="shared" si="157"/>
        <v>12007008</v>
      </c>
      <c r="B2494" s="1">
        <v>8</v>
      </c>
      <c r="C2494" s="1">
        <v>7</v>
      </c>
      <c r="D2494" s="2">
        <v>12</v>
      </c>
      <c r="E2494" s="5">
        <v>649.87</v>
      </c>
      <c r="F2494" s="5">
        <v>867.5</v>
      </c>
      <c r="G2494" s="5">
        <v>205.97</v>
      </c>
      <c r="H2494" s="2"/>
    </row>
    <row r="2495" spans="1:8">
      <c r="A2495" s="1">
        <f t="shared" si="157"/>
        <v>12007009</v>
      </c>
      <c r="B2495" s="1">
        <v>9</v>
      </c>
      <c r="C2495" s="1">
        <v>7</v>
      </c>
      <c r="D2495" s="2">
        <v>12</v>
      </c>
      <c r="E2495" s="5">
        <v>66.13</v>
      </c>
      <c r="F2495" s="5">
        <v>-193.69</v>
      </c>
      <c r="G2495" s="5">
        <v>193.69</v>
      </c>
      <c r="H2495" s="2"/>
    </row>
    <row r="2496" spans="1:8">
      <c r="A2496" s="1">
        <f t="shared" si="157"/>
        <v>12007010</v>
      </c>
      <c r="B2496" s="1">
        <v>10</v>
      </c>
      <c r="C2496" s="1">
        <v>7</v>
      </c>
      <c r="D2496" s="2">
        <v>12</v>
      </c>
      <c r="E2496" s="5">
        <v>178.36</v>
      </c>
      <c r="F2496" s="5">
        <v>105.81</v>
      </c>
      <c r="G2496" s="5">
        <v>205.31</v>
      </c>
      <c r="H2496" s="2"/>
    </row>
    <row r="2497" spans="1:8">
      <c r="A2497" s="1">
        <f t="shared" si="157"/>
        <v>12008002</v>
      </c>
      <c r="B2497" s="1">
        <v>2</v>
      </c>
      <c r="C2497" s="1">
        <v>8</v>
      </c>
      <c r="D2497" s="2">
        <v>12</v>
      </c>
      <c r="E2497" s="5">
        <v>228.42</v>
      </c>
      <c r="F2497" s="5">
        <v>460.64</v>
      </c>
      <c r="G2497" s="5">
        <v>169.45</v>
      </c>
      <c r="H2497" s="2"/>
    </row>
    <row r="2498" spans="1:8">
      <c r="A2498" s="1">
        <f t="shared" si="157"/>
        <v>12008003</v>
      </c>
      <c r="B2498" s="1">
        <v>3</v>
      </c>
      <c r="C2498" s="1">
        <v>8</v>
      </c>
      <c r="D2498" s="2">
        <v>12</v>
      </c>
      <c r="E2498" s="5">
        <v>120</v>
      </c>
      <c r="F2498" s="5">
        <v>-324.95</v>
      </c>
      <c r="G2498" s="5">
        <v>162.47999999999999</v>
      </c>
      <c r="H2498" s="2"/>
    </row>
    <row r="2499" spans="1:8">
      <c r="A2499" s="1">
        <f t="shared" si="157"/>
        <v>12008004</v>
      </c>
      <c r="B2499" s="1">
        <v>4</v>
      </c>
      <c r="C2499" s="1">
        <v>8</v>
      </c>
      <c r="D2499" s="2">
        <v>12</v>
      </c>
      <c r="E2499" s="5">
        <v>1180.9000000000001</v>
      </c>
      <c r="F2499" s="5">
        <v>1384.92</v>
      </c>
      <c r="G2499" s="5">
        <v>191.7</v>
      </c>
      <c r="H2499" s="2"/>
    </row>
    <row r="2500" spans="1:8">
      <c r="A2500" s="1">
        <f t="shared" si="157"/>
        <v>12008005</v>
      </c>
      <c r="B2500" s="1">
        <v>5</v>
      </c>
      <c r="C2500" s="1">
        <v>8</v>
      </c>
      <c r="D2500" s="2">
        <v>12</v>
      </c>
      <c r="E2500" s="5">
        <v>393.44</v>
      </c>
      <c r="F2500" s="5">
        <v>714.87</v>
      </c>
      <c r="G2500" s="5">
        <v>177.86</v>
      </c>
      <c r="H2500" s="2"/>
    </row>
    <row r="2501" spans="1:8">
      <c r="A2501" s="1">
        <f t="shared" si="157"/>
        <v>12008006</v>
      </c>
      <c r="B2501" s="1">
        <v>6</v>
      </c>
      <c r="C2501" s="1">
        <v>8</v>
      </c>
      <c r="D2501" s="2">
        <v>12</v>
      </c>
      <c r="E2501" s="5">
        <v>1030.1600000000001</v>
      </c>
      <c r="F2501" s="5">
        <v>821.34</v>
      </c>
      <c r="G2501" s="5">
        <v>200.44</v>
      </c>
      <c r="H2501" s="2"/>
    </row>
    <row r="2502" spans="1:8">
      <c r="A2502" s="1">
        <f t="shared" si="157"/>
        <v>12008007</v>
      </c>
      <c r="B2502" s="1">
        <v>7</v>
      </c>
      <c r="C2502" s="1">
        <v>8</v>
      </c>
      <c r="D2502" s="2">
        <v>12</v>
      </c>
      <c r="E2502" s="5">
        <v>1441.28</v>
      </c>
      <c r="F2502" s="5">
        <v>1848.11</v>
      </c>
      <c r="G2502" s="5">
        <v>217.59</v>
      </c>
      <c r="H2502" s="2"/>
    </row>
    <row r="2503" spans="1:8">
      <c r="A2503" s="1">
        <f t="shared" si="157"/>
        <v>12008008</v>
      </c>
      <c r="B2503" s="1">
        <v>8</v>
      </c>
      <c r="C2503" s="1">
        <v>8</v>
      </c>
      <c r="D2503" s="2">
        <v>12</v>
      </c>
      <c r="E2503" s="5">
        <v>193.61</v>
      </c>
      <c r="F2503" s="5">
        <v>147.63999999999999</v>
      </c>
      <c r="G2503" s="5">
        <v>192.58</v>
      </c>
      <c r="H2503" s="2"/>
    </row>
    <row r="2504" spans="1:8">
      <c r="A2504" s="1">
        <f t="shared" si="157"/>
        <v>12008009</v>
      </c>
      <c r="B2504" s="1">
        <v>9</v>
      </c>
      <c r="C2504" s="1">
        <v>8</v>
      </c>
      <c r="D2504" s="2">
        <v>12</v>
      </c>
      <c r="E2504" s="5">
        <v>1563.1</v>
      </c>
      <c r="F2504" s="5">
        <v>1783.69</v>
      </c>
      <c r="G2504" s="5">
        <v>237.29</v>
      </c>
      <c r="H2504" s="2"/>
    </row>
    <row r="2505" spans="1:8">
      <c r="A2505" s="1">
        <f t="shared" si="157"/>
        <v>12009002</v>
      </c>
      <c r="B2505" s="1">
        <v>2</v>
      </c>
      <c r="C2505" s="1">
        <v>9</v>
      </c>
      <c r="D2505" s="2">
        <v>12</v>
      </c>
      <c r="E2505" s="5">
        <v>267.51</v>
      </c>
      <c r="F2505" s="5">
        <v>255.34</v>
      </c>
      <c r="G2505" s="5">
        <v>163.36000000000001</v>
      </c>
      <c r="H2505" s="2"/>
    </row>
    <row r="2506" spans="1:8">
      <c r="A2506" s="1">
        <f t="shared" si="157"/>
        <v>12009003</v>
      </c>
      <c r="B2506" s="1">
        <v>3</v>
      </c>
      <c r="C2506" s="1">
        <v>9</v>
      </c>
      <c r="D2506" s="2">
        <v>12</v>
      </c>
      <c r="E2506" s="5">
        <v>1447.64</v>
      </c>
      <c r="F2506" s="5">
        <v>1453.32</v>
      </c>
      <c r="G2506" s="5">
        <v>198.78</v>
      </c>
      <c r="H2506" s="2"/>
    </row>
    <row r="2507" spans="1:8">
      <c r="A2507" s="1">
        <f t="shared" si="157"/>
        <v>12009004</v>
      </c>
      <c r="B2507" s="1">
        <v>4</v>
      </c>
      <c r="C2507" s="1">
        <v>9</v>
      </c>
      <c r="D2507" s="2">
        <v>12</v>
      </c>
      <c r="E2507" s="5">
        <v>702.2</v>
      </c>
      <c r="F2507" s="5">
        <v>836.95</v>
      </c>
      <c r="G2507" s="5">
        <v>185.83</v>
      </c>
      <c r="H2507" s="2"/>
    </row>
    <row r="2508" spans="1:8">
      <c r="A2508" s="1">
        <f t="shared" si="157"/>
        <v>12009005</v>
      </c>
      <c r="B2508" s="1">
        <v>5</v>
      </c>
      <c r="C2508" s="1">
        <v>9</v>
      </c>
      <c r="D2508" s="2">
        <v>12</v>
      </c>
      <c r="E2508" s="5">
        <v>156.19</v>
      </c>
      <c r="F2508" s="5">
        <v>85.11</v>
      </c>
      <c r="G2508" s="5">
        <v>172.77</v>
      </c>
      <c r="H2508" s="2"/>
    </row>
    <row r="2509" spans="1:8">
      <c r="A2509" s="1">
        <f t="shared" si="157"/>
        <v>12009006</v>
      </c>
      <c r="B2509" s="1">
        <v>6</v>
      </c>
      <c r="C2509" s="1">
        <v>9</v>
      </c>
      <c r="D2509" s="2">
        <v>12</v>
      </c>
      <c r="E2509" s="5">
        <v>402.16</v>
      </c>
      <c r="F2509" s="5">
        <v>434.63</v>
      </c>
      <c r="G2509" s="5">
        <v>191.03</v>
      </c>
      <c r="H2509" s="2"/>
    </row>
    <row r="2510" spans="1:8">
      <c r="A2510" s="1">
        <f t="shared" si="157"/>
        <v>12009007</v>
      </c>
      <c r="B2510" s="1">
        <v>7</v>
      </c>
      <c r="C2510" s="1">
        <v>9</v>
      </c>
      <c r="D2510" s="2">
        <v>12</v>
      </c>
      <c r="E2510" s="5">
        <v>35.4</v>
      </c>
      <c r="F2510" s="5">
        <v>733.13</v>
      </c>
      <c r="G2510" s="5">
        <v>184.28</v>
      </c>
      <c r="H2510" s="2"/>
    </row>
    <row r="2511" spans="1:8">
      <c r="A2511" s="1">
        <f t="shared" si="157"/>
        <v>12009008</v>
      </c>
      <c r="B2511" s="1">
        <v>8</v>
      </c>
      <c r="C2511" s="1">
        <v>9</v>
      </c>
      <c r="D2511" s="2">
        <v>12</v>
      </c>
      <c r="E2511" s="5">
        <v>350.62</v>
      </c>
      <c r="F2511" s="5">
        <v>503.48</v>
      </c>
      <c r="G2511" s="5">
        <v>198.11</v>
      </c>
      <c r="H2511" s="2"/>
    </row>
    <row r="2512" spans="1:8">
      <c r="A2512" s="1">
        <f t="shared" si="157"/>
        <v>12010002</v>
      </c>
      <c r="B2512" s="1">
        <v>2</v>
      </c>
      <c r="C2512" s="1">
        <v>10</v>
      </c>
      <c r="D2512" s="2">
        <v>12</v>
      </c>
      <c r="E2512" s="5">
        <v>948.16</v>
      </c>
      <c r="F2512" s="5">
        <v>1027.32</v>
      </c>
      <c r="G2512" s="5">
        <v>205.97</v>
      </c>
      <c r="H2512" s="2"/>
    </row>
    <row r="2513" spans="1:8">
      <c r="A2513" s="1">
        <f t="shared" si="157"/>
        <v>12010003</v>
      </c>
      <c r="B2513" s="1">
        <v>3</v>
      </c>
      <c r="C2513" s="1">
        <v>10</v>
      </c>
      <c r="D2513" s="2">
        <v>12</v>
      </c>
      <c r="E2513" s="5">
        <v>2452.25</v>
      </c>
      <c r="F2513" s="5">
        <v>2435.04</v>
      </c>
      <c r="G2513" s="5">
        <v>235.97</v>
      </c>
      <c r="H2513" s="2"/>
    </row>
    <row r="2514" spans="1:8">
      <c r="A2514" s="1">
        <f t="shared" si="157"/>
        <v>12010004</v>
      </c>
      <c r="B2514" s="1">
        <v>4</v>
      </c>
      <c r="C2514" s="1">
        <v>10</v>
      </c>
      <c r="D2514" s="2">
        <v>12</v>
      </c>
      <c r="E2514" s="5">
        <v>376.28</v>
      </c>
      <c r="F2514" s="5">
        <v>349.97</v>
      </c>
      <c r="G2514" s="5">
        <v>176.31</v>
      </c>
      <c r="H2514" s="2"/>
    </row>
    <row r="2515" spans="1:8">
      <c r="A2515" s="1">
        <f t="shared" si="157"/>
        <v>12010005</v>
      </c>
      <c r="B2515" s="1">
        <v>5</v>
      </c>
      <c r="C2515" s="1">
        <v>10</v>
      </c>
      <c r="D2515" s="2">
        <v>12</v>
      </c>
      <c r="E2515" s="5">
        <v>244.3</v>
      </c>
      <c r="F2515" s="5">
        <v>526.16999999999996</v>
      </c>
      <c r="G2515" s="5">
        <v>187.49</v>
      </c>
      <c r="H2515" s="2"/>
    </row>
    <row r="2516" spans="1:8">
      <c r="A2516" s="1">
        <f t="shared" si="157"/>
        <v>12010006</v>
      </c>
      <c r="B2516" s="1">
        <v>6</v>
      </c>
      <c r="C2516" s="1">
        <v>10</v>
      </c>
      <c r="D2516" s="2">
        <v>12</v>
      </c>
      <c r="E2516" s="5">
        <v>313.31</v>
      </c>
      <c r="F2516" s="5">
        <v>223.24</v>
      </c>
      <c r="G2516" s="5">
        <v>187.93</v>
      </c>
      <c r="H2516" s="2"/>
    </row>
    <row r="2517" spans="1:8">
      <c r="A2517" s="1">
        <f t="shared" si="157"/>
        <v>12010007</v>
      </c>
      <c r="B2517" s="1">
        <v>7</v>
      </c>
      <c r="C2517" s="1">
        <v>10</v>
      </c>
      <c r="D2517" s="2">
        <v>12</v>
      </c>
      <c r="E2517" s="5">
        <v>971.41</v>
      </c>
      <c r="F2517" s="5">
        <v>1118.74</v>
      </c>
      <c r="G2517" s="5">
        <v>210.29</v>
      </c>
      <c r="H2517" s="2"/>
    </row>
    <row r="2518" spans="1:8">
      <c r="A2518" s="1">
        <f t="shared" si="157"/>
        <v>12011002</v>
      </c>
      <c r="B2518" s="1">
        <v>2</v>
      </c>
      <c r="C2518" s="1">
        <v>11</v>
      </c>
      <c r="D2518" s="2">
        <v>12</v>
      </c>
      <c r="E2518" s="5">
        <v>1665.24</v>
      </c>
      <c r="F2518" s="5">
        <v>1357.8</v>
      </c>
      <c r="G2518" s="5">
        <v>211.06</v>
      </c>
      <c r="H2518" s="2"/>
    </row>
    <row r="2519" spans="1:8">
      <c r="A2519" s="1">
        <f t="shared" si="157"/>
        <v>12011003</v>
      </c>
      <c r="B2519" s="1">
        <v>3</v>
      </c>
      <c r="C2519" s="1">
        <v>11</v>
      </c>
      <c r="D2519" s="2">
        <v>12</v>
      </c>
      <c r="E2519" s="5">
        <v>116.65</v>
      </c>
      <c r="F2519" s="5">
        <v>443.6</v>
      </c>
      <c r="G2519" s="5">
        <v>182.62</v>
      </c>
      <c r="H2519" s="2"/>
    </row>
    <row r="2520" spans="1:8">
      <c r="A2520" s="1">
        <f t="shared" si="157"/>
        <v>12011004</v>
      </c>
      <c r="B2520" s="1">
        <v>4</v>
      </c>
      <c r="C2520" s="1">
        <v>11</v>
      </c>
      <c r="D2520" s="2">
        <v>12</v>
      </c>
      <c r="E2520" s="5">
        <v>872.07</v>
      </c>
      <c r="F2520" s="5">
        <v>1504.89</v>
      </c>
      <c r="G2520" s="5">
        <v>212.39</v>
      </c>
      <c r="H2520" s="2"/>
    </row>
    <row r="2521" spans="1:8">
      <c r="A2521" s="1">
        <f t="shared" si="157"/>
        <v>12011005</v>
      </c>
      <c r="B2521" s="1">
        <v>5</v>
      </c>
      <c r="C2521" s="1">
        <v>11</v>
      </c>
      <c r="D2521" s="2">
        <v>12</v>
      </c>
      <c r="E2521" s="5">
        <v>1339.77</v>
      </c>
      <c r="F2521" s="5">
        <v>1158.9100000000001</v>
      </c>
      <c r="G2521" s="5">
        <v>220.14</v>
      </c>
      <c r="H2521" s="2"/>
    </row>
    <row r="2522" spans="1:8">
      <c r="A2522" s="1">
        <f t="shared" si="157"/>
        <v>12011006</v>
      </c>
      <c r="B2522" s="1">
        <v>6</v>
      </c>
      <c r="C2522" s="1">
        <v>11</v>
      </c>
      <c r="D2522" s="2">
        <v>12</v>
      </c>
      <c r="E2522" s="5">
        <v>314.12</v>
      </c>
      <c r="F2522" s="5">
        <v>399.66</v>
      </c>
      <c r="G2522" s="5">
        <v>194.57</v>
      </c>
      <c r="H2522" s="2"/>
    </row>
    <row r="2523" spans="1:8">
      <c r="A2523" s="1">
        <f t="shared" si="157"/>
        <v>12012002</v>
      </c>
      <c r="B2523" s="1">
        <v>2</v>
      </c>
      <c r="C2523" s="1">
        <v>12</v>
      </c>
      <c r="D2523" s="2">
        <v>12</v>
      </c>
      <c r="E2523" s="5">
        <v>912.45</v>
      </c>
      <c r="F2523" s="5">
        <v>1017.47</v>
      </c>
      <c r="G2523" s="5">
        <v>206.97</v>
      </c>
      <c r="H2523" s="2"/>
    </row>
    <row r="2524" spans="1:8">
      <c r="A2524" s="1">
        <f t="shared" si="157"/>
        <v>12012003</v>
      </c>
      <c r="B2524" s="1">
        <v>3</v>
      </c>
      <c r="C2524" s="1">
        <v>12</v>
      </c>
      <c r="D2524" s="2">
        <v>12</v>
      </c>
      <c r="E2524" s="5">
        <v>111.18</v>
      </c>
      <c r="F2524" s="5">
        <v>591.58000000000004</v>
      </c>
      <c r="G2524" s="5">
        <v>197.67</v>
      </c>
      <c r="H2524" s="2"/>
    </row>
    <row r="2525" spans="1:8">
      <c r="A2525" s="1">
        <f t="shared" si="157"/>
        <v>12012004</v>
      </c>
      <c r="B2525" s="1">
        <v>4</v>
      </c>
      <c r="C2525" s="1">
        <v>12</v>
      </c>
      <c r="D2525" s="2">
        <v>12</v>
      </c>
      <c r="E2525" s="5">
        <v>578.08000000000004</v>
      </c>
      <c r="F2525" s="5">
        <v>649.13</v>
      </c>
      <c r="G2525" s="5">
        <v>195.68</v>
      </c>
      <c r="H2525" s="2"/>
    </row>
    <row r="2526" spans="1:8">
      <c r="A2526" s="1">
        <f t="shared" si="157"/>
        <v>13001003</v>
      </c>
      <c r="B2526" s="1">
        <v>3</v>
      </c>
      <c r="C2526" s="1">
        <v>1</v>
      </c>
      <c r="D2526" s="2">
        <v>13</v>
      </c>
      <c r="E2526" s="5">
        <v>1844.37</v>
      </c>
      <c r="F2526" s="5">
        <v>1976.27</v>
      </c>
      <c r="G2526" s="5">
        <v>165.24</v>
      </c>
      <c r="H2526" s="2"/>
    </row>
    <row r="2527" spans="1:8">
      <c r="A2527" s="1">
        <f t="shared" si="157"/>
        <v>13001004</v>
      </c>
      <c r="B2527" s="1">
        <v>4</v>
      </c>
      <c r="C2527" s="1">
        <v>1</v>
      </c>
      <c r="D2527" s="2">
        <v>13</v>
      </c>
      <c r="E2527" s="5">
        <v>2806.28</v>
      </c>
      <c r="F2527" s="5">
        <v>2973.04</v>
      </c>
      <c r="G2527" s="5">
        <v>185.16</v>
      </c>
      <c r="H2527" s="2"/>
    </row>
    <row r="2528" spans="1:8">
      <c r="A2528" s="1">
        <f t="shared" si="157"/>
        <v>13001005</v>
      </c>
      <c r="B2528" s="1">
        <v>5</v>
      </c>
      <c r="C2528" s="1">
        <v>1</v>
      </c>
      <c r="D2528" s="2">
        <v>13</v>
      </c>
      <c r="E2528" s="5">
        <v>1004.02</v>
      </c>
      <c r="F2528" s="5">
        <v>924.05</v>
      </c>
      <c r="G2528" s="5">
        <v>152.4</v>
      </c>
      <c r="H2528" s="2"/>
    </row>
    <row r="2529" spans="1:8">
      <c r="A2529" s="1">
        <f t="shared" si="157"/>
        <v>13001006</v>
      </c>
      <c r="B2529" s="1">
        <v>6</v>
      </c>
      <c r="C2529" s="1">
        <v>1</v>
      </c>
      <c r="D2529" s="2">
        <v>13</v>
      </c>
      <c r="E2529" s="5">
        <v>3069.72</v>
      </c>
      <c r="F2529" s="5">
        <v>3035.91</v>
      </c>
      <c r="G2529" s="5">
        <v>210.07</v>
      </c>
      <c r="H2529" s="2"/>
    </row>
    <row r="2530" spans="1:8">
      <c r="A2530" s="1">
        <f t="shared" si="157"/>
        <v>13001007</v>
      </c>
      <c r="B2530" s="1">
        <v>7</v>
      </c>
      <c r="C2530" s="1">
        <v>1</v>
      </c>
      <c r="D2530" s="2">
        <v>13</v>
      </c>
      <c r="E2530" s="5">
        <v>2519.33</v>
      </c>
      <c r="F2530" s="5">
        <v>2367.63</v>
      </c>
      <c r="G2530" s="5">
        <v>203.87</v>
      </c>
      <c r="H2530" s="2"/>
    </row>
    <row r="2531" spans="1:8">
      <c r="A2531" s="1">
        <f t="shared" ref="A2531:A2594" si="158">1000000*D2531+1000*C2531+ABS(B2531)</f>
        <v>13001008</v>
      </c>
      <c r="B2531" s="1">
        <v>8</v>
      </c>
      <c r="C2531" s="1">
        <v>1</v>
      </c>
      <c r="D2531" s="2">
        <v>13</v>
      </c>
      <c r="E2531" s="5">
        <v>4507.63</v>
      </c>
      <c r="F2531" s="5">
        <v>4351.76</v>
      </c>
      <c r="G2531" s="5">
        <v>253.67</v>
      </c>
      <c r="H2531" s="2"/>
    </row>
    <row r="2532" spans="1:8">
      <c r="A2532" s="1">
        <f t="shared" si="158"/>
        <v>13001009</v>
      </c>
      <c r="B2532" s="1">
        <v>9</v>
      </c>
      <c r="C2532" s="1">
        <v>1</v>
      </c>
      <c r="D2532" s="2">
        <v>13</v>
      </c>
      <c r="E2532" s="5">
        <v>2587.31</v>
      </c>
      <c r="F2532" s="5">
        <v>2585.67</v>
      </c>
      <c r="G2532" s="5">
        <v>231.65</v>
      </c>
      <c r="H2532" s="2"/>
    </row>
    <row r="2533" spans="1:8">
      <c r="A2533" s="1">
        <f t="shared" si="158"/>
        <v>13001010</v>
      </c>
      <c r="B2533" s="1">
        <v>10</v>
      </c>
      <c r="C2533" s="1">
        <v>1</v>
      </c>
      <c r="D2533" s="2">
        <v>13</v>
      </c>
      <c r="E2533" s="5">
        <v>229.24</v>
      </c>
      <c r="F2533" s="5">
        <v>280.79000000000002</v>
      </c>
      <c r="G2533" s="5">
        <v>180.3</v>
      </c>
      <c r="H2533" s="2"/>
    </row>
    <row r="2534" spans="1:8">
      <c r="A2534" s="1">
        <f t="shared" si="158"/>
        <v>13001011</v>
      </c>
      <c r="B2534" s="1">
        <v>11</v>
      </c>
      <c r="C2534" s="1">
        <v>1</v>
      </c>
      <c r="D2534" s="2">
        <v>13</v>
      </c>
      <c r="E2534" s="5">
        <v>256.87</v>
      </c>
      <c r="F2534" s="5">
        <v>-213.17</v>
      </c>
      <c r="G2534" s="5">
        <v>188.93</v>
      </c>
      <c r="H2534" s="2"/>
    </row>
    <row r="2535" spans="1:8">
      <c r="A2535" s="1">
        <f t="shared" si="158"/>
        <v>13002003</v>
      </c>
      <c r="B2535" s="1">
        <v>3</v>
      </c>
      <c r="C2535" s="1">
        <v>2</v>
      </c>
      <c r="D2535" s="2">
        <v>13</v>
      </c>
      <c r="E2535" s="5">
        <v>4049.26</v>
      </c>
      <c r="F2535" s="5">
        <v>3821.73</v>
      </c>
      <c r="G2535" s="5">
        <v>193.24</v>
      </c>
      <c r="H2535" s="2"/>
    </row>
    <row r="2536" spans="1:8">
      <c r="A2536" s="1">
        <f t="shared" si="158"/>
        <v>13002004</v>
      </c>
      <c r="B2536" s="1">
        <v>4</v>
      </c>
      <c r="C2536" s="1">
        <v>2</v>
      </c>
      <c r="D2536" s="2">
        <v>13</v>
      </c>
      <c r="E2536" s="5">
        <v>1679.81</v>
      </c>
      <c r="F2536" s="5">
        <v>1715.85</v>
      </c>
      <c r="G2536" s="5">
        <v>170.78</v>
      </c>
      <c r="H2536" s="2"/>
    </row>
    <row r="2537" spans="1:8">
      <c r="A2537" s="1">
        <f t="shared" si="158"/>
        <v>13002005</v>
      </c>
      <c r="B2537" s="1">
        <v>5</v>
      </c>
      <c r="C2537" s="1">
        <v>2</v>
      </c>
      <c r="D2537" s="2">
        <v>13</v>
      </c>
      <c r="E2537" s="5">
        <v>374.24</v>
      </c>
      <c r="F2537" s="5">
        <v>436.18</v>
      </c>
      <c r="G2537" s="5">
        <v>152.29</v>
      </c>
      <c r="H2537" s="2"/>
    </row>
    <row r="2538" spans="1:8">
      <c r="A2538" s="1">
        <f t="shared" si="158"/>
        <v>13002006</v>
      </c>
      <c r="B2538" s="1">
        <v>6</v>
      </c>
      <c r="C2538" s="1">
        <v>2</v>
      </c>
      <c r="D2538" s="2">
        <v>13</v>
      </c>
      <c r="E2538" s="5">
        <v>1129.42</v>
      </c>
      <c r="F2538" s="5">
        <v>1023.89</v>
      </c>
      <c r="G2538" s="5">
        <v>167.57</v>
      </c>
      <c r="H2538" s="2"/>
    </row>
    <row r="2539" spans="1:8">
      <c r="A2539" s="1">
        <f t="shared" si="158"/>
        <v>13002007</v>
      </c>
      <c r="B2539" s="1">
        <v>7</v>
      </c>
      <c r="C2539" s="1">
        <v>2</v>
      </c>
      <c r="D2539" s="2">
        <v>13</v>
      </c>
      <c r="E2539" s="5">
        <v>1350.7</v>
      </c>
      <c r="F2539" s="5">
        <v>1418.68</v>
      </c>
      <c r="G2539" s="5">
        <v>189.48</v>
      </c>
      <c r="H2539" s="2"/>
    </row>
    <row r="2540" spans="1:8">
      <c r="A2540" s="1">
        <f t="shared" si="158"/>
        <v>13002008</v>
      </c>
      <c r="B2540" s="1">
        <v>8</v>
      </c>
      <c r="C2540" s="1">
        <v>2</v>
      </c>
      <c r="D2540" s="2">
        <v>13</v>
      </c>
      <c r="E2540" s="5">
        <v>1013.3</v>
      </c>
      <c r="F2540" s="5">
        <v>1144.4100000000001</v>
      </c>
      <c r="G2540" s="5">
        <v>189.59</v>
      </c>
      <c r="H2540" s="2"/>
    </row>
    <row r="2541" spans="1:8">
      <c r="A2541" s="1">
        <f t="shared" si="158"/>
        <v>13002009</v>
      </c>
      <c r="B2541" s="1">
        <v>9</v>
      </c>
      <c r="C2541" s="1">
        <v>2</v>
      </c>
      <c r="D2541" s="2">
        <v>13</v>
      </c>
      <c r="E2541" s="5">
        <v>409.89</v>
      </c>
      <c r="F2541" s="5">
        <v>-8.41</v>
      </c>
      <c r="G2541" s="5">
        <v>178.97</v>
      </c>
      <c r="H2541" s="2"/>
    </row>
    <row r="2542" spans="1:8">
      <c r="A2542" s="1">
        <f t="shared" si="158"/>
        <v>13002010</v>
      </c>
      <c r="B2542" s="1">
        <v>10</v>
      </c>
      <c r="C2542" s="1">
        <v>2</v>
      </c>
      <c r="D2542" s="2">
        <v>13</v>
      </c>
      <c r="E2542" s="5">
        <v>157.9</v>
      </c>
      <c r="F2542" s="5">
        <v>-238.18</v>
      </c>
      <c r="G2542" s="5">
        <v>182.62</v>
      </c>
      <c r="H2542" s="2"/>
    </row>
    <row r="2543" spans="1:8">
      <c r="A2543" s="1">
        <f t="shared" si="158"/>
        <v>13002011</v>
      </c>
      <c r="B2543" s="1">
        <v>11</v>
      </c>
      <c r="C2543" s="1">
        <v>2</v>
      </c>
      <c r="D2543" s="2">
        <v>13</v>
      </c>
      <c r="E2543" s="5">
        <v>812.39</v>
      </c>
      <c r="F2543" s="5">
        <v>459.76</v>
      </c>
      <c r="G2543" s="5">
        <v>214.61</v>
      </c>
      <c r="H2543" s="2"/>
    </row>
    <row r="2544" spans="1:8">
      <c r="A2544" s="1">
        <f t="shared" si="158"/>
        <v>13003003</v>
      </c>
      <c r="B2544" s="1">
        <v>3</v>
      </c>
      <c r="C2544" s="1">
        <v>3</v>
      </c>
      <c r="D2544" s="2">
        <v>13</v>
      </c>
      <c r="E2544" s="5">
        <v>4965.8999999999996</v>
      </c>
      <c r="F2544" s="5">
        <v>4876.16</v>
      </c>
      <c r="G2544" s="5">
        <v>214.61</v>
      </c>
      <c r="H2544" s="2"/>
    </row>
    <row r="2545" spans="1:8">
      <c r="A2545" s="1">
        <f t="shared" si="158"/>
        <v>13003004</v>
      </c>
      <c r="B2545" s="1">
        <v>4</v>
      </c>
      <c r="C2545" s="1">
        <v>3</v>
      </c>
      <c r="D2545" s="2">
        <v>13</v>
      </c>
      <c r="E2545" s="5">
        <v>2795.84</v>
      </c>
      <c r="F2545" s="5">
        <v>2766.85</v>
      </c>
      <c r="G2545" s="5">
        <v>192.36</v>
      </c>
      <c r="H2545" s="2"/>
    </row>
    <row r="2546" spans="1:8">
      <c r="A2546" s="1">
        <f t="shared" si="158"/>
        <v>13003005</v>
      </c>
      <c r="B2546" s="1">
        <v>5</v>
      </c>
      <c r="C2546" s="1">
        <v>3</v>
      </c>
      <c r="D2546" s="2">
        <v>13</v>
      </c>
      <c r="E2546" s="5">
        <v>2710.4</v>
      </c>
      <c r="F2546" s="5">
        <v>3059.15</v>
      </c>
      <c r="G2546" s="5">
        <v>196.9</v>
      </c>
      <c r="H2546" s="2"/>
    </row>
    <row r="2547" spans="1:8">
      <c r="A2547" s="1">
        <f t="shared" si="158"/>
        <v>13003006</v>
      </c>
      <c r="B2547" s="1">
        <v>6</v>
      </c>
      <c r="C2547" s="1">
        <v>3</v>
      </c>
      <c r="D2547" s="2">
        <v>13</v>
      </c>
      <c r="E2547" s="5">
        <v>1869.56</v>
      </c>
      <c r="F2547" s="5">
        <v>1936.98</v>
      </c>
      <c r="G2547" s="5">
        <v>197.56</v>
      </c>
      <c r="H2547" s="2"/>
    </row>
    <row r="2548" spans="1:8">
      <c r="A2548" s="1">
        <f t="shared" si="158"/>
        <v>13003007</v>
      </c>
      <c r="B2548" s="1">
        <v>7</v>
      </c>
      <c r="C2548" s="1">
        <v>3</v>
      </c>
      <c r="D2548" s="2">
        <v>13</v>
      </c>
      <c r="E2548" s="5">
        <v>3153.83</v>
      </c>
      <c r="F2548" s="5">
        <v>3439.22</v>
      </c>
      <c r="G2548" s="5">
        <v>237.63</v>
      </c>
      <c r="H2548" s="2"/>
    </row>
    <row r="2549" spans="1:8">
      <c r="A2549" s="1">
        <f t="shared" si="158"/>
        <v>13003008</v>
      </c>
      <c r="B2549" s="1">
        <v>8</v>
      </c>
      <c r="C2549" s="1">
        <v>3</v>
      </c>
      <c r="D2549" s="2">
        <v>13</v>
      </c>
      <c r="E2549" s="5">
        <v>451.69</v>
      </c>
      <c r="F2549" s="5">
        <v>643.59</v>
      </c>
      <c r="G2549" s="5">
        <v>176.09</v>
      </c>
      <c r="H2549" s="2"/>
    </row>
    <row r="2550" spans="1:8">
      <c r="A2550" s="1">
        <f t="shared" si="158"/>
        <v>13003009</v>
      </c>
      <c r="B2550" s="1">
        <v>9</v>
      </c>
      <c r="C2550" s="1">
        <v>3</v>
      </c>
      <c r="D2550" s="2">
        <v>13</v>
      </c>
      <c r="E2550" s="5">
        <v>1322.29</v>
      </c>
      <c r="F2550" s="5">
        <v>1199.0899999999999</v>
      </c>
      <c r="G2550" s="5">
        <v>211.4</v>
      </c>
      <c r="H2550" s="2"/>
    </row>
    <row r="2551" spans="1:8">
      <c r="A2551" s="1">
        <f t="shared" si="158"/>
        <v>13003010</v>
      </c>
      <c r="B2551" s="1">
        <v>10</v>
      </c>
      <c r="C2551" s="1">
        <v>3</v>
      </c>
      <c r="D2551" s="2">
        <v>13</v>
      </c>
      <c r="E2551" s="5">
        <v>90.56</v>
      </c>
      <c r="F2551" s="5">
        <v>281.01</v>
      </c>
      <c r="G2551" s="5">
        <v>188.26</v>
      </c>
      <c r="H2551" s="2"/>
    </row>
    <row r="2552" spans="1:8">
      <c r="A2552" s="1">
        <f t="shared" si="158"/>
        <v>13003011</v>
      </c>
      <c r="B2552" s="1">
        <v>11</v>
      </c>
      <c r="C2552" s="1">
        <v>3</v>
      </c>
      <c r="D2552" s="2">
        <v>13</v>
      </c>
      <c r="E2552" s="5">
        <v>153</v>
      </c>
      <c r="F2552" s="5">
        <v>445.15</v>
      </c>
      <c r="G2552" s="5">
        <v>205.09</v>
      </c>
      <c r="H2552" s="2"/>
    </row>
    <row r="2553" spans="1:8">
      <c r="A2553" s="1">
        <f t="shared" si="158"/>
        <v>13004003</v>
      </c>
      <c r="B2553" s="1">
        <v>3</v>
      </c>
      <c r="C2553" s="1">
        <v>4</v>
      </c>
      <c r="D2553" s="2">
        <v>13</v>
      </c>
      <c r="E2553" s="5">
        <v>322.43</v>
      </c>
      <c r="F2553" s="5">
        <v>245.93</v>
      </c>
      <c r="G2553" s="5">
        <v>157.05000000000001</v>
      </c>
      <c r="H2553" s="2"/>
    </row>
    <row r="2554" spans="1:8">
      <c r="A2554" s="1">
        <f t="shared" si="158"/>
        <v>13004004</v>
      </c>
      <c r="B2554" s="1">
        <v>4</v>
      </c>
      <c r="C2554" s="1">
        <v>4</v>
      </c>
      <c r="D2554" s="2">
        <v>13</v>
      </c>
      <c r="E2554" s="5">
        <v>5615.37</v>
      </c>
      <c r="F2554" s="5">
        <v>5093.6400000000003</v>
      </c>
      <c r="G2554" s="5">
        <v>235.41</v>
      </c>
      <c r="H2554" s="2"/>
    </row>
    <row r="2555" spans="1:8">
      <c r="A2555" s="1">
        <f t="shared" si="158"/>
        <v>13004005</v>
      </c>
      <c r="B2555" s="1">
        <v>5</v>
      </c>
      <c r="C2555" s="1">
        <v>4</v>
      </c>
      <c r="D2555" s="2">
        <v>13</v>
      </c>
      <c r="E2555" s="5">
        <v>1659.88</v>
      </c>
      <c r="F2555" s="5">
        <v>1349.61</v>
      </c>
      <c r="G2555" s="5">
        <v>191.25</v>
      </c>
      <c r="H2555" s="2"/>
    </row>
    <row r="2556" spans="1:8">
      <c r="A2556" s="1">
        <f t="shared" si="158"/>
        <v>13004006</v>
      </c>
      <c r="B2556" s="1">
        <v>6</v>
      </c>
      <c r="C2556" s="1">
        <v>4</v>
      </c>
      <c r="D2556" s="2">
        <v>13</v>
      </c>
      <c r="E2556" s="5">
        <v>1355.37</v>
      </c>
      <c r="F2556" s="5">
        <v>1779.6</v>
      </c>
      <c r="G2556" s="5">
        <v>199.22</v>
      </c>
      <c r="H2556" s="2"/>
    </row>
    <row r="2557" spans="1:8">
      <c r="A2557" s="1">
        <f t="shared" si="158"/>
        <v>13004007</v>
      </c>
      <c r="B2557" s="1">
        <v>7</v>
      </c>
      <c r="C2557" s="1">
        <v>4</v>
      </c>
      <c r="D2557" s="2">
        <v>13</v>
      </c>
      <c r="E2557" s="5">
        <v>1253.42</v>
      </c>
      <c r="F2557" s="5">
        <v>1383.04</v>
      </c>
      <c r="G2557" s="5">
        <v>194.24</v>
      </c>
      <c r="H2557" s="2"/>
    </row>
    <row r="2558" spans="1:8">
      <c r="A2558" s="1">
        <f t="shared" si="158"/>
        <v>13004008</v>
      </c>
      <c r="B2558" s="1">
        <v>8</v>
      </c>
      <c r="C2558" s="1">
        <v>4</v>
      </c>
      <c r="D2558" s="2">
        <v>13</v>
      </c>
      <c r="E2558" s="5">
        <v>900.44</v>
      </c>
      <c r="F2558" s="5">
        <v>710</v>
      </c>
      <c r="G2558" s="5">
        <v>205.97</v>
      </c>
      <c r="H2558" s="2"/>
    </row>
    <row r="2559" spans="1:8">
      <c r="A2559" s="1">
        <f t="shared" si="158"/>
        <v>13004009</v>
      </c>
      <c r="B2559" s="1">
        <v>9</v>
      </c>
      <c r="C2559" s="1">
        <v>4</v>
      </c>
      <c r="D2559" s="2">
        <v>13</v>
      </c>
      <c r="E2559" s="5">
        <v>391.83</v>
      </c>
      <c r="F2559" s="5">
        <v>176.86</v>
      </c>
      <c r="G2559" s="5">
        <v>197.89</v>
      </c>
      <c r="H2559" s="2"/>
    </row>
    <row r="2560" spans="1:8">
      <c r="A2560" s="1">
        <f t="shared" si="158"/>
        <v>13004010</v>
      </c>
      <c r="B2560" s="1">
        <v>10</v>
      </c>
      <c r="C2560" s="1">
        <v>4</v>
      </c>
      <c r="D2560" s="2">
        <v>13</v>
      </c>
      <c r="E2560" s="5">
        <v>233.37</v>
      </c>
      <c r="F2560" s="5">
        <v>97.73</v>
      </c>
      <c r="G2560" s="5">
        <v>199.77</v>
      </c>
      <c r="H2560" s="2"/>
    </row>
    <row r="2561" spans="1:8">
      <c r="A2561" s="1">
        <f t="shared" si="158"/>
        <v>13004011</v>
      </c>
      <c r="B2561" s="1">
        <v>11</v>
      </c>
      <c r="C2561" s="1">
        <v>4</v>
      </c>
      <c r="D2561" s="2">
        <v>13</v>
      </c>
      <c r="E2561" s="5">
        <v>934.72</v>
      </c>
      <c r="F2561" s="5">
        <v>873.36</v>
      </c>
      <c r="G2561" s="5">
        <v>232.87</v>
      </c>
      <c r="H2561" s="2"/>
    </row>
    <row r="2562" spans="1:8">
      <c r="A2562" s="1">
        <f t="shared" si="158"/>
        <v>13005003</v>
      </c>
      <c r="B2562" s="1">
        <v>3</v>
      </c>
      <c r="C2562" s="1">
        <v>5</v>
      </c>
      <c r="D2562" s="2">
        <v>13</v>
      </c>
      <c r="E2562" s="5">
        <v>1317.81</v>
      </c>
      <c r="F2562" s="5">
        <v>1606.05</v>
      </c>
      <c r="G2562" s="5">
        <v>181.29</v>
      </c>
      <c r="H2562" s="2"/>
    </row>
    <row r="2563" spans="1:8">
      <c r="A2563" s="1">
        <f t="shared" si="158"/>
        <v>13005004</v>
      </c>
      <c r="B2563" s="1">
        <v>4</v>
      </c>
      <c r="C2563" s="1">
        <v>5</v>
      </c>
      <c r="D2563" s="2">
        <v>13</v>
      </c>
      <c r="E2563" s="5">
        <v>9969.25</v>
      </c>
      <c r="F2563" s="5">
        <v>9575.56</v>
      </c>
      <c r="G2563" s="5">
        <v>307.91000000000003</v>
      </c>
      <c r="H2563" s="2"/>
    </row>
    <row r="2564" spans="1:8">
      <c r="A2564" s="1">
        <f t="shared" si="158"/>
        <v>13005005</v>
      </c>
      <c r="B2564" s="1">
        <v>5</v>
      </c>
      <c r="C2564" s="1">
        <v>5</v>
      </c>
      <c r="D2564" s="2">
        <v>13</v>
      </c>
      <c r="E2564" s="5">
        <v>860.04</v>
      </c>
      <c r="F2564" s="5">
        <v>1104.68</v>
      </c>
      <c r="G2564" s="5">
        <v>176.75</v>
      </c>
      <c r="H2564" s="2"/>
    </row>
    <row r="2565" spans="1:8">
      <c r="A2565" s="1">
        <f t="shared" si="158"/>
        <v>13005006</v>
      </c>
      <c r="B2565" s="1">
        <v>6</v>
      </c>
      <c r="C2565" s="1">
        <v>5</v>
      </c>
      <c r="D2565" s="2">
        <v>13</v>
      </c>
      <c r="E2565" s="5">
        <v>2502.8000000000002</v>
      </c>
      <c r="F2565" s="5">
        <v>3202.7</v>
      </c>
      <c r="G2565" s="5">
        <v>216.71</v>
      </c>
      <c r="H2565" s="2"/>
    </row>
    <row r="2566" spans="1:8">
      <c r="A2566" s="1">
        <f t="shared" si="158"/>
        <v>13005007</v>
      </c>
      <c r="B2566" s="1">
        <v>7</v>
      </c>
      <c r="C2566" s="1">
        <v>5</v>
      </c>
      <c r="D2566" s="2">
        <v>13</v>
      </c>
      <c r="E2566" s="5">
        <v>2110.31</v>
      </c>
      <c r="F2566" s="5">
        <v>2132</v>
      </c>
      <c r="G2566" s="5">
        <v>220.14</v>
      </c>
      <c r="H2566" s="2"/>
    </row>
    <row r="2567" spans="1:8">
      <c r="A2567" s="1">
        <f t="shared" si="158"/>
        <v>13005008</v>
      </c>
      <c r="B2567" s="1">
        <v>8</v>
      </c>
      <c r="C2567" s="1">
        <v>5</v>
      </c>
      <c r="D2567" s="2">
        <v>13</v>
      </c>
      <c r="E2567" s="5">
        <v>3597.26</v>
      </c>
      <c r="F2567" s="5">
        <v>3812.54</v>
      </c>
      <c r="G2567" s="5">
        <v>260.87</v>
      </c>
      <c r="H2567" s="2"/>
    </row>
    <row r="2568" spans="1:8">
      <c r="A2568" s="1">
        <f t="shared" si="158"/>
        <v>13005009</v>
      </c>
      <c r="B2568" s="1">
        <v>9</v>
      </c>
      <c r="C2568" s="1">
        <v>5</v>
      </c>
      <c r="D2568" s="2">
        <v>13</v>
      </c>
      <c r="E2568" s="5">
        <v>187</v>
      </c>
      <c r="F2568" s="5">
        <v>-9.6300000000000008</v>
      </c>
      <c r="G2568" s="5">
        <v>187.93</v>
      </c>
      <c r="H2568" s="2"/>
    </row>
    <row r="2569" spans="1:8">
      <c r="A2569" s="1">
        <f t="shared" si="158"/>
        <v>13005010</v>
      </c>
      <c r="B2569" s="1">
        <v>10</v>
      </c>
      <c r="C2569" s="1">
        <v>5</v>
      </c>
      <c r="D2569" s="2">
        <v>13</v>
      </c>
      <c r="E2569" s="5">
        <v>592.70000000000005</v>
      </c>
      <c r="F2569" s="5">
        <v>67.739999999999995</v>
      </c>
      <c r="G2569" s="5">
        <v>210.73</v>
      </c>
      <c r="H2569" s="2"/>
    </row>
    <row r="2570" spans="1:8">
      <c r="A2570" s="1">
        <f t="shared" si="158"/>
        <v>13005011</v>
      </c>
      <c r="B2570" s="1">
        <v>11</v>
      </c>
      <c r="C2570" s="1">
        <v>5</v>
      </c>
      <c r="D2570" s="2">
        <v>13</v>
      </c>
      <c r="E2570" s="5">
        <v>247</v>
      </c>
      <c r="F2570" s="5">
        <v>-29.44</v>
      </c>
      <c r="G2570" s="5">
        <v>224.46</v>
      </c>
      <c r="H2570" s="2"/>
    </row>
    <row r="2571" spans="1:8">
      <c r="A2571" s="1">
        <f t="shared" si="158"/>
        <v>13006003</v>
      </c>
      <c r="B2571" s="1">
        <v>3</v>
      </c>
      <c r="C2571" s="1">
        <v>6</v>
      </c>
      <c r="D2571" s="2">
        <v>13</v>
      </c>
      <c r="E2571" s="5">
        <v>478.37</v>
      </c>
      <c r="F2571" s="5">
        <v>561.58000000000004</v>
      </c>
      <c r="G2571" s="5">
        <v>170</v>
      </c>
      <c r="H2571" s="2"/>
    </row>
    <row r="2572" spans="1:8">
      <c r="A2572" s="1">
        <f t="shared" si="158"/>
        <v>13006004</v>
      </c>
      <c r="B2572" s="1">
        <v>4</v>
      </c>
      <c r="C2572" s="1">
        <v>6</v>
      </c>
      <c r="D2572" s="2">
        <v>13</v>
      </c>
      <c r="E2572" s="5">
        <v>362.82</v>
      </c>
      <c r="F2572" s="5">
        <v>486.76</v>
      </c>
      <c r="G2572" s="5">
        <v>161.26</v>
      </c>
      <c r="H2572" s="2"/>
    </row>
    <row r="2573" spans="1:8">
      <c r="A2573" s="1">
        <f t="shared" si="158"/>
        <v>13006005</v>
      </c>
      <c r="B2573" s="1">
        <v>5</v>
      </c>
      <c r="C2573" s="1">
        <v>6</v>
      </c>
      <c r="D2573" s="2">
        <v>13</v>
      </c>
      <c r="E2573" s="5">
        <v>1896.37</v>
      </c>
      <c r="F2573" s="5">
        <v>1764.99</v>
      </c>
      <c r="G2573" s="5">
        <v>206.42</v>
      </c>
      <c r="H2573" s="2"/>
    </row>
    <row r="2574" spans="1:8">
      <c r="A2574" s="1">
        <f t="shared" si="158"/>
        <v>13006006</v>
      </c>
      <c r="B2574" s="1">
        <v>6</v>
      </c>
      <c r="C2574" s="1">
        <v>6</v>
      </c>
      <c r="D2574" s="2">
        <v>13</v>
      </c>
      <c r="E2574" s="5">
        <v>564.64</v>
      </c>
      <c r="F2574" s="5">
        <v>615.15</v>
      </c>
      <c r="G2574" s="5">
        <v>184.5</v>
      </c>
      <c r="H2574" s="2"/>
    </row>
    <row r="2575" spans="1:8">
      <c r="A2575" s="1">
        <f t="shared" si="158"/>
        <v>13006007</v>
      </c>
      <c r="B2575" s="1">
        <v>7</v>
      </c>
      <c r="C2575" s="1">
        <v>6</v>
      </c>
      <c r="D2575" s="2">
        <v>13</v>
      </c>
      <c r="E2575" s="5">
        <v>1062.4000000000001</v>
      </c>
      <c r="F2575" s="5">
        <v>806.73</v>
      </c>
      <c r="G2575" s="5">
        <v>198</v>
      </c>
      <c r="H2575" s="2"/>
    </row>
    <row r="2576" spans="1:8">
      <c r="A2576" s="1">
        <f t="shared" si="158"/>
        <v>13006008</v>
      </c>
      <c r="B2576" s="1">
        <v>8</v>
      </c>
      <c r="C2576" s="1">
        <v>6</v>
      </c>
      <c r="D2576" s="2">
        <v>13</v>
      </c>
      <c r="E2576" s="5">
        <v>441.04</v>
      </c>
      <c r="F2576" s="5">
        <v>554.05999999999995</v>
      </c>
      <c r="G2576" s="5">
        <v>212.39</v>
      </c>
      <c r="H2576" s="2"/>
    </row>
    <row r="2577" spans="1:8">
      <c r="A2577" s="1">
        <f t="shared" si="158"/>
        <v>13006009</v>
      </c>
      <c r="B2577" s="1">
        <v>9</v>
      </c>
      <c r="C2577" s="1">
        <v>6</v>
      </c>
      <c r="D2577" s="2">
        <v>13</v>
      </c>
      <c r="E2577" s="5">
        <v>570.84</v>
      </c>
      <c r="F2577" s="5">
        <v>846.8</v>
      </c>
      <c r="G2577" s="5">
        <v>202.76</v>
      </c>
      <c r="H2577" s="2"/>
    </row>
    <row r="2578" spans="1:8">
      <c r="A2578" s="1">
        <f t="shared" si="158"/>
        <v>13006010</v>
      </c>
      <c r="B2578" s="1">
        <v>10</v>
      </c>
      <c r="C2578" s="1">
        <v>6</v>
      </c>
      <c r="D2578" s="2">
        <v>13</v>
      </c>
      <c r="E2578" s="5">
        <v>41.04</v>
      </c>
      <c r="F2578" s="5">
        <v>46.48</v>
      </c>
      <c r="G2578" s="5">
        <v>203.09</v>
      </c>
      <c r="H2578" s="2"/>
    </row>
    <row r="2579" spans="1:8">
      <c r="A2579" s="1">
        <f t="shared" si="158"/>
        <v>13007002</v>
      </c>
      <c r="B2579" s="1">
        <v>2</v>
      </c>
      <c r="C2579" s="1">
        <v>7</v>
      </c>
      <c r="D2579" s="2">
        <v>13</v>
      </c>
      <c r="E2579" s="5">
        <v>1904.18</v>
      </c>
      <c r="F2579" s="5">
        <v>1790.11</v>
      </c>
      <c r="G2579" s="5">
        <v>196.23</v>
      </c>
      <c r="H2579" s="2"/>
    </row>
    <row r="2580" spans="1:8">
      <c r="A2580" s="1">
        <f t="shared" si="158"/>
        <v>13007003</v>
      </c>
      <c r="B2580" s="1">
        <v>3</v>
      </c>
      <c r="C2580" s="1">
        <v>7</v>
      </c>
      <c r="D2580" s="2">
        <v>13</v>
      </c>
      <c r="E2580" s="5">
        <v>894.58</v>
      </c>
      <c r="F2580" s="5">
        <v>576.19000000000005</v>
      </c>
      <c r="G2580" s="5">
        <v>176.53</v>
      </c>
      <c r="H2580" s="2"/>
    </row>
    <row r="2581" spans="1:8">
      <c r="A2581" s="1">
        <f t="shared" si="158"/>
        <v>13007004</v>
      </c>
      <c r="B2581" s="1">
        <v>4</v>
      </c>
      <c r="C2581" s="1">
        <v>7</v>
      </c>
      <c r="D2581" s="2">
        <v>13</v>
      </c>
      <c r="E2581" s="5">
        <v>2475.38</v>
      </c>
      <c r="F2581" s="5">
        <v>2435.6999999999998</v>
      </c>
      <c r="G2581" s="5">
        <v>211.29</v>
      </c>
      <c r="H2581" s="2"/>
    </row>
    <row r="2582" spans="1:8">
      <c r="A2582" s="1">
        <f t="shared" si="158"/>
        <v>13007005</v>
      </c>
      <c r="B2582" s="1">
        <v>5</v>
      </c>
      <c r="C2582" s="1">
        <v>7</v>
      </c>
      <c r="D2582" s="2">
        <v>13</v>
      </c>
      <c r="E2582" s="5">
        <v>212.6</v>
      </c>
      <c r="F2582" s="5">
        <v>186.71</v>
      </c>
      <c r="G2582" s="5">
        <v>171.99</v>
      </c>
      <c r="H2582" s="2"/>
    </row>
    <row r="2583" spans="1:8">
      <c r="A2583" s="1">
        <f t="shared" si="158"/>
        <v>13007006</v>
      </c>
      <c r="B2583" s="1">
        <v>6</v>
      </c>
      <c r="C2583" s="1">
        <v>7</v>
      </c>
      <c r="D2583" s="2">
        <v>13</v>
      </c>
      <c r="E2583" s="5">
        <v>877.14</v>
      </c>
      <c r="F2583" s="5">
        <v>1115.08</v>
      </c>
      <c r="G2583" s="5">
        <v>191.81</v>
      </c>
      <c r="H2583" s="2"/>
    </row>
    <row r="2584" spans="1:8">
      <c r="A2584" s="1">
        <f t="shared" si="158"/>
        <v>13007007</v>
      </c>
      <c r="B2584" s="1">
        <v>7</v>
      </c>
      <c r="C2584" s="1">
        <v>7</v>
      </c>
      <c r="D2584" s="2">
        <v>13</v>
      </c>
      <c r="E2584" s="5">
        <v>227.49</v>
      </c>
      <c r="F2584" s="5">
        <v>384.05</v>
      </c>
      <c r="G2584" s="5">
        <v>186.94</v>
      </c>
      <c r="H2584" s="2"/>
    </row>
    <row r="2585" spans="1:8">
      <c r="A2585" s="1">
        <f t="shared" si="158"/>
        <v>13007008</v>
      </c>
      <c r="B2585" s="1">
        <v>8</v>
      </c>
      <c r="C2585" s="1">
        <v>7</v>
      </c>
      <c r="D2585" s="2">
        <v>13</v>
      </c>
      <c r="E2585" s="5">
        <v>1887.62</v>
      </c>
      <c r="F2585" s="5">
        <v>1965.76</v>
      </c>
      <c r="G2585" s="5">
        <v>240.61</v>
      </c>
      <c r="H2585" s="2"/>
    </row>
    <row r="2586" spans="1:8">
      <c r="A2586" s="1">
        <f t="shared" si="158"/>
        <v>13007009</v>
      </c>
      <c r="B2586" s="1">
        <v>9</v>
      </c>
      <c r="C2586" s="1">
        <v>7</v>
      </c>
      <c r="D2586" s="2">
        <v>13</v>
      </c>
      <c r="E2586" s="5">
        <v>544.88</v>
      </c>
      <c r="F2586" s="5">
        <v>256</v>
      </c>
      <c r="G2586" s="5">
        <v>216.04</v>
      </c>
      <c r="H2586" s="2"/>
    </row>
    <row r="2587" spans="1:8">
      <c r="A2587" s="1">
        <f t="shared" si="158"/>
        <v>13008002</v>
      </c>
      <c r="B2587" s="1">
        <v>2</v>
      </c>
      <c r="C2587" s="1">
        <v>8</v>
      </c>
      <c r="D2587" s="2">
        <v>13</v>
      </c>
      <c r="E2587" s="5">
        <v>1518.43</v>
      </c>
      <c r="F2587" s="5">
        <v>1714.19</v>
      </c>
      <c r="G2587" s="5">
        <v>203.98</v>
      </c>
      <c r="H2587" s="2"/>
    </row>
    <row r="2588" spans="1:8">
      <c r="A2588" s="1">
        <f t="shared" si="158"/>
        <v>13008003</v>
      </c>
      <c r="B2588" s="1">
        <v>3</v>
      </c>
      <c r="C2588" s="1">
        <v>8</v>
      </c>
      <c r="D2588" s="2">
        <v>13</v>
      </c>
      <c r="E2588" s="5">
        <v>891.76</v>
      </c>
      <c r="F2588" s="5">
        <v>684.66</v>
      </c>
      <c r="G2588" s="5">
        <v>182.51</v>
      </c>
      <c r="H2588" s="2"/>
    </row>
    <row r="2589" spans="1:8">
      <c r="A2589" s="1">
        <f t="shared" si="158"/>
        <v>13008004</v>
      </c>
      <c r="B2589" s="1">
        <v>4</v>
      </c>
      <c r="C2589" s="1">
        <v>8</v>
      </c>
      <c r="D2589" s="2">
        <v>13</v>
      </c>
      <c r="E2589" s="5">
        <v>1839.34</v>
      </c>
      <c r="F2589" s="5">
        <v>2003.39</v>
      </c>
      <c r="G2589" s="5">
        <v>211.84</v>
      </c>
      <c r="H2589" s="2"/>
    </row>
    <row r="2590" spans="1:8">
      <c r="A2590" s="1">
        <f t="shared" si="158"/>
        <v>13008005</v>
      </c>
      <c r="B2590" s="1">
        <v>5</v>
      </c>
      <c r="C2590" s="1">
        <v>8</v>
      </c>
      <c r="D2590" s="2">
        <v>13</v>
      </c>
      <c r="E2590" s="5">
        <v>516.99</v>
      </c>
      <c r="F2590" s="5">
        <v>136.13</v>
      </c>
      <c r="G2590" s="5">
        <v>172.33</v>
      </c>
      <c r="H2590" s="2"/>
    </row>
    <row r="2591" spans="1:8">
      <c r="A2591" s="1">
        <f t="shared" si="158"/>
        <v>13008006</v>
      </c>
      <c r="B2591" s="1">
        <v>6</v>
      </c>
      <c r="C2591" s="1">
        <v>8</v>
      </c>
      <c r="D2591" s="2">
        <v>13</v>
      </c>
      <c r="E2591" s="5">
        <v>19.739999999999998</v>
      </c>
      <c r="F2591" s="5">
        <v>467.84</v>
      </c>
      <c r="G2591" s="5">
        <v>176.75</v>
      </c>
      <c r="H2591" s="2"/>
    </row>
    <row r="2592" spans="1:8">
      <c r="A2592" s="1">
        <f t="shared" si="158"/>
        <v>13008007</v>
      </c>
      <c r="B2592" s="1">
        <v>7</v>
      </c>
      <c r="C2592" s="1">
        <v>8</v>
      </c>
      <c r="D2592" s="2">
        <v>13</v>
      </c>
      <c r="E2592" s="5">
        <v>719.39</v>
      </c>
      <c r="F2592" s="5">
        <v>344.65</v>
      </c>
      <c r="G2592" s="5">
        <v>209.51</v>
      </c>
      <c r="H2592" s="2"/>
    </row>
    <row r="2593" spans="1:8">
      <c r="A2593" s="1">
        <f t="shared" si="158"/>
        <v>13008008</v>
      </c>
      <c r="B2593" s="1">
        <v>8</v>
      </c>
      <c r="C2593" s="1">
        <v>8</v>
      </c>
      <c r="D2593" s="2">
        <v>13</v>
      </c>
      <c r="E2593" s="5">
        <v>491.79</v>
      </c>
      <c r="F2593" s="5">
        <v>520.74</v>
      </c>
      <c r="G2593" s="5">
        <v>200.99</v>
      </c>
      <c r="H2593" s="2"/>
    </row>
    <row r="2594" spans="1:8">
      <c r="A2594" s="1">
        <f t="shared" si="158"/>
        <v>13008009</v>
      </c>
      <c r="B2594" s="1">
        <v>9</v>
      </c>
      <c r="C2594" s="1">
        <v>8</v>
      </c>
      <c r="D2594" s="2">
        <v>13</v>
      </c>
      <c r="E2594" s="5">
        <v>20.55</v>
      </c>
      <c r="F2594" s="5">
        <v>232.65</v>
      </c>
      <c r="G2594" s="5">
        <v>201.66</v>
      </c>
      <c r="H2594" s="2"/>
    </row>
    <row r="2595" spans="1:8">
      <c r="A2595" s="1">
        <f t="shared" ref="A2595:A2658" si="159">1000000*D2595+1000*C2595+ABS(B2595)</f>
        <v>13009002</v>
      </c>
      <c r="B2595" s="1">
        <v>2</v>
      </c>
      <c r="C2595" s="1">
        <v>9</v>
      </c>
      <c r="D2595" s="2">
        <v>13</v>
      </c>
      <c r="E2595" s="5">
        <v>1667.76</v>
      </c>
      <c r="F2595" s="5">
        <v>1895.37</v>
      </c>
      <c r="G2595" s="5">
        <v>200.11</v>
      </c>
      <c r="H2595" s="2"/>
    </row>
    <row r="2596" spans="1:8">
      <c r="A2596" s="1">
        <f t="shared" si="159"/>
        <v>13009003</v>
      </c>
      <c r="B2596" s="1">
        <v>3</v>
      </c>
      <c r="C2596" s="1">
        <v>9</v>
      </c>
      <c r="D2596" s="2">
        <v>13</v>
      </c>
      <c r="E2596" s="5">
        <v>1308.17</v>
      </c>
      <c r="F2596" s="5">
        <v>1748.05</v>
      </c>
      <c r="G2596" s="5">
        <v>209.74</v>
      </c>
      <c r="H2596" s="2"/>
    </row>
    <row r="2597" spans="1:8">
      <c r="A2597" s="1">
        <f t="shared" si="159"/>
        <v>13009004</v>
      </c>
      <c r="B2597" s="1">
        <v>4</v>
      </c>
      <c r="C2597" s="1">
        <v>9</v>
      </c>
      <c r="D2597" s="2">
        <v>13</v>
      </c>
      <c r="E2597" s="5">
        <v>603.61</v>
      </c>
      <c r="F2597" s="5">
        <v>792.57</v>
      </c>
      <c r="G2597" s="5">
        <v>187.6</v>
      </c>
      <c r="H2597" s="2"/>
    </row>
    <row r="2598" spans="1:8">
      <c r="A2598" s="1">
        <f t="shared" si="159"/>
        <v>13009005</v>
      </c>
      <c r="B2598" s="1">
        <v>5</v>
      </c>
      <c r="C2598" s="1">
        <v>9</v>
      </c>
      <c r="D2598" s="2">
        <v>13</v>
      </c>
      <c r="E2598" s="5">
        <v>62.97</v>
      </c>
      <c r="F2598" s="5">
        <v>-126.95</v>
      </c>
      <c r="G2598" s="5">
        <v>181.4</v>
      </c>
      <c r="H2598" s="2"/>
    </row>
    <row r="2599" spans="1:8">
      <c r="A2599" s="1">
        <f t="shared" si="159"/>
        <v>13009006</v>
      </c>
      <c r="B2599" s="1">
        <v>6</v>
      </c>
      <c r="C2599" s="1">
        <v>9</v>
      </c>
      <c r="D2599" s="2">
        <v>13</v>
      </c>
      <c r="E2599" s="5">
        <v>11.83</v>
      </c>
      <c r="F2599" s="5">
        <v>194.46</v>
      </c>
      <c r="G2599" s="5">
        <v>180.85</v>
      </c>
      <c r="H2599" s="2"/>
    </row>
    <row r="2600" spans="1:8">
      <c r="A2600" s="1">
        <f t="shared" si="159"/>
        <v>13009007</v>
      </c>
      <c r="B2600" s="1">
        <v>7</v>
      </c>
      <c r="C2600" s="1">
        <v>9</v>
      </c>
      <c r="D2600" s="2">
        <v>13</v>
      </c>
      <c r="E2600" s="5">
        <v>1266.3900000000001</v>
      </c>
      <c r="F2600" s="5">
        <v>1241.26</v>
      </c>
      <c r="G2600" s="5">
        <v>218.59</v>
      </c>
      <c r="H2600" s="2"/>
    </row>
    <row r="2601" spans="1:8">
      <c r="A2601" s="1">
        <f t="shared" si="159"/>
        <v>13009008</v>
      </c>
      <c r="B2601" s="1">
        <v>8</v>
      </c>
      <c r="C2601" s="1">
        <v>9</v>
      </c>
      <c r="D2601" s="2">
        <v>13</v>
      </c>
      <c r="E2601" s="5">
        <v>927.66</v>
      </c>
      <c r="F2601" s="5">
        <v>1252.77</v>
      </c>
      <c r="G2601" s="5">
        <v>222.02</v>
      </c>
      <c r="H2601" s="2"/>
    </row>
    <row r="2602" spans="1:8">
      <c r="A2602" s="1">
        <f t="shared" si="159"/>
        <v>13010002</v>
      </c>
      <c r="B2602" s="1">
        <v>2</v>
      </c>
      <c r="C2602" s="1">
        <v>10</v>
      </c>
      <c r="D2602" s="2">
        <v>13</v>
      </c>
      <c r="E2602" s="5">
        <v>438.01</v>
      </c>
      <c r="F2602" s="5">
        <v>966.22</v>
      </c>
      <c r="G2602" s="5">
        <v>187.38</v>
      </c>
      <c r="H2602" s="2"/>
    </row>
    <row r="2603" spans="1:8">
      <c r="A2603" s="1">
        <f t="shared" si="159"/>
        <v>13010003</v>
      </c>
      <c r="B2603" s="1">
        <v>3</v>
      </c>
      <c r="C2603" s="1">
        <v>10</v>
      </c>
      <c r="D2603" s="2">
        <v>13</v>
      </c>
      <c r="E2603" s="5">
        <v>1091.1300000000001</v>
      </c>
      <c r="F2603" s="5">
        <v>1231.08</v>
      </c>
      <c r="G2603" s="5">
        <v>200.66</v>
      </c>
      <c r="H2603" s="2"/>
    </row>
    <row r="2604" spans="1:8">
      <c r="A2604" s="1">
        <f t="shared" si="159"/>
        <v>13010004</v>
      </c>
      <c r="B2604" s="1">
        <v>4</v>
      </c>
      <c r="C2604" s="1">
        <v>10</v>
      </c>
      <c r="D2604" s="2">
        <v>13</v>
      </c>
      <c r="E2604" s="5">
        <v>1970.77</v>
      </c>
      <c r="F2604" s="5">
        <v>1751.15</v>
      </c>
      <c r="G2604" s="5">
        <v>232.54</v>
      </c>
      <c r="H2604" s="2"/>
    </row>
    <row r="2605" spans="1:8">
      <c r="A2605" s="1">
        <f t="shared" si="159"/>
        <v>13010005</v>
      </c>
      <c r="B2605" s="1">
        <v>5</v>
      </c>
      <c r="C2605" s="1">
        <v>10</v>
      </c>
      <c r="D2605" s="2">
        <v>13</v>
      </c>
      <c r="E2605" s="5">
        <v>1412.37</v>
      </c>
      <c r="F2605" s="5">
        <v>1344.52</v>
      </c>
      <c r="G2605" s="5">
        <v>220.8</v>
      </c>
      <c r="H2605" s="2"/>
    </row>
    <row r="2606" spans="1:8">
      <c r="A2606" s="1">
        <f t="shared" si="159"/>
        <v>13010006</v>
      </c>
      <c r="B2606" s="1">
        <v>6</v>
      </c>
      <c r="C2606" s="1">
        <v>10</v>
      </c>
      <c r="D2606" s="2">
        <v>13</v>
      </c>
      <c r="E2606" s="5">
        <v>984.55</v>
      </c>
      <c r="F2606" s="5">
        <v>1144.53</v>
      </c>
      <c r="G2606" s="5">
        <v>219.36</v>
      </c>
      <c r="H2606" s="2"/>
    </row>
    <row r="2607" spans="1:8">
      <c r="A2607" s="1">
        <f t="shared" si="159"/>
        <v>13010007</v>
      </c>
      <c r="B2607" s="1">
        <v>7</v>
      </c>
      <c r="C2607" s="1">
        <v>10</v>
      </c>
      <c r="D2607" s="2">
        <v>13</v>
      </c>
      <c r="E2607" s="5">
        <v>3.08</v>
      </c>
      <c r="F2607" s="5">
        <v>252.57</v>
      </c>
      <c r="G2607" s="5">
        <v>189.81</v>
      </c>
      <c r="H2607" s="2"/>
    </row>
    <row r="2608" spans="1:8">
      <c r="A2608" s="1">
        <f t="shared" si="159"/>
        <v>13011002</v>
      </c>
      <c r="B2608" s="1">
        <v>2</v>
      </c>
      <c r="C2608" s="1">
        <v>11</v>
      </c>
      <c r="D2608" s="2">
        <v>13</v>
      </c>
      <c r="E2608" s="5">
        <v>1450.17</v>
      </c>
      <c r="F2608" s="5">
        <v>498.05</v>
      </c>
      <c r="G2608" s="5">
        <v>214.49</v>
      </c>
      <c r="H2608" s="2"/>
    </row>
    <row r="2609" spans="1:8">
      <c r="A2609" s="1">
        <f t="shared" si="159"/>
        <v>13011003</v>
      </c>
      <c r="B2609" s="1">
        <v>3</v>
      </c>
      <c r="C2609" s="1">
        <v>11</v>
      </c>
      <c r="D2609" s="2">
        <v>13</v>
      </c>
      <c r="E2609" s="5">
        <v>307</v>
      </c>
      <c r="F2609" s="5">
        <v>201.99</v>
      </c>
      <c r="G2609" s="5">
        <v>187.82</v>
      </c>
      <c r="H2609" s="2"/>
    </row>
    <row r="2610" spans="1:8">
      <c r="A2610" s="1">
        <f t="shared" si="159"/>
        <v>13011004</v>
      </c>
      <c r="B2610" s="1">
        <v>4</v>
      </c>
      <c r="C2610" s="1">
        <v>11</v>
      </c>
      <c r="D2610" s="2">
        <v>13</v>
      </c>
      <c r="E2610" s="5">
        <v>82.67</v>
      </c>
      <c r="F2610" s="5">
        <v>488.31</v>
      </c>
      <c r="G2610" s="5">
        <v>189.26</v>
      </c>
      <c r="H2610" s="2"/>
    </row>
    <row r="2611" spans="1:8">
      <c r="A2611" s="1">
        <f t="shared" si="159"/>
        <v>13011005</v>
      </c>
      <c r="B2611" s="1">
        <v>5</v>
      </c>
      <c r="C2611" s="1">
        <v>11</v>
      </c>
      <c r="D2611" s="2">
        <v>13</v>
      </c>
      <c r="E2611" s="5">
        <v>76.88</v>
      </c>
      <c r="F2611" s="5">
        <v>651.01</v>
      </c>
      <c r="G2611" s="5">
        <v>196.01</v>
      </c>
      <c r="H2611" s="2"/>
    </row>
    <row r="2612" spans="1:8">
      <c r="A2612" s="1">
        <f t="shared" si="159"/>
        <v>13012002</v>
      </c>
      <c r="B2612" s="1">
        <v>2</v>
      </c>
      <c r="C2612" s="1">
        <v>12</v>
      </c>
      <c r="D2612" s="2">
        <v>13</v>
      </c>
      <c r="E2612" s="5">
        <v>835.41</v>
      </c>
      <c r="F2612" s="5">
        <v>619.02</v>
      </c>
      <c r="G2612" s="5">
        <v>217.37</v>
      </c>
      <c r="H2612" s="2"/>
    </row>
    <row r="2613" spans="1:8">
      <c r="A2613" s="1">
        <f t="shared" si="159"/>
        <v>13012003</v>
      </c>
      <c r="B2613" s="1">
        <v>3</v>
      </c>
      <c r="C2613" s="1">
        <v>12</v>
      </c>
      <c r="D2613" s="2">
        <v>13</v>
      </c>
      <c r="E2613" s="5">
        <v>125.02</v>
      </c>
      <c r="F2613" s="5">
        <v>-103.82</v>
      </c>
      <c r="G2613" s="5">
        <v>192.47</v>
      </c>
      <c r="H2613" s="2"/>
    </row>
    <row r="2614" spans="1:8">
      <c r="A2614" s="1">
        <f t="shared" si="159"/>
        <v>14001003</v>
      </c>
      <c r="B2614" s="1">
        <v>3</v>
      </c>
      <c r="C2614" s="1">
        <v>1</v>
      </c>
      <c r="D2614" s="2">
        <v>14</v>
      </c>
      <c r="E2614" s="5">
        <v>2003.88</v>
      </c>
      <c r="F2614" s="5">
        <v>1863.82</v>
      </c>
      <c r="G2614" s="5">
        <v>170.56</v>
      </c>
      <c r="H2614" s="2"/>
    </row>
    <row r="2615" spans="1:8">
      <c r="A2615" s="1">
        <f t="shared" si="159"/>
        <v>14001004</v>
      </c>
      <c r="B2615" s="1">
        <v>4</v>
      </c>
      <c r="C2615" s="1">
        <v>1</v>
      </c>
      <c r="D2615" s="2">
        <v>14</v>
      </c>
      <c r="E2615" s="5">
        <v>228.71</v>
      </c>
      <c r="F2615" s="5">
        <v>8.85</v>
      </c>
      <c r="G2615" s="5">
        <v>144.44</v>
      </c>
      <c r="H2615" s="2"/>
    </row>
    <row r="2616" spans="1:8">
      <c r="A2616" s="1">
        <f t="shared" si="159"/>
        <v>14001005</v>
      </c>
      <c r="B2616" s="1">
        <v>5</v>
      </c>
      <c r="C2616" s="1">
        <v>1</v>
      </c>
      <c r="D2616" s="2">
        <v>14</v>
      </c>
      <c r="E2616" s="5">
        <v>34.979999999999997</v>
      </c>
      <c r="F2616" s="5">
        <v>157.05000000000001</v>
      </c>
      <c r="G2616" s="5">
        <v>138.24</v>
      </c>
      <c r="H2616" s="2"/>
    </row>
    <row r="2617" spans="1:8">
      <c r="A2617" s="1">
        <f t="shared" si="159"/>
        <v>14001006</v>
      </c>
      <c r="B2617" s="1">
        <v>6</v>
      </c>
      <c r="C2617" s="1">
        <v>1</v>
      </c>
      <c r="D2617" s="2">
        <v>14</v>
      </c>
      <c r="E2617" s="5">
        <v>870.92</v>
      </c>
      <c r="F2617" s="5">
        <v>550.74</v>
      </c>
      <c r="G2617" s="5">
        <v>162.47999999999999</v>
      </c>
      <c r="H2617" s="2"/>
    </row>
    <row r="2618" spans="1:8">
      <c r="A2618" s="1">
        <f t="shared" si="159"/>
        <v>14001007</v>
      </c>
      <c r="B2618" s="1">
        <v>7</v>
      </c>
      <c r="C2618" s="1">
        <v>1</v>
      </c>
      <c r="D2618" s="2">
        <v>14</v>
      </c>
      <c r="E2618" s="5">
        <v>2442.9699999999998</v>
      </c>
      <c r="F2618" s="5">
        <v>2952.13</v>
      </c>
      <c r="G2618" s="5">
        <v>217.37</v>
      </c>
      <c r="H2618" s="2"/>
    </row>
    <row r="2619" spans="1:8">
      <c r="A2619" s="1">
        <f t="shared" si="159"/>
        <v>14001008</v>
      </c>
      <c r="B2619" s="1">
        <v>8</v>
      </c>
      <c r="C2619" s="1">
        <v>1</v>
      </c>
      <c r="D2619" s="2">
        <v>14</v>
      </c>
      <c r="E2619" s="5">
        <v>1029.3800000000001</v>
      </c>
      <c r="F2619" s="5">
        <v>1524.71</v>
      </c>
      <c r="G2619" s="5">
        <v>191.14</v>
      </c>
      <c r="H2619" s="2"/>
    </row>
    <row r="2620" spans="1:8">
      <c r="A2620" s="1">
        <f t="shared" si="159"/>
        <v>14001009</v>
      </c>
      <c r="B2620" s="1">
        <v>9</v>
      </c>
      <c r="C2620" s="1">
        <v>1</v>
      </c>
      <c r="D2620" s="2">
        <v>14</v>
      </c>
      <c r="E2620" s="5">
        <v>414.49</v>
      </c>
      <c r="F2620" s="5">
        <v>345.54</v>
      </c>
      <c r="G2620" s="5">
        <v>187.93</v>
      </c>
      <c r="H2620" s="2"/>
    </row>
    <row r="2621" spans="1:8">
      <c r="A2621" s="1">
        <f t="shared" si="159"/>
        <v>14001010</v>
      </c>
      <c r="B2621" s="1">
        <v>10</v>
      </c>
      <c r="C2621" s="1">
        <v>1</v>
      </c>
      <c r="D2621" s="2">
        <v>14</v>
      </c>
      <c r="E2621" s="5">
        <v>383.3</v>
      </c>
      <c r="F2621" s="5">
        <v>39.840000000000003</v>
      </c>
      <c r="G2621" s="5">
        <v>191.47</v>
      </c>
      <c r="H2621" s="2"/>
    </row>
    <row r="2622" spans="1:8">
      <c r="A2622" s="1">
        <f t="shared" si="159"/>
        <v>14001011</v>
      </c>
      <c r="B2622" s="1">
        <v>11</v>
      </c>
      <c r="C2622" s="1">
        <v>1</v>
      </c>
      <c r="D2622" s="2">
        <v>14</v>
      </c>
      <c r="E2622" s="5">
        <v>413.69</v>
      </c>
      <c r="F2622" s="5">
        <v>932.13</v>
      </c>
      <c r="G2622" s="5">
        <v>216.27</v>
      </c>
      <c r="H2622" s="2"/>
    </row>
    <row r="2623" spans="1:8">
      <c r="A2623" s="1">
        <f t="shared" si="159"/>
        <v>14002003</v>
      </c>
      <c r="B2623" s="1">
        <v>3</v>
      </c>
      <c r="C2623" s="1">
        <v>2</v>
      </c>
      <c r="D2623" s="2">
        <v>14</v>
      </c>
      <c r="E2623" s="5">
        <v>8142.28</v>
      </c>
      <c r="F2623" s="5">
        <v>7854.74</v>
      </c>
      <c r="G2623" s="5">
        <v>252.24</v>
      </c>
      <c r="H2623" s="2"/>
    </row>
    <row r="2624" spans="1:8">
      <c r="A2624" s="1">
        <f t="shared" si="159"/>
        <v>14002004</v>
      </c>
      <c r="B2624" s="1">
        <v>4</v>
      </c>
      <c r="C2624" s="1">
        <v>2</v>
      </c>
      <c r="D2624" s="2">
        <v>14</v>
      </c>
      <c r="E2624" s="5">
        <v>380.81</v>
      </c>
      <c r="F2624" s="5">
        <v>144.55000000000001</v>
      </c>
      <c r="G2624" s="5">
        <v>148.63999999999999</v>
      </c>
      <c r="H2624" s="2"/>
    </row>
    <row r="2625" spans="1:8">
      <c r="A2625" s="1">
        <f t="shared" si="159"/>
        <v>14002005</v>
      </c>
      <c r="B2625" s="1">
        <v>5</v>
      </c>
      <c r="C2625" s="1">
        <v>2</v>
      </c>
      <c r="D2625" s="2">
        <v>14</v>
      </c>
      <c r="E2625" s="5">
        <v>120.17</v>
      </c>
      <c r="F2625" s="5">
        <v>-86.11</v>
      </c>
      <c r="G2625" s="5">
        <v>144.1</v>
      </c>
      <c r="H2625" s="2"/>
    </row>
    <row r="2626" spans="1:8">
      <c r="A2626" s="1">
        <f t="shared" si="159"/>
        <v>14002006</v>
      </c>
      <c r="B2626" s="1">
        <v>6</v>
      </c>
      <c r="C2626" s="1">
        <v>2</v>
      </c>
      <c r="D2626" s="2">
        <v>14</v>
      </c>
      <c r="E2626" s="5">
        <v>2230.84</v>
      </c>
      <c r="F2626" s="5">
        <v>2537.9699999999998</v>
      </c>
      <c r="G2626" s="5">
        <v>200.55</v>
      </c>
      <c r="H2626" s="2"/>
    </row>
    <row r="2627" spans="1:8">
      <c r="A2627" s="1">
        <f t="shared" si="159"/>
        <v>14002007</v>
      </c>
      <c r="B2627" s="1">
        <v>7</v>
      </c>
      <c r="C2627" s="1">
        <v>2</v>
      </c>
      <c r="D2627" s="2">
        <v>14</v>
      </c>
      <c r="E2627" s="5">
        <v>2306.59</v>
      </c>
      <c r="F2627" s="5">
        <v>1769.64</v>
      </c>
      <c r="G2627" s="5">
        <v>209.07</v>
      </c>
      <c r="H2627" s="2"/>
    </row>
    <row r="2628" spans="1:8">
      <c r="A2628" s="1">
        <f t="shared" si="159"/>
        <v>14002008</v>
      </c>
      <c r="B2628" s="1">
        <v>8</v>
      </c>
      <c r="C2628" s="1">
        <v>2</v>
      </c>
      <c r="D2628" s="2">
        <v>14</v>
      </c>
      <c r="E2628" s="5">
        <v>1311.15</v>
      </c>
      <c r="F2628" s="5">
        <v>1278.22</v>
      </c>
      <c r="G2628" s="5">
        <v>193.47</v>
      </c>
      <c r="H2628" s="2"/>
    </row>
    <row r="2629" spans="1:8">
      <c r="A2629" s="1">
        <f t="shared" si="159"/>
        <v>14002009</v>
      </c>
      <c r="B2629" s="1">
        <v>9</v>
      </c>
      <c r="C2629" s="1">
        <v>2</v>
      </c>
      <c r="D2629" s="2">
        <v>14</v>
      </c>
      <c r="E2629" s="5">
        <v>1691.56</v>
      </c>
      <c r="F2629" s="5">
        <v>1849.55</v>
      </c>
      <c r="G2629" s="5">
        <v>223.46</v>
      </c>
      <c r="H2629" s="2"/>
    </row>
    <row r="2630" spans="1:8">
      <c r="A2630" s="1">
        <f t="shared" si="159"/>
        <v>14002010</v>
      </c>
      <c r="B2630" s="1">
        <v>10</v>
      </c>
      <c r="C2630" s="1">
        <v>2</v>
      </c>
      <c r="D2630" s="2">
        <v>14</v>
      </c>
      <c r="E2630" s="5">
        <v>383.78</v>
      </c>
      <c r="F2630" s="5">
        <v>224.68</v>
      </c>
      <c r="G2630" s="5">
        <v>209.74</v>
      </c>
      <c r="H2630" s="2"/>
    </row>
    <row r="2631" spans="1:8">
      <c r="A2631" s="1">
        <f t="shared" si="159"/>
        <v>14002011</v>
      </c>
      <c r="B2631" s="1">
        <v>11</v>
      </c>
      <c r="C2631" s="1">
        <v>2</v>
      </c>
      <c r="D2631" s="2">
        <v>14</v>
      </c>
      <c r="E2631" s="5">
        <v>130.13</v>
      </c>
      <c r="F2631" s="5">
        <v>865.06</v>
      </c>
      <c r="G2631" s="5">
        <v>200.55</v>
      </c>
      <c r="H2631" s="2"/>
    </row>
    <row r="2632" spans="1:8">
      <c r="A2632" s="1">
        <f t="shared" si="159"/>
        <v>14003003</v>
      </c>
      <c r="B2632" s="1">
        <v>3</v>
      </c>
      <c r="C2632" s="1">
        <v>3</v>
      </c>
      <c r="D2632" s="2">
        <v>14</v>
      </c>
      <c r="E2632" s="5">
        <v>7090.33</v>
      </c>
      <c r="F2632" s="5">
        <v>6975.17</v>
      </c>
      <c r="G2632" s="5">
        <v>253.23</v>
      </c>
      <c r="H2632" s="2"/>
    </row>
    <row r="2633" spans="1:8">
      <c r="A2633" s="1">
        <f t="shared" si="159"/>
        <v>14003004</v>
      </c>
      <c r="B2633" s="1">
        <v>4</v>
      </c>
      <c r="C2633" s="1">
        <v>3</v>
      </c>
      <c r="D2633" s="2">
        <v>14</v>
      </c>
      <c r="E2633" s="5">
        <v>2944.64</v>
      </c>
      <c r="F2633" s="5">
        <v>2637.25</v>
      </c>
      <c r="G2633" s="5">
        <v>190.26</v>
      </c>
      <c r="H2633" s="2"/>
    </row>
    <row r="2634" spans="1:8">
      <c r="A2634" s="1">
        <f t="shared" si="159"/>
        <v>14003005</v>
      </c>
      <c r="B2634" s="1">
        <v>5</v>
      </c>
      <c r="C2634" s="1">
        <v>3</v>
      </c>
      <c r="D2634" s="2">
        <v>14</v>
      </c>
      <c r="E2634" s="5">
        <v>827.44</v>
      </c>
      <c r="F2634" s="5">
        <v>1264.72</v>
      </c>
      <c r="G2634" s="5">
        <v>174.43</v>
      </c>
      <c r="H2634" s="2"/>
    </row>
    <row r="2635" spans="1:8">
      <c r="A2635" s="1">
        <f t="shared" si="159"/>
        <v>14003006</v>
      </c>
      <c r="B2635" s="1">
        <v>6</v>
      </c>
      <c r="C2635" s="1">
        <v>3</v>
      </c>
      <c r="D2635" s="2">
        <v>14</v>
      </c>
      <c r="E2635" s="5">
        <v>1619.26</v>
      </c>
      <c r="F2635" s="5">
        <v>1175.52</v>
      </c>
      <c r="G2635" s="5">
        <v>178.3</v>
      </c>
      <c r="H2635" s="2"/>
    </row>
    <row r="2636" spans="1:8">
      <c r="A2636" s="1">
        <f t="shared" si="159"/>
        <v>14003007</v>
      </c>
      <c r="B2636" s="1">
        <v>7</v>
      </c>
      <c r="C2636" s="1">
        <v>3</v>
      </c>
      <c r="D2636" s="2">
        <v>14</v>
      </c>
      <c r="E2636" s="5">
        <v>964.26</v>
      </c>
      <c r="F2636" s="5">
        <v>917.86</v>
      </c>
      <c r="G2636" s="5">
        <v>182.95</v>
      </c>
      <c r="H2636" s="2"/>
    </row>
    <row r="2637" spans="1:8">
      <c r="A2637" s="1">
        <f t="shared" si="159"/>
        <v>14003008</v>
      </c>
      <c r="B2637" s="1">
        <v>8</v>
      </c>
      <c r="C2637" s="1">
        <v>3</v>
      </c>
      <c r="D2637" s="2">
        <v>14</v>
      </c>
      <c r="E2637" s="5">
        <v>2218.17</v>
      </c>
      <c r="F2637" s="5">
        <v>2173.61</v>
      </c>
      <c r="G2637" s="5">
        <v>215.05</v>
      </c>
      <c r="H2637" s="2"/>
    </row>
    <row r="2638" spans="1:8">
      <c r="A2638" s="1">
        <f t="shared" si="159"/>
        <v>14003009</v>
      </c>
      <c r="B2638" s="1">
        <v>9</v>
      </c>
      <c r="C2638" s="1">
        <v>3</v>
      </c>
      <c r="D2638" s="2">
        <v>14</v>
      </c>
      <c r="E2638" s="5">
        <v>239.88</v>
      </c>
      <c r="F2638" s="5">
        <v>68.62</v>
      </c>
      <c r="G2638" s="5">
        <v>181.18</v>
      </c>
      <c r="H2638" s="2"/>
    </row>
    <row r="2639" spans="1:8">
      <c r="A2639" s="1">
        <f t="shared" si="159"/>
        <v>14003010</v>
      </c>
      <c r="B2639" s="1">
        <v>10</v>
      </c>
      <c r="C2639" s="1">
        <v>3</v>
      </c>
      <c r="D2639" s="2">
        <v>14</v>
      </c>
      <c r="E2639" s="5">
        <v>28.03</v>
      </c>
      <c r="F2639" s="5">
        <v>191.58</v>
      </c>
      <c r="G2639" s="5">
        <v>194.35</v>
      </c>
      <c r="H2639" s="2"/>
    </row>
    <row r="2640" spans="1:8">
      <c r="A2640" s="1">
        <f t="shared" si="159"/>
        <v>14003011</v>
      </c>
      <c r="B2640" s="1">
        <v>11</v>
      </c>
      <c r="C2640" s="1">
        <v>3</v>
      </c>
      <c r="D2640" s="2">
        <v>14</v>
      </c>
      <c r="E2640" s="5">
        <v>381.14</v>
      </c>
      <c r="F2640" s="5">
        <v>-326.94</v>
      </c>
      <c r="G2640" s="5">
        <v>208.63</v>
      </c>
      <c r="H2640" s="2"/>
    </row>
    <row r="2641" spans="1:8">
      <c r="A2641" s="1">
        <f t="shared" si="159"/>
        <v>14004003</v>
      </c>
      <c r="B2641" s="1">
        <v>3</v>
      </c>
      <c r="C2641" s="1">
        <v>4</v>
      </c>
      <c r="D2641" s="2">
        <v>14</v>
      </c>
      <c r="E2641" s="5">
        <v>7148.53</v>
      </c>
      <c r="F2641" s="5">
        <v>6834.95</v>
      </c>
      <c r="G2641" s="5">
        <v>256.55</v>
      </c>
      <c r="H2641" s="2"/>
    </row>
    <row r="2642" spans="1:8">
      <c r="A2642" s="1">
        <f t="shared" si="159"/>
        <v>14004004</v>
      </c>
      <c r="B2642" s="1">
        <v>4</v>
      </c>
      <c r="C2642" s="1">
        <v>4</v>
      </c>
      <c r="D2642" s="2">
        <v>14</v>
      </c>
      <c r="E2642" s="5">
        <v>2872.39</v>
      </c>
      <c r="F2642" s="5">
        <v>3336.51</v>
      </c>
      <c r="G2642" s="5">
        <v>210.73</v>
      </c>
      <c r="H2642" s="2"/>
    </row>
    <row r="2643" spans="1:8">
      <c r="A2643" s="1">
        <f t="shared" si="159"/>
        <v>14004005</v>
      </c>
      <c r="B2643" s="1">
        <v>5</v>
      </c>
      <c r="C2643" s="1">
        <v>4</v>
      </c>
      <c r="D2643" s="2">
        <v>14</v>
      </c>
      <c r="E2643" s="5">
        <v>783.84</v>
      </c>
      <c r="F2643" s="5">
        <v>1108.8900000000001</v>
      </c>
      <c r="G2643" s="5">
        <v>172.77</v>
      </c>
      <c r="H2643" s="2"/>
    </row>
    <row r="2644" spans="1:8">
      <c r="A2644" s="1">
        <f t="shared" si="159"/>
        <v>14004006</v>
      </c>
      <c r="B2644" s="1">
        <v>6</v>
      </c>
      <c r="C2644" s="1">
        <v>4</v>
      </c>
      <c r="D2644" s="2">
        <v>14</v>
      </c>
      <c r="E2644" s="5">
        <v>733.78</v>
      </c>
      <c r="F2644" s="5">
        <v>735.24</v>
      </c>
      <c r="G2644" s="5">
        <v>185.39</v>
      </c>
      <c r="H2644" s="2"/>
    </row>
    <row r="2645" spans="1:8">
      <c r="A2645" s="1">
        <f t="shared" si="159"/>
        <v>14004007</v>
      </c>
      <c r="B2645" s="1">
        <v>7</v>
      </c>
      <c r="C2645" s="1">
        <v>4</v>
      </c>
      <c r="D2645" s="2">
        <v>14</v>
      </c>
      <c r="E2645" s="5">
        <v>3340.85</v>
      </c>
      <c r="F2645" s="5">
        <v>3266.45</v>
      </c>
      <c r="G2645" s="5">
        <v>242.39</v>
      </c>
      <c r="H2645" s="2"/>
    </row>
    <row r="2646" spans="1:8">
      <c r="A2646" s="1">
        <f t="shared" si="159"/>
        <v>14004008</v>
      </c>
      <c r="B2646" s="1">
        <v>8</v>
      </c>
      <c r="C2646" s="1">
        <v>4</v>
      </c>
      <c r="D2646" s="2">
        <v>14</v>
      </c>
      <c r="E2646" s="5">
        <v>819.91</v>
      </c>
      <c r="F2646" s="5">
        <v>908.45</v>
      </c>
      <c r="G2646" s="5">
        <v>199</v>
      </c>
      <c r="H2646" s="2"/>
    </row>
    <row r="2647" spans="1:8">
      <c r="A2647" s="1">
        <f t="shared" si="159"/>
        <v>14004009</v>
      </c>
      <c r="B2647" s="1">
        <v>9</v>
      </c>
      <c r="C2647" s="1">
        <v>4</v>
      </c>
      <c r="D2647" s="2">
        <v>14</v>
      </c>
      <c r="E2647" s="5">
        <v>95.32</v>
      </c>
      <c r="F2647" s="5">
        <v>111.79</v>
      </c>
      <c r="G2647" s="5">
        <v>187.27</v>
      </c>
      <c r="H2647" s="2"/>
    </row>
    <row r="2648" spans="1:8">
      <c r="A2648" s="1">
        <f t="shared" si="159"/>
        <v>14004010</v>
      </c>
      <c r="B2648" s="1">
        <v>10</v>
      </c>
      <c r="C2648" s="1">
        <v>4</v>
      </c>
      <c r="D2648" s="2">
        <v>14</v>
      </c>
      <c r="E2648" s="5">
        <v>288.97000000000003</v>
      </c>
      <c r="F2648" s="5">
        <v>408.96</v>
      </c>
      <c r="G2648" s="5">
        <v>205.97</v>
      </c>
      <c r="H2648" s="2"/>
    </row>
    <row r="2649" spans="1:8">
      <c r="A2649" s="1">
        <f t="shared" si="159"/>
        <v>14004011</v>
      </c>
      <c r="B2649" s="1">
        <v>11</v>
      </c>
      <c r="C2649" s="1">
        <v>4</v>
      </c>
      <c r="D2649" s="2">
        <v>14</v>
      </c>
      <c r="E2649" s="5">
        <v>178.66</v>
      </c>
      <c r="F2649" s="5">
        <v>245.82</v>
      </c>
      <c r="G2649" s="5">
        <v>212.06</v>
      </c>
      <c r="H2649" s="2"/>
    </row>
    <row r="2650" spans="1:8">
      <c r="A2650" s="1">
        <f t="shared" si="159"/>
        <v>14005003</v>
      </c>
      <c r="B2650" s="1">
        <v>3</v>
      </c>
      <c r="C2650" s="1">
        <v>5</v>
      </c>
      <c r="D2650" s="2">
        <v>14</v>
      </c>
      <c r="E2650" s="5">
        <v>2739.18</v>
      </c>
      <c r="F2650" s="5">
        <v>2362.4299999999998</v>
      </c>
      <c r="G2650" s="5">
        <v>202.32</v>
      </c>
      <c r="H2650" s="2"/>
    </row>
    <row r="2651" spans="1:8">
      <c r="A2651" s="1">
        <f t="shared" si="159"/>
        <v>14005004</v>
      </c>
      <c r="B2651" s="1">
        <v>4</v>
      </c>
      <c r="C2651" s="1">
        <v>5</v>
      </c>
      <c r="D2651" s="2">
        <v>14</v>
      </c>
      <c r="E2651" s="5">
        <v>159.35</v>
      </c>
      <c r="F2651" s="5">
        <v>192.47</v>
      </c>
      <c r="G2651" s="5">
        <v>151.08000000000001</v>
      </c>
      <c r="H2651" s="2"/>
    </row>
    <row r="2652" spans="1:8">
      <c r="A2652" s="1">
        <f t="shared" si="159"/>
        <v>14005005</v>
      </c>
      <c r="B2652" s="1">
        <v>5</v>
      </c>
      <c r="C2652" s="1">
        <v>5</v>
      </c>
      <c r="D2652" s="2">
        <v>14</v>
      </c>
      <c r="E2652" s="5">
        <v>318.93</v>
      </c>
      <c r="F2652" s="5">
        <v>439.17</v>
      </c>
      <c r="G2652" s="5">
        <v>173.54</v>
      </c>
      <c r="H2652" s="2"/>
    </row>
    <row r="2653" spans="1:8">
      <c r="A2653" s="1">
        <f t="shared" si="159"/>
        <v>14005006</v>
      </c>
      <c r="B2653" s="1">
        <v>6</v>
      </c>
      <c r="C2653" s="1">
        <v>5</v>
      </c>
      <c r="D2653" s="2">
        <v>14</v>
      </c>
      <c r="E2653" s="5">
        <v>58.54</v>
      </c>
      <c r="F2653" s="5">
        <v>201.43</v>
      </c>
      <c r="G2653" s="5">
        <v>162.25</v>
      </c>
      <c r="H2653" s="2"/>
    </row>
    <row r="2654" spans="1:8">
      <c r="A2654" s="1">
        <f t="shared" si="159"/>
        <v>14005007</v>
      </c>
      <c r="B2654" s="1">
        <v>7</v>
      </c>
      <c r="C2654" s="1">
        <v>5</v>
      </c>
      <c r="D2654" s="2">
        <v>14</v>
      </c>
      <c r="E2654" s="5">
        <v>566.6</v>
      </c>
      <c r="F2654" s="5">
        <v>751.17</v>
      </c>
      <c r="G2654" s="5">
        <v>191.7</v>
      </c>
      <c r="H2654" s="2"/>
    </row>
    <row r="2655" spans="1:8">
      <c r="A2655" s="1">
        <f t="shared" si="159"/>
        <v>14005008</v>
      </c>
      <c r="B2655" s="1">
        <v>8</v>
      </c>
      <c r="C2655" s="1">
        <v>5</v>
      </c>
      <c r="D2655" s="2">
        <v>14</v>
      </c>
      <c r="E2655" s="5">
        <v>225.16</v>
      </c>
      <c r="F2655" s="5">
        <v>235.19</v>
      </c>
      <c r="G2655" s="5">
        <v>185.61</v>
      </c>
      <c r="H2655" s="2"/>
    </row>
    <row r="2656" spans="1:8">
      <c r="A2656" s="1">
        <f t="shared" si="159"/>
        <v>14005009</v>
      </c>
      <c r="B2656" s="1">
        <v>9</v>
      </c>
      <c r="C2656" s="1">
        <v>5</v>
      </c>
      <c r="D2656" s="2">
        <v>14</v>
      </c>
      <c r="E2656" s="5">
        <v>642.29</v>
      </c>
      <c r="F2656" s="5">
        <v>639.5</v>
      </c>
      <c r="G2656" s="5">
        <v>208.96</v>
      </c>
      <c r="H2656" s="2"/>
    </row>
    <row r="2657" spans="1:8">
      <c r="A2657" s="1">
        <f t="shared" si="159"/>
        <v>14005010</v>
      </c>
      <c r="B2657" s="1">
        <v>10</v>
      </c>
      <c r="C2657" s="1">
        <v>5</v>
      </c>
      <c r="D2657" s="2">
        <v>14</v>
      </c>
      <c r="E2657" s="5">
        <v>264.39</v>
      </c>
      <c r="F2657" s="5">
        <v>69.73</v>
      </c>
      <c r="G2657" s="5">
        <v>206.19</v>
      </c>
      <c r="H2657" s="2"/>
    </row>
    <row r="2658" spans="1:8">
      <c r="A2658" s="1">
        <f t="shared" si="159"/>
        <v>14006003</v>
      </c>
      <c r="B2658" s="1">
        <v>3</v>
      </c>
      <c r="C2658" s="1">
        <v>6</v>
      </c>
      <c r="D2658" s="2">
        <v>14</v>
      </c>
      <c r="E2658" s="5">
        <v>290.42</v>
      </c>
      <c r="F2658" s="5">
        <v>138.68</v>
      </c>
      <c r="G2658" s="5">
        <v>166.35</v>
      </c>
      <c r="H2658" s="2"/>
    </row>
    <row r="2659" spans="1:8">
      <c r="A2659" s="1">
        <f t="shared" ref="A2659:A2722" si="160">1000000*D2659+1000*C2659+ABS(B2659)</f>
        <v>14006004</v>
      </c>
      <c r="B2659" s="1">
        <v>4</v>
      </c>
      <c r="C2659" s="1">
        <v>6</v>
      </c>
      <c r="D2659" s="2">
        <v>14</v>
      </c>
      <c r="E2659" s="5">
        <v>376.17</v>
      </c>
      <c r="F2659" s="5">
        <v>545.64</v>
      </c>
      <c r="G2659" s="5">
        <v>171.22</v>
      </c>
      <c r="H2659" s="2"/>
    </row>
    <row r="2660" spans="1:8">
      <c r="A2660" s="1">
        <f t="shared" si="160"/>
        <v>14006005</v>
      </c>
      <c r="B2660" s="1">
        <v>5</v>
      </c>
      <c r="C2660" s="1">
        <v>6</v>
      </c>
      <c r="D2660" s="2">
        <v>14</v>
      </c>
      <c r="E2660" s="5">
        <v>892.78</v>
      </c>
      <c r="F2660" s="5">
        <v>1021.34</v>
      </c>
      <c r="G2660" s="5">
        <v>191.25</v>
      </c>
      <c r="H2660" s="2"/>
    </row>
    <row r="2661" spans="1:8">
      <c r="A2661" s="1">
        <f t="shared" si="160"/>
        <v>14006006</v>
      </c>
      <c r="B2661" s="1">
        <v>6</v>
      </c>
      <c r="C2661" s="1">
        <v>6</v>
      </c>
      <c r="D2661" s="2">
        <v>14</v>
      </c>
      <c r="E2661" s="5">
        <v>5629.32</v>
      </c>
      <c r="F2661" s="5">
        <v>5764.46</v>
      </c>
      <c r="G2661" s="5">
        <v>293.63</v>
      </c>
      <c r="H2661" s="2"/>
    </row>
    <row r="2662" spans="1:8">
      <c r="A2662" s="1">
        <f t="shared" si="160"/>
        <v>14006007</v>
      </c>
      <c r="B2662" s="1">
        <v>7</v>
      </c>
      <c r="C2662" s="1">
        <v>6</v>
      </c>
      <c r="D2662" s="2">
        <v>14</v>
      </c>
      <c r="E2662" s="5">
        <v>114.99</v>
      </c>
      <c r="F2662" s="5">
        <v>-133.91999999999999</v>
      </c>
      <c r="G2662" s="5">
        <v>183.73</v>
      </c>
      <c r="H2662" s="2"/>
    </row>
    <row r="2663" spans="1:8">
      <c r="A2663" s="1">
        <f t="shared" si="160"/>
        <v>14006008</v>
      </c>
      <c r="B2663" s="1">
        <v>8</v>
      </c>
      <c r="C2663" s="1">
        <v>6</v>
      </c>
      <c r="D2663" s="2">
        <v>14</v>
      </c>
      <c r="E2663" s="5">
        <v>2068.58</v>
      </c>
      <c r="F2663" s="5">
        <v>2263.8200000000002</v>
      </c>
      <c r="G2663" s="5">
        <v>237.41</v>
      </c>
      <c r="H2663" s="2"/>
    </row>
    <row r="2664" spans="1:8">
      <c r="A2664" s="1">
        <f t="shared" si="160"/>
        <v>14006009</v>
      </c>
      <c r="B2664" s="1">
        <v>9</v>
      </c>
      <c r="C2664" s="1">
        <v>6</v>
      </c>
      <c r="D2664" s="2">
        <v>14</v>
      </c>
      <c r="E2664" s="5">
        <v>297.73</v>
      </c>
      <c r="F2664" s="5">
        <v>533.03</v>
      </c>
      <c r="G2664" s="5">
        <v>219.14</v>
      </c>
      <c r="H2664" s="2"/>
    </row>
    <row r="2665" spans="1:8">
      <c r="A2665" s="1">
        <f t="shared" si="160"/>
        <v>14006010</v>
      </c>
      <c r="B2665" s="1">
        <v>10</v>
      </c>
      <c r="C2665" s="1">
        <v>6</v>
      </c>
      <c r="D2665" s="2">
        <v>14</v>
      </c>
      <c r="E2665" s="5">
        <v>256.25</v>
      </c>
      <c r="F2665" s="5">
        <v>-205.2</v>
      </c>
      <c r="G2665" s="5">
        <v>208.41</v>
      </c>
      <c r="H2665" s="2"/>
    </row>
    <row r="2666" spans="1:8">
      <c r="A2666" s="1">
        <f t="shared" si="160"/>
        <v>14007002</v>
      </c>
      <c r="B2666" s="1">
        <v>2</v>
      </c>
      <c r="C2666" s="1">
        <v>7</v>
      </c>
      <c r="D2666" s="2">
        <v>14</v>
      </c>
      <c r="E2666" s="5">
        <v>690.94</v>
      </c>
      <c r="F2666" s="5">
        <v>919.85</v>
      </c>
      <c r="G2666" s="5">
        <v>179.08</v>
      </c>
      <c r="H2666" s="2"/>
    </row>
    <row r="2667" spans="1:8">
      <c r="A2667" s="1">
        <f t="shared" si="160"/>
        <v>14007003</v>
      </c>
      <c r="B2667" s="1">
        <v>3</v>
      </c>
      <c r="C2667" s="1">
        <v>7</v>
      </c>
      <c r="D2667" s="2">
        <v>14</v>
      </c>
      <c r="E2667" s="5">
        <v>4336.6899999999996</v>
      </c>
      <c r="F2667" s="5">
        <v>3992.72</v>
      </c>
      <c r="G2667" s="5">
        <v>242.83</v>
      </c>
      <c r="H2667" s="2"/>
    </row>
    <row r="2668" spans="1:8">
      <c r="A2668" s="1">
        <f t="shared" si="160"/>
        <v>14007004</v>
      </c>
      <c r="B2668" s="1">
        <v>4</v>
      </c>
      <c r="C2668" s="1">
        <v>7</v>
      </c>
      <c r="D2668" s="2">
        <v>14</v>
      </c>
      <c r="E2668" s="5">
        <v>269.58999999999997</v>
      </c>
      <c r="F2668" s="5">
        <v>196.12</v>
      </c>
      <c r="G2668" s="5">
        <v>170.11</v>
      </c>
      <c r="H2668" s="2"/>
    </row>
    <row r="2669" spans="1:8">
      <c r="A2669" s="1">
        <f t="shared" si="160"/>
        <v>14007005</v>
      </c>
      <c r="B2669" s="1">
        <v>5</v>
      </c>
      <c r="C2669" s="1">
        <v>7</v>
      </c>
      <c r="D2669" s="2">
        <v>14</v>
      </c>
      <c r="E2669" s="5">
        <v>1671.97</v>
      </c>
      <c r="F2669" s="5">
        <v>1258.4100000000001</v>
      </c>
      <c r="G2669" s="5">
        <v>210.18</v>
      </c>
      <c r="H2669" s="2"/>
    </row>
    <row r="2670" spans="1:8">
      <c r="A2670" s="1">
        <f t="shared" si="160"/>
        <v>14007006</v>
      </c>
      <c r="B2670" s="1">
        <v>6</v>
      </c>
      <c r="C2670" s="1">
        <v>7</v>
      </c>
      <c r="D2670" s="2">
        <v>14</v>
      </c>
      <c r="E2670" s="5">
        <v>1055.49</v>
      </c>
      <c r="F2670" s="5">
        <v>873.92</v>
      </c>
      <c r="G2670" s="5">
        <v>192.8</v>
      </c>
      <c r="H2670" s="2"/>
    </row>
    <row r="2671" spans="1:8">
      <c r="A2671" s="1">
        <f t="shared" si="160"/>
        <v>14007007</v>
      </c>
      <c r="B2671" s="1">
        <v>7</v>
      </c>
      <c r="C2671" s="1">
        <v>7</v>
      </c>
      <c r="D2671" s="2">
        <v>14</v>
      </c>
      <c r="E2671" s="5">
        <v>1691.34</v>
      </c>
      <c r="F2671" s="5">
        <v>2077.77</v>
      </c>
      <c r="G2671" s="5">
        <v>229.1</v>
      </c>
      <c r="H2671" s="2"/>
    </row>
    <row r="2672" spans="1:8">
      <c r="A2672" s="1">
        <f t="shared" si="160"/>
        <v>14007008</v>
      </c>
      <c r="B2672" s="1">
        <v>8</v>
      </c>
      <c r="C2672" s="1">
        <v>7</v>
      </c>
      <c r="D2672" s="2">
        <v>14</v>
      </c>
      <c r="E2672" s="5">
        <v>435.97</v>
      </c>
      <c r="F2672" s="5">
        <v>770.21</v>
      </c>
      <c r="G2672" s="5">
        <v>205.42</v>
      </c>
      <c r="H2672" s="2"/>
    </row>
    <row r="2673" spans="1:8">
      <c r="A2673" s="1">
        <f t="shared" si="160"/>
        <v>14007009</v>
      </c>
      <c r="B2673" s="1">
        <v>9</v>
      </c>
      <c r="C2673" s="1">
        <v>7</v>
      </c>
      <c r="D2673" s="2">
        <v>14</v>
      </c>
      <c r="E2673" s="5">
        <v>396.37</v>
      </c>
      <c r="F2673" s="5">
        <v>196.12</v>
      </c>
      <c r="G2673" s="5">
        <v>203.76</v>
      </c>
      <c r="H2673" s="2"/>
    </row>
    <row r="2674" spans="1:8">
      <c r="A2674" s="1">
        <f t="shared" si="160"/>
        <v>14008002</v>
      </c>
      <c r="B2674" s="1">
        <v>2</v>
      </c>
      <c r="C2674" s="1">
        <v>8</v>
      </c>
      <c r="D2674" s="2">
        <v>14</v>
      </c>
      <c r="E2674" s="5">
        <v>597.58000000000004</v>
      </c>
      <c r="F2674" s="5">
        <v>562.58000000000004</v>
      </c>
      <c r="G2674" s="5">
        <v>173.88</v>
      </c>
      <c r="H2674" s="2"/>
    </row>
    <row r="2675" spans="1:8">
      <c r="A2675" s="1">
        <f t="shared" si="160"/>
        <v>14008003</v>
      </c>
      <c r="B2675" s="1">
        <v>3</v>
      </c>
      <c r="C2675" s="1">
        <v>8</v>
      </c>
      <c r="D2675" s="2">
        <v>14</v>
      </c>
      <c r="E2675" s="5">
        <v>857.68</v>
      </c>
      <c r="F2675" s="5">
        <v>847.13</v>
      </c>
      <c r="G2675" s="5">
        <v>187.38</v>
      </c>
      <c r="H2675" s="2"/>
    </row>
    <row r="2676" spans="1:8">
      <c r="A2676" s="1">
        <f t="shared" si="160"/>
        <v>14008004</v>
      </c>
      <c r="B2676" s="1">
        <v>4</v>
      </c>
      <c r="C2676" s="1">
        <v>8</v>
      </c>
      <c r="D2676" s="2">
        <v>14</v>
      </c>
      <c r="E2676" s="5">
        <v>1129.03</v>
      </c>
      <c r="F2676" s="5">
        <v>1080.77</v>
      </c>
      <c r="G2676" s="5">
        <v>206.53</v>
      </c>
      <c r="H2676" s="2"/>
    </row>
    <row r="2677" spans="1:8">
      <c r="A2677" s="1">
        <f t="shared" si="160"/>
        <v>14008005</v>
      </c>
      <c r="B2677" s="1">
        <v>5</v>
      </c>
      <c r="C2677" s="1">
        <v>8</v>
      </c>
      <c r="D2677" s="2">
        <v>14</v>
      </c>
      <c r="E2677" s="5">
        <v>333.06</v>
      </c>
      <c r="F2677" s="5">
        <v>150.41</v>
      </c>
      <c r="G2677" s="5">
        <v>180.52</v>
      </c>
      <c r="H2677" s="2"/>
    </row>
    <row r="2678" spans="1:8">
      <c r="A2678" s="1">
        <f t="shared" si="160"/>
        <v>14008006</v>
      </c>
      <c r="B2678" s="1">
        <v>6</v>
      </c>
      <c r="C2678" s="1">
        <v>8</v>
      </c>
      <c r="D2678" s="2">
        <v>14</v>
      </c>
      <c r="E2678" s="5">
        <v>22.89</v>
      </c>
      <c r="F2678" s="5">
        <v>692.51</v>
      </c>
      <c r="G2678" s="5">
        <v>180.74</v>
      </c>
      <c r="H2678" s="2"/>
    </row>
    <row r="2679" spans="1:8">
      <c r="A2679" s="1">
        <f t="shared" si="160"/>
        <v>14008007</v>
      </c>
      <c r="B2679" s="1">
        <v>7</v>
      </c>
      <c r="C2679" s="1">
        <v>8</v>
      </c>
      <c r="D2679" s="2">
        <v>14</v>
      </c>
      <c r="E2679" s="5">
        <v>2422.0300000000002</v>
      </c>
      <c r="F2679" s="5">
        <v>2937.41</v>
      </c>
      <c r="G2679" s="5">
        <v>249.03</v>
      </c>
      <c r="H2679" s="2"/>
    </row>
    <row r="2680" spans="1:8">
      <c r="A2680" s="1">
        <f t="shared" si="160"/>
        <v>14008008</v>
      </c>
      <c r="B2680" s="1">
        <v>8</v>
      </c>
      <c r="C2680" s="1">
        <v>8</v>
      </c>
      <c r="D2680" s="2">
        <v>14</v>
      </c>
      <c r="E2680" s="5">
        <v>16.739999999999998</v>
      </c>
      <c r="F2680" s="5">
        <v>123.96</v>
      </c>
      <c r="G2680" s="5">
        <v>191.14</v>
      </c>
      <c r="H2680" s="2"/>
    </row>
    <row r="2681" spans="1:8">
      <c r="A2681" s="1">
        <f t="shared" si="160"/>
        <v>14009002</v>
      </c>
      <c r="B2681" s="1">
        <v>2</v>
      </c>
      <c r="C2681" s="1">
        <v>9</v>
      </c>
      <c r="D2681" s="2">
        <v>14</v>
      </c>
      <c r="E2681" s="5">
        <v>143.97999999999999</v>
      </c>
      <c r="F2681" s="5">
        <v>-119.98</v>
      </c>
      <c r="G2681" s="5">
        <v>177.53</v>
      </c>
      <c r="H2681" s="2"/>
    </row>
    <row r="2682" spans="1:8">
      <c r="A2682" s="1">
        <f t="shared" si="160"/>
        <v>14009003</v>
      </c>
      <c r="B2682" s="1">
        <v>3</v>
      </c>
      <c r="C2682" s="1">
        <v>9</v>
      </c>
      <c r="D2682" s="2">
        <v>14</v>
      </c>
      <c r="E2682" s="5">
        <v>2415.5</v>
      </c>
      <c r="F2682" s="5">
        <v>2641.34</v>
      </c>
      <c r="G2682" s="5">
        <v>235.3</v>
      </c>
      <c r="H2682" s="2"/>
    </row>
    <row r="2683" spans="1:8">
      <c r="A2683" s="1">
        <f t="shared" si="160"/>
        <v>14009004</v>
      </c>
      <c r="B2683" s="1">
        <v>4</v>
      </c>
      <c r="C2683" s="1">
        <v>9</v>
      </c>
      <c r="D2683" s="2">
        <v>14</v>
      </c>
      <c r="E2683" s="5">
        <v>2917.62</v>
      </c>
      <c r="F2683" s="5">
        <v>2524.2399999999998</v>
      </c>
      <c r="G2683" s="5">
        <v>248.58</v>
      </c>
      <c r="H2683" s="2"/>
    </row>
    <row r="2684" spans="1:8">
      <c r="A2684" s="1">
        <f t="shared" si="160"/>
        <v>14009005</v>
      </c>
      <c r="B2684" s="1">
        <v>5</v>
      </c>
      <c r="C2684" s="1">
        <v>9</v>
      </c>
      <c r="D2684" s="2">
        <v>14</v>
      </c>
      <c r="E2684" s="5">
        <v>164.85</v>
      </c>
      <c r="F2684" s="5">
        <v>-111.23</v>
      </c>
      <c r="G2684" s="5">
        <v>193.02</v>
      </c>
      <c r="H2684" s="2"/>
    </row>
    <row r="2685" spans="1:8">
      <c r="A2685" s="1">
        <f t="shared" si="160"/>
        <v>14009006</v>
      </c>
      <c r="B2685" s="1">
        <v>6</v>
      </c>
      <c r="C2685" s="1">
        <v>9</v>
      </c>
      <c r="D2685" s="2">
        <v>14</v>
      </c>
      <c r="E2685" s="5">
        <v>285.24</v>
      </c>
      <c r="F2685" s="5">
        <v>369.67</v>
      </c>
      <c r="G2685" s="5">
        <v>196.79</v>
      </c>
      <c r="H2685" s="2"/>
    </row>
    <row r="2686" spans="1:8">
      <c r="A2686" s="1">
        <f t="shared" si="160"/>
        <v>14009007</v>
      </c>
      <c r="B2686" s="1">
        <v>7</v>
      </c>
      <c r="C2686" s="1">
        <v>9</v>
      </c>
      <c r="D2686" s="2">
        <v>14</v>
      </c>
      <c r="E2686" s="5">
        <v>613.16999999999996</v>
      </c>
      <c r="F2686" s="5">
        <v>445.37</v>
      </c>
      <c r="G2686" s="5">
        <v>204.87</v>
      </c>
      <c r="H2686" s="2"/>
    </row>
    <row r="2687" spans="1:8">
      <c r="A2687" s="1">
        <f t="shared" si="160"/>
        <v>14010002</v>
      </c>
      <c r="B2687" s="1">
        <v>2</v>
      </c>
      <c r="C2687" s="1">
        <v>10</v>
      </c>
      <c r="D2687" s="2">
        <v>14</v>
      </c>
      <c r="E2687" s="5">
        <v>1439.54</v>
      </c>
      <c r="F2687" s="5">
        <v>1586.02</v>
      </c>
      <c r="G2687" s="5">
        <v>214.16</v>
      </c>
      <c r="H2687" s="2"/>
    </row>
    <row r="2688" spans="1:8">
      <c r="A2688" s="1">
        <f t="shared" si="160"/>
        <v>14010003</v>
      </c>
      <c r="B2688" s="1">
        <v>3</v>
      </c>
      <c r="C2688" s="1">
        <v>10</v>
      </c>
      <c r="D2688" s="2">
        <v>14</v>
      </c>
      <c r="E2688" s="5">
        <v>1207.48</v>
      </c>
      <c r="F2688" s="5">
        <v>1659.4</v>
      </c>
      <c r="G2688" s="5">
        <v>210.51</v>
      </c>
      <c r="H2688" s="2"/>
    </row>
    <row r="2689" spans="1:8">
      <c r="A2689" s="1">
        <f t="shared" si="160"/>
        <v>14010004</v>
      </c>
      <c r="B2689" s="1">
        <v>4</v>
      </c>
      <c r="C2689" s="1">
        <v>10</v>
      </c>
      <c r="D2689" s="2">
        <v>14</v>
      </c>
      <c r="E2689" s="5">
        <v>184.22</v>
      </c>
      <c r="F2689" s="5">
        <v>322.07</v>
      </c>
      <c r="G2689" s="5">
        <v>203.21</v>
      </c>
      <c r="H2689" s="2"/>
    </row>
    <row r="2690" spans="1:8">
      <c r="A2690" s="1">
        <f t="shared" si="160"/>
        <v>14010005</v>
      </c>
      <c r="B2690" s="1">
        <v>5</v>
      </c>
      <c r="C2690" s="1">
        <v>10</v>
      </c>
      <c r="D2690" s="2">
        <v>14</v>
      </c>
      <c r="E2690" s="5">
        <v>741.8</v>
      </c>
      <c r="F2690" s="5">
        <v>1194.6600000000001</v>
      </c>
      <c r="G2690" s="5">
        <v>213.72</v>
      </c>
      <c r="H2690" s="2"/>
    </row>
    <row r="2691" spans="1:8">
      <c r="A2691" s="1">
        <f t="shared" si="160"/>
        <v>14010006</v>
      </c>
      <c r="B2691" s="1">
        <v>6</v>
      </c>
      <c r="C2691" s="1">
        <v>10</v>
      </c>
      <c r="D2691" s="2">
        <v>14</v>
      </c>
      <c r="E2691" s="5">
        <v>91.91</v>
      </c>
      <c r="F2691" s="5">
        <v>-44.94</v>
      </c>
      <c r="G2691" s="5">
        <v>191.58</v>
      </c>
      <c r="H2691" s="2"/>
    </row>
    <row r="2692" spans="1:8">
      <c r="A2692" s="1">
        <f t="shared" si="160"/>
        <v>14011002</v>
      </c>
      <c r="B2692" s="1">
        <v>2</v>
      </c>
      <c r="C2692" s="1">
        <v>11</v>
      </c>
      <c r="D2692" s="2">
        <v>14</v>
      </c>
      <c r="E2692" s="5">
        <v>357.5</v>
      </c>
      <c r="F2692" s="5">
        <v>492.3</v>
      </c>
      <c r="G2692" s="5">
        <v>195.46</v>
      </c>
      <c r="H2692" s="2"/>
    </row>
    <row r="2693" spans="1:8">
      <c r="A2693" s="1">
        <f t="shared" si="160"/>
        <v>14011003</v>
      </c>
      <c r="B2693" s="1">
        <v>3</v>
      </c>
      <c r="C2693" s="1">
        <v>11</v>
      </c>
      <c r="D2693" s="2">
        <v>14</v>
      </c>
      <c r="E2693" s="5">
        <v>11.58</v>
      </c>
      <c r="F2693" s="5">
        <v>-174.65</v>
      </c>
      <c r="G2693" s="5">
        <v>177.53</v>
      </c>
      <c r="H2693" s="2"/>
    </row>
    <row r="2694" spans="1:8">
      <c r="A2694" s="1">
        <f t="shared" si="160"/>
        <v>14011004</v>
      </c>
      <c r="B2694" s="1">
        <v>4</v>
      </c>
      <c r="C2694" s="1">
        <v>11</v>
      </c>
      <c r="D2694" s="2">
        <v>14</v>
      </c>
      <c r="E2694" s="5">
        <v>271.7</v>
      </c>
      <c r="F2694" s="5">
        <v>423.9</v>
      </c>
      <c r="G2694" s="5">
        <v>191.81</v>
      </c>
      <c r="H2694" s="2"/>
    </row>
    <row r="2695" spans="1:8">
      <c r="A2695" s="1">
        <f t="shared" si="160"/>
        <v>14011005</v>
      </c>
      <c r="B2695" s="1">
        <v>5</v>
      </c>
      <c r="C2695" s="1">
        <v>11</v>
      </c>
      <c r="D2695" s="2">
        <v>14</v>
      </c>
      <c r="E2695" s="5">
        <v>1061.8499999999999</v>
      </c>
      <c r="F2695" s="5">
        <v>1138.55</v>
      </c>
      <c r="G2695" s="5">
        <v>223.13</v>
      </c>
      <c r="H2695" s="2"/>
    </row>
    <row r="2696" spans="1:8">
      <c r="A2696" s="1">
        <f t="shared" si="160"/>
        <v>14012002</v>
      </c>
      <c r="B2696" s="1">
        <v>2</v>
      </c>
      <c r="C2696" s="1">
        <v>12</v>
      </c>
      <c r="D2696" s="2">
        <v>14</v>
      </c>
      <c r="E2696" s="5">
        <v>127.88</v>
      </c>
      <c r="F2696" s="5">
        <v>111.23</v>
      </c>
      <c r="G2696" s="5">
        <v>202.32</v>
      </c>
      <c r="H2696" s="2"/>
    </row>
    <row r="2697" spans="1:8">
      <c r="A2697" s="1">
        <f t="shared" si="160"/>
        <v>15001003</v>
      </c>
      <c r="B2697" s="1">
        <v>3</v>
      </c>
      <c r="C2697" s="1">
        <v>1</v>
      </c>
      <c r="D2697" s="2">
        <v>15</v>
      </c>
      <c r="E2697" s="5">
        <v>3178.08</v>
      </c>
      <c r="F2697" s="5">
        <v>3405.8</v>
      </c>
      <c r="G2697" s="5">
        <v>194.46</v>
      </c>
      <c r="H2697" s="2"/>
    </row>
    <row r="2698" spans="1:8">
      <c r="A2698" s="1">
        <f t="shared" si="160"/>
        <v>15001004</v>
      </c>
      <c r="B2698" s="1">
        <v>4</v>
      </c>
      <c r="C2698" s="1">
        <v>1</v>
      </c>
      <c r="D2698" s="2">
        <v>15</v>
      </c>
      <c r="E2698" s="5">
        <v>1155.23</v>
      </c>
      <c r="F2698" s="5">
        <v>1134.1199999999999</v>
      </c>
      <c r="G2698" s="5">
        <v>163.69</v>
      </c>
      <c r="H2698" s="2"/>
    </row>
    <row r="2699" spans="1:8">
      <c r="A2699" s="1">
        <f t="shared" si="160"/>
        <v>15001005</v>
      </c>
      <c r="B2699" s="1">
        <v>5</v>
      </c>
      <c r="C2699" s="1">
        <v>1</v>
      </c>
      <c r="D2699" s="2">
        <v>15</v>
      </c>
      <c r="E2699" s="5">
        <v>628.21</v>
      </c>
      <c r="F2699" s="5">
        <v>490.08</v>
      </c>
      <c r="G2699" s="5">
        <v>161.59</v>
      </c>
      <c r="H2699" s="2"/>
    </row>
    <row r="2700" spans="1:8">
      <c r="A2700" s="1">
        <f t="shared" si="160"/>
        <v>15001006</v>
      </c>
      <c r="B2700" s="1">
        <v>6</v>
      </c>
      <c r="C2700" s="1">
        <v>1</v>
      </c>
      <c r="D2700" s="2">
        <v>15</v>
      </c>
      <c r="E2700" s="5">
        <v>2825.23</v>
      </c>
      <c r="F2700" s="5">
        <v>2423.86</v>
      </c>
      <c r="G2700" s="5">
        <v>216.93</v>
      </c>
      <c r="H2700" s="2"/>
    </row>
    <row r="2701" spans="1:8">
      <c r="A2701" s="1">
        <f t="shared" si="160"/>
        <v>15001007</v>
      </c>
      <c r="B2701" s="1">
        <v>7</v>
      </c>
      <c r="C2701" s="1">
        <v>1</v>
      </c>
      <c r="D2701" s="2">
        <v>15</v>
      </c>
      <c r="E2701" s="5">
        <v>3145.42</v>
      </c>
      <c r="F2701" s="5">
        <v>3313.16</v>
      </c>
      <c r="G2701" s="5">
        <v>225.45</v>
      </c>
      <c r="H2701" s="2"/>
    </row>
    <row r="2702" spans="1:8">
      <c r="A2702" s="1">
        <f t="shared" si="160"/>
        <v>15001008</v>
      </c>
      <c r="B2702" s="1">
        <v>8</v>
      </c>
      <c r="C2702" s="1">
        <v>1</v>
      </c>
      <c r="D2702" s="2">
        <v>15</v>
      </c>
      <c r="E2702" s="5">
        <v>2705.78</v>
      </c>
      <c r="F2702" s="5">
        <v>2590.4299999999998</v>
      </c>
      <c r="G2702" s="5">
        <v>230.21</v>
      </c>
      <c r="H2702" s="2"/>
    </row>
    <row r="2703" spans="1:8">
      <c r="A2703" s="1">
        <f t="shared" si="160"/>
        <v>15001009</v>
      </c>
      <c r="B2703" s="1">
        <v>9</v>
      </c>
      <c r="C2703" s="1">
        <v>1</v>
      </c>
      <c r="D2703" s="2">
        <v>15</v>
      </c>
      <c r="E2703" s="5">
        <v>575.74</v>
      </c>
      <c r="F2703" s="5">
        <v>1104.46</v>
      </c>
      <c r="G2703" s="5">
        <v>197.45</v>
      </c>
      <c r="H2703" s="2"/>
    </row>
    <row r="2704" spans="1:8">
      <c r="A2704" s="1">
        <f t="shared" si="160"/>
        <v>15001010</v>
      </c>
      <c r="B2704" s="1">
        <v>10</v>
      </c>
      <c r="C2704" s="1">
        <v>1</v>
      </c>
      <c r="D2704" s="2">
        <v>15</v>
      </c>
      <c r="E2704" s="5">
        <v>84.66</v>
      </c>
      <c r="F2704" s="5">
        <v>-357.27</v>
      </c>
      <c r="G2704" s="5">
        <v>178.63</v>
      </c>
      <c r="H2704" s="2"/>
    </row>
    <row r="2705" spans="1:8">
      <c r="A2705" s="1">
        <f t="shared" si="160"/>
        <v>15001011</v>
      </c>
      <c r="B2705" s="1">
        <v>11</v>
      </c>
      <c r="C2705" s="1">
        <v>1</v>
      </c>
      <c r="D2705" s="2">
        <v>15</v>
      </c>
      <c r="E2705" s="5">
        <v>830.55</v>
      </c>
      <c r="F2705" s="5">
        <v>644.04</v>
      </c>
      <c r="G2705" s="5">
        <v>224.23</v>
      </c>
      <c r="H2705" s="2"/>
    </row>
    <row r="2706" spans="1:8">
      <c r="A2706" s="1">
        <f t="shared" si="160"/>
        <v>15002003</v>
      </c>
      <c r="B2706" s="1">
        <v>3</v>
      </c>
      <c r="C2706" s="1">
        <v>2</v>
      </c>
      <c r="D2706" s="2">
        <v>15</v>
      </c>
      <c r="E2706" s="5">
        <v>5318.38</v>
      </c>
      <c r="F2706" s="5">
        <v>4957.3999999999996</v>
      </c>
      <c r="G2706" s="5">
        <v>226.34</v>
      </c>
      <c r="H2706" s="2"/>
    </row>
    <row r="2707" spans="1:8">
      <c r="A2707" s="1">
        <f t="shared" si="160"/>
        <v>15002004</v>
      </c>
      <c r="B2707" s="1">
        <v>4</v>
      </c>
      <c r="C2707" s="1">
        <v>2</v>
      </c>
      <c r="D2707" s="2">
        <v>15</v>
      </c>
      <c r="E2707" s="5">
        <v>440.57</v>
      </c>
      <c r="F2707" s="5">
        <v>102.05</v>
      </c>
      <c r="G2707" s="5">
        <v>150.85</v>
      </c>
      <c r="H2707" s="2"/>
    </row>
    <row r="2708" spans="1:8">
      <c r="A2708" s="1">
        <f t="shared" si="160"/>
        <v>15002005</v>
      </c>
      <c r="B2708" s="1">
        <v>5</v>
      </c>
      <c r="C2708" s="1">
        <v>2</v>
      </c>
      <c r="D2708" s="2">
        <v>15</v>
      </c>
      <c r="E2708" s="5">
        <v>61.03</v>
      </c>
      <c r="F2708" s="5">
        <v>-83.56</v>
      </c>
      <c r="G2708" s="5">
        <v>154.06</v>
      </c>
      <c r="H2708" s="2"/>
    </row>
    <row r="2709" spans="1:8">
      <c r="A2709" s="1">
        <f t="shared" si="160"/>
        <v>15002006</v>
      </c>
      <c r="B2709" s="1">
        <v>6</v>
      </c>
      <c r="C2709" s="1">
        <v>2</v>
      </c>
      <c r="D2709" s="2">
        <v>15</v>
      </c>
      <c r="E2709" s="5">
        <v>845.1</v>
      </c>
      <c r="F2709" s="5">
        <v>1197.76</v>
      </c>
      <c r="G2709" s="5">
        <v>177.64</v>
      </c>
      <c r="H2709" s="2"/>
    </row>
    <row r="2710" spans="1:8">
      <c r="A2710" s="1">
        <f t="shared" si="160"/>
        <v>15002007</v>
      </c>
      <c r="B2710" s="1">
        <v>7</v>
      </c>
      <c r="C2710" s="1">
        <v>2</v>
      </c>
      <c r="D2710" s="2">
        <v>15</v>
      </c>
      <c r="E2710" s="5">
        <v>1108.04</v>
      </c>
      <c r="F2710" s="5">
        <v>648.69000000000005</v>
      </c>
      <c r="G2710" s="5">
        <v>183.84</v>
      </c>
      <c r="H2710" s="2"/>
    </row>
    <row r="2711" spans="1:8">
      <c r="A2711" s="1">
        <f t="shared" si="160"/>
        <v>15002008</v>
      </c>
      <c r="B2711" s="1">
        <v>8</v>
      </c>
      <c r="C2711" s="1">
        <v>2</v>
      </c>
      <c r="D2711" s="2">
        <v>15</v>
      </c>
      <c r="E2711" s="5">
        <v>2224.36</v>
      </c>
      <c r="F2711" s="5">
        <v>2258.2800000000002</v>
      </c>
      <c r="G2711" s="5">
        <v>224.68</v>
      </c>
      <c r="H2711" s="2"/>
    </row>
    <row r="2712" spans="1:8">
      <c r="A2712" s="1">
        <f t="shared" si="160"/>
        <v>15002009</v>
      </c>
      <c r="B2712" s="1">
        <v>9</v>
      </c>
      <c r="C2712" s="1">
        <v>2</v>
      </c>
      <c r="D2712" s="2">
        <v>15</v>
      </c>
      <c r="E2712" s="5">
        <v>12.55</v>
      </c>
      <c r="F2712" s="5">
        <v>338.01</v>
      </c>
      <c r="G2712" s="5">
        <v>179.96</v>
      </c>
      <c r="H2712" s="2"/>
    </row>
    <row r="2713" spans="1:8">
      <c r="A2713" s="1">
        <f t="shared" si="160"/>
        <v>15002010</v>
      </c>
      <c r="B2713" s="1">
        <v>10</v>
      </c>
      <c r="C2713" s="1">
        <v>2</v>
      </c>
      <c r="D2713" s="2">
        <v>15</v>
      </c>
      <c r="E2713" s="5">
        <v>84</v>
      </c>
      <c r="F2713" s="5">
        <v>285.11</v>
      </c>
      <c r="G2713" s="5">
        <v>196.68</v>
      </c>
      <c r="H2713" s="2"/>
    </row>
    <row r="2714" spans="1:8">
      <c r="A2714" s="1">
        <f t="shared" si="160"/>
        <v>15002011</v>
      </c>
      <c r="B2714" s="1">
        <v>11</v>
      </c>
      <c r="C2714" s="1">
        <v>2</v>
      </c>
      <c r="D2714" s="2">
        <v>15</v>
      </c>
      <c r="E2714" s="5">
        <v>764.23</v>
      </c>
      <c r="F2714" s="5">
        <v>968.99</v>
      </c>
      <c r="G2714" s="5">
        <v>226.12</v>
      </c>
      <c r="H2714" s="2"/>
    </row>
    <row r="2715" spans="1:8">
      <c r="A2715" s="1">
        <f t="shared" si="160"/>
        <v>15003003</v>
      </c>
      <c r="B2715" s="1">
        <v>3</v>
      </c>
      <c r="C2715" s="1">
        <v>3</v>
      </c>
      <c r="D2715" s="2">
        <v>15</v>
      </c>
      <c r="E2715" s="5">
        <v>1435.25</v>
      </c>
      <c r="F2715" s="5">
        <v>1960</v>
      </c>
      <c r="G2715" s="5">
        <v>173.43</v>
      </c>
      <c r="H2715" s="2"/>
    </row>
    <row r="2716" spans="1:8">
      <c r="A2716" s="1">
        <f t="shared" si="160"/>
        <v>15003004</v>
      </c>
      <c r="B2716" s="1">
        <v>4</v>
      </c>
      <c r="C2716" s="1">
        <v>3</v>
      </c>
      <c r="D2716" s="2">
        <v>15</v>
      </c>
      <c r="E2716" s="5">
        <v>589.89</v>
      </c>
      <c r="F2716" s="5">
        <v>740</v>
      </c>
      <c r="G2716" s="5">
        <v>162.59</v>
      </c>
      <c r="H2716" s="2"/>
    </row>
    <row r="2717" spans="1:8">
      <c r="A2717" s="1">
        <f t="shared" si="160"/>
        <v>15003005</v>
      </c>
      <c r="B2717" s="1">
        <v>5</v>
      </c>
      <c r="C2717" s="1">
        <v>3</v>
      </c>
      <c r="D2717" s="2">
        <v>15</v>
      </c>
      <c r="E2717" s="5">
        <v>46.38</v>
      </c>
      <c r="F2717" s="5">
        <v>153.4</v>
      </c>
      <c r="G2717" s="5">
        <v>155.28</v>
      </c>
      <c r="H2717" s="2"/>
    </row>
    <row r="2718" spans="1:8">
      <c r="A2718" s="1">
        <f t="shared" si="160"/>
        <v>15003006</v>
      </c>
      <c r="B2718" s="1">
        <v>6</v>
      </c>
      <c r="C2718" s="1">
        <v>3</v>
      </c>
      <c r="D2718" s="2">
        <v>15</v>
      </c>
      <c r="E2718" s="5">
        <v>2054.14</v>
      </c>
      <c r="F2718" s="5">
        <v>2115.29</v>
      </c>
      <c r="G2718" s="5">
        <v>202.1</v>
      </c>
      <c r="H2718" s="2"/>
    </row>
    <row r="2719" spans="1:8">
      <c r="A2719" s="1">
        <f t="shared" si="160"/>
        <v>15003007</v>
      </c>
      <c r="B2719" s="1">
        <v>7</v>
      </c>
      <c r="C2719" s="1">
        <v>3</v>
      </c>
      <c r="D2719" s="2">
        <v>15</v>
      </c>
      <c r="E2719" s="5">
        <v>2795.69</v>
      </c>
      <c r="F2719" s="5">
        <v>3334.52</v>
      </c>
      <c r="G2719" s="5">
        <v>236.52</v>
      </c>
      <c r="H2719" s="2"/>
    </row>
    <row r="2720" spans="1:8">
      <c r="A2720" s="1">
        <f t="shared" si="160"/>
        <v>15003008</v>
      </c>
      <c r="B2720" s="1">
        <v>8</v>
      </c>
      <c r="C2720" s="1">
        <v>3</v>
      </c>
      <c r="D2720" s="2">
        <v>15</v>
      </c>
      <c r="E2720" s="5">
        <v>20.61</v>
      </c>
      <c r="F2720" s="5">
        <v>468.72</v>
      </c>
      <c r="G2720" s="5">
        <v>178.63</v>
      </c>
      <c r="H2720" s="2"/>
    </row>
    <row r="2721" spans="1:8">
      <c r="A2721" s="1">
        <f t="shared" si="160"/>
        <v>15003009</v>
      </c>
      <c r="B2721" s="1">
        <v>9</v>
      </c>
      <c r="C2721" s="1">
        <v>3</v>
      </c>
      <c r="D2721" s="2">
        <v>15</v>
      </c>
      <c r="E2721" s="5">
        <v>104.96</v>
      </c>
      <c r="F2721" s="5">
        <v>100.16</v>
      </c>
      <c r="G2721" s="5">
        <v>185.61</v>
      </c>
      <c r="H2721" s="2"/>
    </row>
    <row r="2722" spans="1:8">
      <c r="A2722" s="1">
        <f t="shared" si="160"/>
        <v>15003010</v>
      </c>
      <c r="B2722" s="1">
        <v>10</v>
      </c>
      <c r="C2722" s="1">
        <v>3</v>
      </c>
      <c r="D2722" s="2">
        <v>15</v>
      </c>
      <c r="E2722" s="5">
        <v>46.05</v>
      </c>
      <c r="F2722" s="5">
        <v>328.05</v>
      </c>
      <c r="G2722" s="5">
        <v>202.65</v>
      </c>
      <c r="H2722" s="2"/>
    </row>
    <row r="2723" spans="1:8">
      <c r="A2723" s="1">
        <f t="shared" ref="A2723:A2786" si="161">1000000*D2723+1000*C2723+ABS(B2723)</f>
        <v>15004003</v>
      </c>
      <c r="B2723" s="1">
        <v>3</v>
      </c>
      <c r="C2723" s="1">
        <v>4</v>
      </c>
      <c r="D2723" s="2">
        <v>15</v>
      </c>
      <c r="E2723" s="5">
        <v>485.71</v>
      </c>
      <c r="F2723" s="5">
        <v>501.71</v>
      </c>
      <c r="G2723" s="5">
        <v>156.06</v>
      </c>
      <c r="H2723" s="2"/>
    </row>
    <row r="2724" spans="1:8">
      <c r="A2724" s="1">
        <f t="shared" si="161"/>
        <v>15004004</v>
      </c>
      <c r="B2724" s="1">
        <v>4</v>
      </c>
      <c r="C2724" s="1">
        <v>4</v>
      </c>
      <c r="D2724" s="2">
        <v>15</v>
      </c>
      <c r="E2724" s="5">
        <v>990.58</v>
      </c>
      <c r="F2724" s="5">
        <v>1246.24</v>
      </c>
      <c r="G2724" s="5">
        <v>176.2</v>
      </c>
      <c r="H2724" s="2"/>
    </row>
    <row r="2725" spans="1:8">
      <c r="A2725" s="1">
        <f t="shared" si="161"/>
        <v>15004005</v>
      </c>
      <c r="B2725" s="1">
        <v>5</v>
      </c>
      <c r="C2725" s="1">
        <v>4</v>
      </c>
      <c r="D2725" s="2">
        <v>15</v>
      </c>
      <c r="E2725" s="5">
        <v>41.35</v>
      </c>
      <c r="F2725" s="5">
        <v>-61.76</v>
      </c>
      <c r="G2725" s="5">
        <v>156.38999999999999</v>
      </c>
      <c r="H2725" s="2"/>
    </row>
    <row r="2726" spans="1:8">
      <c r="A2726" s="1">
        <f t="shared" si="161"/>
        <v>15004006</v>
      </c>
      <c r="B2726" s="1">
        <v>6</v>
      </c>
      <c r="C2726" s="1">
        <v>4</v>
      </c>
      <c r="D2726" s="2">
        <v>15</v>
      </c>
      <c r="E2726" s="5">
        <v>3173.96</v>
      </c>
      <c r="F2726" s="5">
        <v>3122.13</v>
      </c>
      <c r="G2726" s="5">
        <v>226.45</v>
      </c>
      <c r="H2726" s="2"/>
    </row>
    <row r="2727" spans="1:8">
      <c r="A2727" s="1">
        <f t="shared" si="161"/>
        <v>15004007</v>
      </c>
      <c r="B2727" s="1">
        <v>7</v>
      </c>
      <c r="C2727" s="1">
        <v>4</v>
      </c>
      <c r="D2727" s="2">
        <v>15</v>
      </c>
      <c r="E2727" s="5">
        <v>361.33</v>
      </c>
      <c r="F2727" s="5">
        <v>567.78</v>
      </c>
      <c r="G2727" s="5">
        <v>177.42</v>
      </c>
      <c r="H2727" s="2"/>
    </row>
    <row r="2728" spans="1:8">
      <c r="A2728" s="1">
        <f t="shared" si="161"/>
        <v>15004008</v>
      </c>
      <c r="B2728" s="1">
        <v>8</v>
      </c>
      <c r="C2728" s="1">
        <v>4</v>
      </c>
      <c r="D2728" s="2">
        <v>15</v>
      </c>
      <c r="E2728" s="5">
        <v>1024.25</v>
      </c>
      <c r="F2728" s="5">
        <v>1208.72</v>
      </c>
      <c r="G2728" s="5">
        <v>212.28</v>
      </c>
      <c r="H2728" s="2"/>
    </row>
    <row r="2729" spans="1:8">
      <c r="A2729" s="1">
        <f t="shared" si="161"/>
        <v>15004009</v>
      </c>
      <c r="B2729" s="1">
        <v>9</v>
      </c>
      <c r="C2729" s="1">
        <v>4</v>
      </c>
      <c r="D2729" s="2">
        <v>15</v>
      </c>
      <c r="E2729" s="5">
        <v>308.66000000000003</v>
      </c>
      <c r="F2729" s="5">
        <v>41.62</v>
      </c>
      <c r="G2729" s="5">
        <v>184.72</v>
      </c>
      <c r="H2729" s="2"/>
    </row>
    <row r="2730" spans="1:8">
      <c r="A2730" s="1">
        <f t="shared" si="161"/>
        <v>15004010</v>
      </c>
      <c r="B2730" s="1">
        <v>10</v>
      </c>
      <c r="C2730" s="1">
        <v>4</v>
      </c>
      <c r="D2730" s="2">
        <v>15</v>
      </c>
      <c r="E2730" s="5">
        <v>37.54</v>
      </c>
      <c r="F2730" s="5">
        <v>22.69</v>
      </c>
      <c r="G2730" s="5">
        <v>194.9</v>
      </c>
      <c r="H2730" s="2"/>
    </row>
    <row r="2731" spans="1:8">
      <c r="A2731" s="1">
        <f t="shared" si="161"/>
        <v>15005003</v>
      </c>
      <c r="B2731" s="1">
        <v>3</v>
      </c>
      <c r="C2731" s="1">
        <v>5</v>
      </c>
      <c r="D2731" s="2">
        <v>15</v>
      </c>
      <c r="E2731" s="5">
        <v>6702.43</v>
      </c>
      <c r="F2731" s="5">
        <v>6856.86</v>
      </c>
      <c r="G2731" s="5">
        <v>276.7</v>
      </c>
      <c r="H2731" s="2"/>
    </row>
    <row r="2732" spans="1:8">
      <c r="A2732" s="1">
        <f t="shared" si="161"/>
        <v>15005004</v>
      </c>
      <c r="B2732" s="1">
        <v>4</v>
      </c>
      <c r="C2732" s="1">
        <v>5</v>
      </c>
      <c r="D2732" s="2">
        <v>15</v>
      </c>
      <c r="E2732" s="5">
        <v>921.41</v>
      </c>
      <c r="F2732" s="5">
        <v>890.85</v>
      </c>
      <c r="G2732" s="5">
        <v>176.53</v>
      </c>
      <c r="H2732" s="2"/>
    </row>
    <row r="2733" spans="1:8">
      <c r="A2733" s="1">
        <f t="shared" si="161"/>
        <v>15005005</v>
      </c>
      <c r="B2733" s="1">
        <v>5</v>
      </c>
      <c r="C2733" s="1">
        <v>5</v>
      </c>
      <c r="D2733" s="2">
        <v>15</v>
      </c>
      <c r="E2733" s="5">
        <v>970.65</v>
      </c>
      <c r="F2733" s="5">
        <v>596.66999999999996</v>
      </c>
      <c r="G2733" s="5">
        <v>180.74</v>
      </c>
      <c r="H2733" s="2"/>
    </row>
    <row r="2734" spans="1:8">
      <c r="A2734" s="1">
        <f t="shared" si="161"/>
        <v>15005006</v>
      </c>
      <c r="B2734" s="1">
        <v>6</v>
      </c>
      <c r="C2734" s="1">
        <v>5</v>
      </c>
      <c r="D2734" s="2">
        <v>15</v>
      </c>
      <c r="E2734" s="5">
        <v>1127.72</v>
      </c>
      <c r="F2734" s="5">
        <v>1088.52</v>
      </c>
      <c r="G2734" s="5">
        <v>193.8</v>
      </c>
      <c r="H2734" s="2"/>
    </row>
    <row r="2735" spans="1:8">
      <c r="A2735" s="1">
        <f t="shared" si="161"/>
        <v>15005007</v>
      </c>
      <c r="B2735" s="1">
        <v>7</v>
      </c>
      <c r="C2735" s="1">
        <v>5</v>
      </c>
      <c r="D2735" s="2">
        <v>15</v>
      </c>
      <c r="E2735" s="5">
        <v>1194.2</v>
      </c>
      <c r="F2735" s="5">
        <v>1793.1</v>
      </c>
      <c r="G2735" s="5">
        <v>211.73</v>
      </c>
      <c r="H2735" s="2"/>
    </row>
    <row r="2736" spans="1:8">
      <c r="A2736" s="1">
        <f t="shared" si="161"/>
        <v>15005008</v>
      </c>
      <c r="B2736" s="1">
        <v>8</v>
      </c>
      <c r="C2736" s="1">
        <v>5</v>
      </c>
      <c r="D2736" s="2">
        <v>15</v>
      </c>
      <c r="E2736" s="5">
        <v>933.39</v>
      </c>
      <c r="F2736" s="5">
        <v>927.49</v>
      </c>
      <c r="G2736" s="5">
        <v>212.39</v>
      </c>
      <c r="H2736" s="2"/>
    </row>
    <row r="2737" spans="1:8">
      <c r="A2737" s="1">
        <f t="shared" si="161"/>
        <v>15005009</v>
      </c>
      <c r="B2737" s="1">
        <v>9</v>
      </c>
      <c r="C2737" s="1">
        <v>5</v>
      </c>
      <c r="D2737" s="2">
        <v>15</v>
      </c>
      <c r="E2737" s="5">
        <v>25.33</v>
      </c>
      <c r="F2737" s="5">
        <v>-372.99</v>
      </c>
      <c r="G2737" s="5">
        <v>186.49</v>
      </c>
      <c r="H2737" s="2"/>
    </row>
    <row r="2738" spans="1:8">
      <c r="A2738" s="1">
        <f t="shared" si="161"/>
        <v>15005010</v>
      </c>
      <c r="B2738" s="1">
        <v>10</v>
      </c>
      <c r="C2738" s="1">
        <v>5</v>
      </c>
      <c r="D2738" s="2">
        <v>15</v>
      </c>
      <c r="E2738" s="5">
        <v>201.9</v>
      </c>
      <c r="F2738" s="5">
        <v>535.35</v>
      </c>
      <c r="G2738" s="5">
        <v>201.1</v>
      </c>
      <c r="H2738" s="2"/>
    </row>
    <row r="2739" spans="1:8">
      <c r="A2739" s="1">
        <f t="shared" si="161"/>
        <v>15006003</v>
      </c>
      <c r="B2739" s="1">
        <v>3</v>
      </c>
      <c r="C2739" s="1">
        <v>6</v>
      </c>
      <c r="D2739" s="2">
        <v>15</v>
      </c>
      <c r="E2739" s="5">
        <v>31.13</v>
      </c>
      <c r="F2739" s="5">
        <v>-89.32</v>
      </c>
      <c r="G2739" s="5">
        <v>168.9</v>
      </c>
      <c r="H2739" s="2"/>
    </row>
    <row r="2740" spans="1:8">
      <c r="A2740" s="1">
        <f t="shared" si="161"/>
        <v>15006004</v>
      </c>
      <c r="B2740" s="1">
        <v>4</v>
      </c>
      <c r="C2740" s="1">
        <v>6</v>
      </c>
      <c r="D2740" s="2">
        <v>15</v>
      </c>
      <c r="E2740" s="5">
        <v>409.8</v>
      </c>
      <c r="F2740" s="5">
        <v>849.12</v>
      </c>
      <c r="G2740" s="5">
        <v>178.08</v>
      </c>
      <c r="H2740" s="2"/>
    </row>
    <row r="2741" spans="1:8">
      <c r="A2741" s="1">
        <f t="shared" si="161"/>
        <v>15006005</v>
      </c>
      <c r="B2741" s="1">
        <v>5</v>
      </c>
      <c r="C2741" s="1">
        <v>6</v>
      </c>
      <c r="D2741" s="2">
        <v>15</v>
      </c>
      <c r="E2741" s="5">
        <v>1211.71</v>
      </c>
      <c r="F2741" s="5">
        <v>1032.52</v>
      </c>
      <c r="G2741" s="5">
        <v>196.34</v>
      </c>
      <c r="H2741" s="2"/>
    </row>
    <row r="2742" spans="1:8">
      <c r="A2742" s="1">
        <f t="shared" si="161"/>
        <v>15006006</v>
      </c>
      <c r="B2742" s="1">
        <v>6</v>
      </c>
      <c r="C2742" s="1">
        <v>6</v>
      </c>
      <c r="D2742" s="2">
        <v>15</v>
      </c>
      <c r="E2742" s="5">
        <v>1.66</v>
      </c>
      <c r="F2742" s="5">
        <v>37.409999999999997</v>
      </c>
      <c r="G2742" s="5">
        <v>175.65</v>
      </c>
      <c r="H2742" s="2"/>
    </row>
    <row r="2743" spans="1:8">
      <c r="A2743" s="1">
        <f t="shared" si="161"/>
        <v>15006007</v>
      </c>
      <c r="B2743" s="1">
        <v>7</v>
      </c>
      <c r="C2743" s="1">
        <v>6</v>
      </c>
      <c r="D2743" s="2">
        <v>15</v>
      </c>
      <c r="E2743" s="5">
        <v>1630.49</v>
      </c>
      <c r="F2743" s="5">
        <v>1500.69</v>
      </c>
      <c r="G2743" s="5">
        <v>229.77</v>
      </c>
      <c r="H2743" s="2"/>
    </row>
    <row r="2744" spans="1:8">
      <c r="A2744" s="1">
        <f t="shared" si="161"/>
        <v>15006008</v>
      </c>
      <c r="B2744" s="1">
        <v>8</v>
      </c>
      <c r="C2744" s="1">
        <v>6</v>
      </c>
      <c r="D2744" s="2">
        <v>15</v>
      </c>
      <c r="E2744" s="5">
        <v>724.31</v>
      </c>
      <c r="F2744" s="5">
        <v>0</v>
      </c>
      <c r="G2744" s="5">
        <v>205.2</v>
      </c>
      <c r="H2744" s="2"/>
    </row>
    <row r="2745" spans="1:8">
      <c r="A2745" s="1">
        <f t="shared" si="161"/>
        <v>15006009</v>
      </c>
      <c r="B2745" s="1">
        <v>9</v>
      </c>
      <c r="C2745" s="1">
        <v>6</v>
      </c>
      <c r="D2745" s="2">
        <v>15</v>
      </c>
      <c r="E2745" s="5">
        <v>692.65</v>
      </c>
      <c r="F2745" s="5">
        <v>1370.2</v>
      </c>
      <c r="G2745" s="5">
        <v>222.46</v>
      </c>
      <c r="H2745" s="2"/>
    </row>
    <row r="2746" spans="1:8">
      <c r="A2746" s="1">
        <f t="shared" si="161"/>
        <v>15007002</v>
      </c>
      <c r="B2746" s="1">
        <v>2</v>
      </c>
      <c r="C2746" s="1">
        <v>7</v>
      </c>
      <c r="D2746" s="2">
        <v>15</v>
      </c>
      <c r="E2746" s="5">
        <v>3955.28</v>
      </c>
      <c r="F2746" s="5">
        <v>2987.99</v>
      </c>
      <c r="G2746" s="5">
        <v>236.96</v>
      </c>
      <c r="H2746" s="2"/>
    </row>
    <row r="2747" spans="1:8">
      <c r="A2747" s="1">
        <f t="shared" si="161"/>
        <v>15007003</v>
      </c>
      <c r="B2747" s="1">
        <v>3</v>
      </c>
      <c r="C2747" s="1">
        <v>7</v>
      </c>
      <c r="D2747" s="2">
        <v>15</v>
      </c>
      <c r="E2747" s="5">
        <v>2772.12</v>
      </c>
      <c r="F2747" s="5">
        <v>2994.74</v>
      </c>
      <c r="G2747" s="5">
        <v>237.29</v>
      </c>
      <c r="H2747" s="2"/>
    </row>
    <row r="2748" spans="1:8">
      <c r="A2748" s="1">
        <f t="shared" si="161"/>
        <v>15007004</v>
      </c>
      <c r="B2748" s="1">
        <v>4</v>
      </c>
      <c r="C2748" s="1">
        <v>7</v>
      </c>
      <c r="D2748" s="2">
        <v>15</v>
      </c>
      <c r="E2748" s="5">
        <v>2433.59</v>
      </c>
      <c r="F2748" s="5">
        <v>2680.74</v>
      </c>
      <c r="G2748" s="5">
        <v>227.55</v>
      </c>
      <c r="H2748" s="2"/>
    </row>
    <row r="2749" spans="1:8">
      <c r="A2749" s="1">
        <f t="shared" si="161"/>
        <v>15007005</v>
      </c>
      <c r="B2749" s="1">
        <v>5</v>
      </c>
      <c r="C2749" s="1">
        <v>7</v>
      </c>
      <c r="D2749" s="2">
        <v>15</v>
      </c>
      <c r="E2749" s="5">
        <v>71.040000000000006</v>
      </c>
      <c r="F2749" s="5">
        <v>9.9600000000000009</v>
      </c>
      <c r="G2749" s="5">
        <v>175.54</v>
      </c>
      <c r="H2749" s="2"/>
    </row>
    <row r="2750" spans="1:8">
      <c r="A2750" s="1">
        <f t="shared" si="161"/>
        <v>15007006</v>
      </c>
      <c r="B2750" s="1">
        <v>6</v>
      </c>
      <c r="C2750" s="1">
        <v>7</v>
      </c>
      <c r="D2750" s="2">
        <v>15</v>
      </c>
      <c r="E2750" s="5">
        <v>278.55</v>
      </c>
      <c r="F2750" s="5">
        <v>157.38</v>
      </c>
      <c r="G2750" s="5">
        <v>186.27</v>
      </c>
      <c r="H2750" s="2"/>
    </row>
    <row r="2751" spans="1:8">
      <c r="A2751" s="1">
        <f t="shared" si="161"/>
        <v>15007007</v>
      </c>
      <c r="B2751" s="1">
        <v>7</v>
      </c>
      <c r="C2751" s="1">
        <v>7</v>
      </c>
      <c r="D2751" s="2">
        <v>15</v>
      </c>
      <c r="E2751" s="5">
        <v>648.64</v>
      </c>
      <c r="F2751" s="5">
        <v>115.55</v>
      </c>
      <c r="G2751" s="5">
        <v>201.88</v>
      </c>
      <c r="H2751" s="2"/>
    </row>
    <row r="2752" spans="1:8">
      <c r="A2752" s="1">
        <f t="shared" si="161"/>
        <v>15007008</v>
      </c>
      <c r="B2752" s="1">
        <v>8</v>
      </c>
      <c r="C2752" s="1">
        <v>7</v>
      </c>
      <c r="D2752" s="2">
        <v>15</v>
      </c>
      <c r="E2752" s="5">
        <v>1176.79</v>
      </c>
      <c r="F2752" s="5">
        <v>1024.99</v>
      </c>
      <c r="G2752" s="5">
        <v>225.78</v>
      </c>
      <c r="H2752" s="2"/>
    </row>
    <row r="2753" spans="1:8">
      <c r="A2753" s="1">
        <f t="shared" si="161"/>
        <v>15007009</v>
      </c>
      <c r="B2753" s="1">
        <v>9</v>
      </c>
      <c r="C2753" s="1">
        <v>7</v>
      </c>
      <c r="D2753" s="2">
        <v>15</v>
      </c>
      <c r="E2753" s="5">
        <v>824.33</v>
      </c>
      <c r="F2753" s="5">
        <v>310.01</v>
      </c>
      <c r="G2753" s="5">
        <v>217.82</v>
      </c>
      <c r="H2753" s="2"/>
    </row>
    <row r="2754" spans="1:8">
      <c r="A2754" s="1">
        <f t="shared" si="161"/>
        <v>15008002</v>
      </c>
      <c r="B2754" s="1">
        <v>2</v>
      </c>
      <c r="C2754" s="1">
        <v>8</v>
      </c>
      <c r="D2754" s="2">
        <v>15</v>
      </c>
      <c r="E2754" s="5">
        <v>438.3</v>
      </c>
      <c r="F2754" s="5">
        <v>501.71</v>
      </c>
      <c r="G2754" s="5">
        <v>192.36</v>
      </c>
      <c r="H2754" s="2"/>
    </row>
    <row r="2755" spans="1:8">
      <c r="A2755" s="1">
        <f t="shared" si="161"/>
        <v>15008003</v>
      </c>
      <c r="B2755" s="1">
        <v>3</v>
      </c>
      <c r="C2755" s="1">
        <v>8</v>
      </c>
      <c r="D2755" s="2">
        <v>15</v>
      </c>
      <c r="E2755" s="5">
        <v>1803.57</v>
      </c>
      <c r="F2755" s="5">
        <v>2038.81</v>
      </c>
      <c r="G2755" s="5">
        <v>220.91</v>
      </c>
      <c r="H2755" s="2"/>
    </row>
    <row r="2756" spans="1:8">
      <c r="A2756" s="1">
        <f t="shared" si="161"/>
        <v>15008004</v>
      </c>
      <c r="B2756" s="1">
        <v>4</v>
      </c>
      <c r="C2756" s="1">
        <v>8</v>
      </c>
      <c r="D2756" s="2">
        <v>15</v>
      </c>
      <c r="E2756" s="5">
        <v>12.26</v>
      </c>
      <c r="F2756" s="5">
        <v>104.37</v>
      </c>
      <c r="G2756" s="5">
        <v>178.52</v>
      </c>
      <c r="H2756" s="2"/>
    </row>
    <row r="2757" spans="1:8">
      <c r="A2757" s="1">
        <f t="shared" si="161"/>
        <v>15008005</v>
      </c>
      <c r="B2757" s="1">
        <v>5</v>
      </c>
      <c r="C2757" s="1">
        <v>8</v>
      </c>
      <c r="D2757" s="2">
        <v>15</v>
      </c>
      <c r="E2757" s="5">
        <v>417.19</v>
      </c>
      <c r="F2757" s="5">
        <v>372.99</v>
      </c>
      <c r="G2757" s="5">
        <v>188.49</v>
      </c>
      <c r="H2757" s="2"/>
    </row>
    <row r="2758" spans="1:8">
      <c r="A2758" s="1">
        <f t="shared" si="161"/>
        <v>15008006</v>
      </c>
      <c r="B2758" s="1">
        <v>6</v>
      </c>
      <c r="C2758" s="1">
        <v>8</v>
      </c>
      <c r="D2758" s="2">
        <v>15</v>
      </c>
      <c r="E2758" s="5">
        <v>1243.8800000000001</v>
      </c>
      <c r="F2758" s="5">
        <v>1030.08</v>
      </c>
      <c r="G2758" s="5">
        <v>229.33</v>
      </c>
      <c r="H2758" s="2"/>
    </row>
    <row r="2759" spans="1:8">
      <c r="A2759" s="1">
        <f t="shared" si="161"/>
        <v>15008007</v>
      </c>
      <c r="B2759" s="1">
        <v>7</v>
      </c>
      <c r="C2759" s="1">
        <v>8</v>
      </c>
      <c r="D2759" s="2">
        <v>15</v>
      </c>
      <c r="E2759" s="5">
        <v>374.54</v>
      </c>
      <c r="F2759" s="5">
        <v>752.39</v>
      </c>
      <c r="G2759" s="5">
        <v>203.32</v>
      </c>
      <c r="H2759" s="2"/>
    </row>
    <row r="2760" spans="1:8">
      <c r="A2760" s="1">
        <f t="shared" si="161"/>
        <v>15008008</v>
      </c>
      <c r="B2760" s="1">
        <v>8</v>
      </c>
      <c r="C2760" s="1">
        <v>8</v>
      </c>
      <c r="D2760" s="2">
        <v>15</v>
      </c>
      <c r="E2760" s="5">
        <v>764.6</v>
      </c>
      <c r="F2760" s="5">
        <v>997.1</v>
      </c>
      <c r="G2760" s="5">
        <v>233.42</v>
      </c>
      <c r="H2760" s="2"/>
    </row>
    <row r="2761" spans="1:8">
      <c r="A2761" s="1">
        <f t="shared" si="161"/>
        <v>15009002</v>
      </c>
      <c r="B2761" s="1">
        <v>2</v>
      </c>
      <c r="C2761" s="1">
        <v>9</v>
      </c>
      <c r="D2761" s="2">
        <v>15</v>
      </c>
      <c r="E2761" s="5">
        <v>1067.58</v>
      </c>
      <c r="F2761" s="5">
        <v>1197.76</v>
      </c>
      <c r="G2761" s="5">
        <v>199.22</v>
      </c>
      <c r="H2761" s="2"/>
    </row>
    <row r="2762" spans="1:8">
      <c r="A2762" s="1">
        <f t="shared" si="161"/>
        <v>15009003</v>
      </c>
      <c r="B2762" s="1">
        <v>3</v>
      </c>
      <c r="C2762" s="1">
        <v>9</v>
      </c>
      <c r="D2762" s="2">
        <v>15</v>
      </c>
      <c r="E2762" s="5">
        <v>640.23</v>
      </c>
      <c r="F2762" s="5">
        <v>968.77</v>
      </c>
      <c r="G2762" s="5">
        <v>204.76</v>
      </c>
      <c r="H2762" s="2"/>
    </row>
    <row r="2763" spans="1:8">
      <c r="A2763" s="1">
        <f t="shared" si="161"/>
        <v>15009004</v>
      </c>
      <c r="B2763" s="1">
        <v>4</v>
      </c>
      <c r="C2763" s="1">
        <v>9</v>
      </c>
      <c r="D2763" s="2">
        <v>15</v>
      </c>
      <c r="E2763" s="5">
        <v>231.48</v>
      </c>
      <c r="F2763" s="5">
        <v>291.97000000000003</v>
      </c>
      <c r="G2763" s="5">
        <v>179.52</v>
      </c>
      <c r="H2763" s="2"/>
    </row>
    <row r="2764" spans="1:8">
      <c r="A2764" s="1">
        <f t="shared" si="161"/>
        <v>15009005</v>
      </c>
      <c r="B2764" s="1">
        <v>5</v>
      </c>
      <c r="C2764" s="1">
        <v>9</v>
      </c>
      <c r="D2764" s="2">
        <v>15</v>
      </c>
      <c r="E2764" s="5">
        <v>595.36</v>
      </c>
      <c r="F2764" s="5">
        <v>772.31</v>
      </c>
      <c r="G2764" s="5">
        <v>194.79</v>
      </c>
      <c r="H2764" s="2"/>
    </row>
    <row r="2765" spans="1:8">
      <c r="A2765" s="1">
        <f t="shared" si="161"/>
        <v>15009006</v>
      </c>
      <c r="B2765" s="1">
        <v>6</v>
      </c>
      <c r="C2765" s="1">
        <v>9</v>
      </c>
      <c r="D2765" s="2">
        <v>15</v>
      </c>
      <c r="E2765" s="5">
        <v>235.9</v>
      </c>
      <c r="F2765" s="5">
        <v>-10.18</v>
      </c>
      <c r="G2765" s="5">
        <v>183.39</v>
      </c>
      <c r="H2765" s="2"/>
    </row>
    <row r="2766" spans="1:8">
      <c r="A2766" s="1">
        <f t="shared" si="161"/>
        <v>15009007</v>
      </c>
      <c r="B2766" s="1">
        <v>7</v>
      </c>
      <c r="C2766" s="1">
        <v>9</v>
      </c>
      <c r="D2766" s="2">
        <v>15</v>
      </c>
      <c r="E2766" s="5">
        <v>1323.1</v>
      </c>
      <c r="F2766" s="5">
        <v>1825.86</v>
      </c>
      <c r="G2766" s="5">
        <v>231.65</v>
      </c>
      <c r="H2766" s="2"/>
    </row>
    <row r="2767" spans="1:8">
      <c r="A2767" s="1">
        <f t="shared" si="161"/>
        <v>15010002</v>
      </c>
      <c r="B2767" s="1">
        <v>2</v>
      </c>
      <c r="C2767" s="1">
        <v>10</v>
      </c>
      <c r="D2767" s="2">
        <v>15</v>
      </c>
      <c r="E2767" s="5">
        <v>84.64</v>
      </c>
      <c r="F2767" s="5">
        <v>30.22</v>
      </c>
      <c r="G2767" s="5">
        <v>195.24</v>
      </c>
      <c r="H2767" s="2"/>
    </row>
    <row r="2768" spans="1:8">
      <c r="A2768" s="1">
        <f t="shared" si="161"/>
        <v>15010003</v>
      </c>
      <c r="B2768" s="1">
        <v>3</v>
      </c>
      <c r="C2768" s="1">
        <v>10</v>
      </c>
      <c r="D2768" s="2">
        <v>15</v>
      </c>
      <c r="E2768" s="5">
        <v>59.66</v>
      </c>
      <c r="F2768" s="5">
        <v>294.29000000000002</v>
      </c>
      <c r="G2768" s="5">
        <v>187.82</v>
      </c>
      <c r="H2768" s="2"/>
    </row>
    <row r="2769" spans="1:8">
      <c r="A2769" s="1">
        <f t="shared" si="161"/>
        <v>15010004</v>
      </c>
      <c r="B2769" s="1">
        <v>4</v>
      </c>
      <c r="C2769" s="1">
        <v>10</v>
      </c>
      <c r="D2769" s="2">
        <v>15</v>
      </c>
      <c r="E2769" s="5">
        <v>976.72</v>
      </c>
      <c r="F2769" s="5">
        <v>871.81</v>
      </c>
      <c r="G2769" s="5">
        <v>207.96</v>
      </c>
      <c r="H2769" s="2"/>
    </row>
    <row r="2770" spans="1:8">
      <c r="A2770" s="1">
        <f t="shared" si="161"/>
        <v>15010005</v>
      </c>
      <c r="B2770" s="1">
        <v>5</v>
      </c>
      <c r="C2770" s="1">
        <v>10</v>
      </c>
      <c r="D2770" s="2">
        <v>15</v>
      </c>
      <c r="E2770" s="5">
        <v>995</v>
      </c>
      <c r="F2770" s="5">
        <v>969.87</v>
      </c>
      <c r="G2770" s="5">
        <v>224.23</v>
      </c>
      <c r="H2770" s="2"/>
    </row>
    <row r="2771" spans="1:8">
      <c r="A2771" s="1">
        <f t="shared" si="161"/>
        <v>15010006</v>
      </c>
      <c r="B2771" s="1">
        <v>6</v>
      </c>
      <c r="C2771" s="1">
        <v>10</v>
      </c>
      <c r="D2771" s="2">
        <v>15</v>
      </c>
      <c r="E2771" s="5">
        <v>262.64</v>
      </c>
      <c r="F2771" s="5">
        <v>502.92</v>
      </c>
      <c r="G2771" s="5">
        <v>202.65</v>
      </c>
      <c r="H2771" s="2"/>
    </row>
    <row r="2772" spans="1:8">
      <c r="A2772" s="1">
        <f t="shared" si="161"/>
        <v>15011002</v>
      </c>
      <c r="B2772" s="1">
        <v>2</v>
      </c>
      <c r="C2772" s="1">
        <v>11</v>
      </c>
      <c r="D2772" s="2">
        <v>15</v>
      </c>
      <c r="E2772" s="5">
        <v>586.51</v>
      </c>
      <c r="F2772" s="5">
        <v>752.95</v>
      </c>
      <c r="G2772" s="5">
        <v>203.76</v>
      </c>
      <c r="H2772" s="2"/>
    </row>
    <row r="2773" spans="1:8">
      <c r="A2773" s="1">
        <f t="shared" si="161"/>
        <v>15011003</v>
      </c>
      <c r="B2773" s="1">
        <v>3</v>
      </c>
      <c r="C2773" s="1">
        <v>11</v>
      </c>
      <c r="D2773" s="2">
        <v>15</v>
      </c>
      <c r="E2773" s="5">
        <v>394.11</v>
      </c>
      <c r="F2773" s="5">
        <v>530.91999999999996</v>
      </c>
      <c r="G2773" s="5">
        <v>200</v>
      </c>
      <c r="H2773" s="2"/>
    </row>
    <row r="2774" spans="1:8">
      <c r="A2774" s="1">
        <f t="shared" si="161"/>
        <v>15011004</v>
      </c>
      <c r="B2774" s="1">
        <v>4</v>
      </c>
      <c r="C2774" s="1">
        <v>11</v>
      </c>
      <c r="D2774" s="2">
        <v>15</v>
      </c>
      <c r="E2774" s="5">
        <v>143.88</v>
      </c>
      <c r="F2774" s="5">
        <v>738.45</v>
      </c>
      <c r="G2774" s="5">
        <v>218.04</v>
      </c>
      <c r="H2774" s="2"/>
    </row>
    <row r="2775" spans="1:8">
      <c r="A2775" s="1">
        <f t="shared" si="161"/>
        <v>16001003</v>
      </c>
      <c r="B2775" s="1">
        <v>3</v>
      </c>
      <c r="C2775" s="1">
        <v>1</v>
      </c>
      <c r="D2775" s="2">
        <v>16</v>
      </c>
      <c r="E2775" s="5">
        <v>2046.96</v>
      </c>
      <c r="F2775" s="5">
        <v>2455.4</v>
      </c>
      <c r="G2775" s="5">
        <v>184.39</v>
      </c>
      <c r="H2775" s="2"/>
    </row>
    <row r="2776" spans="1:8">
      <c r="A2776" s="1">
        <f t="shared" si="161"/>
        <v>16001004</v>
      </c>
      <c r="B2776" s="1">
        <v>4</v>
      </c>
      <c r="C2776" s="1">
        <v>1</v>
      </c>
      <c r="D2776" s="2">
        <v>16</v>
      </c>
      <c r="E2776" s="5">
        <v>60.54</v>
      </c>
      <c r="F2776" s="5">
        <v>7.19</v>
      </c>
      <c r="G2776" s="5">
        <v>146.76</v>
      </c>
      <c r="H2776" s="2"/>
    </row>
    <row r="2777" spans="1:8">
      <c r="A2777" s="1">
        <f t="shared" si="161"/>
        <v>16001005</v>
      </c>
      <c r="B2777" s="1">
        <v>5</v>
      </c>
      <c r="C2777" s="1">
        <v>1</v>
      </c>
      <c r="D2777" s="2">
        <v>16</v>
      </c>
      <c r="E2777" s="5">
        <v>1496.42</v>
      </c>
      <c r="F2777" s="5">
        <v>1831.4</v>
      </c>
      <c r="G2777" s="5">
        <v>187.93</v>
      </c>
      <c r="H2777" s="2"/>
    </row>
    <row r="2778" spans="1:8">
      <c r="A2778" s="1">
        <f t="shared" si="161"/>
        <v>16001006</v>
      </c>
      <c r="B2778" s="1">
        <v>6</v>
      </c>
      <c r="C2778" s="1">
        <v>1</v>
      </c>
      <c r="D2778" s="2">
        <v>16</v>
      </c>
      <c r="E2778" s="5">
        <v>667.18</v>
      </c>
      <c r="F2778" s="5">
        <v>554.5</v>
      </c>
      <c r="G2778" s="5">
        <v>168.45</v>
      </c>
      <c r="H2778" s="2"/>
    </row>
    <row r="2779" spans="1:8">
      <c r="A2779" s="1">
        <f t="shared" si="161"/>
        <v>16001007</v>
      </c>
      <c r="B2779" s="1">
        <v>7</v>
      </c>
      <c r="C2779" s="1">
        <v>1</v>
      </c>
      <c r="D2779" s="2">
        <v>16</v>
      </c>
      <c r="E2779" s="5">
        <v>2318.2800000000002</v>
      </c>
      <c r="F2779" s="5">
        <v>2214.34</v>
      </c>
      <c r="G2779" s="5">
        <v>215.93</v>
      </c>
      <c r="H2779" s="2"/>
    </row>
    <row r="2780" spans="1:8">
      <c r="A2780" s="1">
        <f t="shared" si="161"/>
        <v>16001008</v>
      </c>
      <c r="B2780" s="1">
        <v>8</v>
      </c>
      <c r="C2780" s="1">
        <v>1</v>
      </c>
      <c r="D2780" s="2">
        <v>16</v>
      </c>
      <c r="E2780" s="5">
        <v>2963.99</v>
      </c>
      <c r="F2780" s="5">
        <v>2843.11</v>
      </c>
      <c r="G2780" s="5">
        <v>231.54</v>
      </c>
      <c r="H2780" s="2"/>
    </row>
    <row r="2781" spans="1:8">
      <c r="A2781" s="1">
        <f t="shared" si="161"/>
        <v>16001009</v>
      </c>
      <c r="B2781" s="1">
        <v>9</v>
      </c>
      <c r="C2781" s="1">
        <v>1</v>
      </c>
      <c r="D2781" s="2">
        <v>16</v>
      </c>
      <c r="E2781" s="5">
        <v>355.59</v>
      </c>
      <c r="F2781" s="5">
        <v>226.01</v>
      </c>
      <c r="G2781" s="5">
        <v>189.48</v>
      </c>
      <c r="H2781" s="2"/>
    </row>
    <row r="2782" spans="1:8">
      <c r="A2782" s="1">
        <f t="shared" si="161"/>
        <v>16001010</v>
      </c>
      <c r="B2782" s="1">
        <v>10</v>
      </c>
      <c r="C2782" s="1">
        <v>1</v>
      </c>
      <c r="D2782" s="2">
        <v>16</v>
      </c>
      <c r="E2782" s="5">
        <v>55.97</v>
      </c>
      <c r="F2782" s="5">
        <v>-139.34</v>
      </c>
      <c r="G2782" s="5">
        <v>177.75</v>
      </c>
      <c r="H2782" s="2"/>
    </row>
    <row r="2783" spans="1:8">
      <c r="A2783" s="1">
        <f t="shared" si="161"/>
        <v>16002003</v>
      </c>
      <c r="B2783" s="1">
        <v>3</v>
      </c>
      <c r="C2783" s="1">
        <v>2</v>
      </c>
      <c r="D2783" s="2">
        <v>16</v>
      </c>
      <c r="E2783" s="5">
        <v>998.74</v>
      </c>
      <c r="F2783" s="5">
        <v>845.58</v>
      </c>
      <c r="G2783" s="5">
        <v>163.80000000000001</v>
      </c>
      <c r="H2783" s="2"/>
    </row>
    <row r="2784" spans="1:8">
      <c r="A2784" s="1">
        <f t="shared" si="161"/>
        <v>16002004</v>
      </c>
      <c r="B2784" s="1">
        <v>4</v>
      </c>
      <c r="C2784" s="1">
        <v>2</v>
      </c>
      <c r="D2784" s="2">
        <v>16</v>
      </c>
      <c r="E2784" s="5">
        <v>4866.62</v>
      </c>
      <c r="F2784" s="5">
        <v>5136.03</v>
      </c>
      <c r="G2784" s="5">
        <v>239.73</v>
      </c>
      <c r="H2784" s="2"/>
    </row>
    <row r="2785" spans="1:8">
      <c r="A2785" s="1">
        <f t="shared" si="161"/>
        <v>16002005</v>
      </c>
      <c r="B2785" s="1">
        <v>5</v>
      </c>
      <c r="C2785" s="1">
        <v>2</v>
      </c>
      <c r="D2785" s="2">
        <v>16</v>
      </c>
      <c r="E2785" s="5">
        <v>24.04</v>
      </c>
      <c r="F2785" s="5">
        <v>37.19</v>
      </c>
      <c r="G2785" s="5">
        <v>158.71</v>
      </c>
      <c r="H2785" s="2"/>
    </row>
    <row r="2786" spans="1:8">
      <c r="A2786" s="1">
        <f t="shared" si="161"/>
        <v>16002006</v>
      </c>
      <c r="B2786" s="1">
        <v>6</v>
      </c>
      <c r="C2786" s="1">
        <v>2</v>
      </c>
      <c r="D2786" s="2">
        <v>16</v>
      </c>
      <c r="E2786" s="5">
        <v>205.94</v>
      </c>
      <c r="F2786" s="5">
        <v>597.77</v>
      </c>
      <c r="G2786" s="5">
        <v>160.47999999999999</v>
      </c>
      <c r="H2786" s="2"/>
    </row>
    <row r="2787" spans="1:8">
      <c r="A2787" s="1">
        <f t="shared" ref="A2787:A2850" si="162">1000000*D2787+1000*C2787+ABS(B2787)</f>
        <v>16002007</v>
      </c>
      <c r="B2787" s="1">
        <v>7</v>
      </c>
      <c r="C2787" s="1">
        <v>2</v>
      </c>
      <c r="D2787" s="2">
        <v>16</v>
      </c>
      <c r="E2787" s="5">
        <v>3135.58</v>
      </c>
      <c r="F2787" s="5">
        <v>3606.35</v>
      </c>
      <c r="G2787" s="5">
        <v>232.87</v>
      </c>
      <c r="H2787" s="2"/>
    </row>
    <row r="2788" spans="1:8">
      <c r="A2788" s="1">
        <f t="shared" si="162"/>
        <v>16002008</v>
      </c>
      <c r="B2788" s="1">
        <v>8</v>
      </c>
      <c r="C2788" s="1">
        <v>2</v>
      </c>
      <c r="D2788" s="2">
        <v>16</v>
      </c>
      <c r="E2788" s="5">
        <v>70.13</v>
      </c>
      <c r="F2788" s="5">
        <v>156.72</v>
      </c>
      <c r="G2788" s="5">
        <v>178.75</v>
      </c>
      <c r="H2788" s="2"/>
    </row>
    <row r="2789" spans="1:8">
      <c r="A2789" s="1">
        <f t="shared" si="162"/>
        <v>16002009</v>
      </c>
      <c r="B2789" s="1">
        <v>9</v>
      </c>
      <c r="C2789" s="1">
        <v>2</v>
      </c>
      <c r="D2789" s="2">
        <v>16</v>
      </c>
      <c r="E2789" s="5">
        <v>349.41</v>
      </c>
      <c r="F2789" s="5">
        <v>39.950000000000003</v>
      </c>
      <c r="G2789" s="5">
        <v>189.26</v>
      </c>
      <c r="H2789" s="2"/>
    </row>
    <row r="2790" spans="1:8">
      <c r="A2790" s="1">
        <f t="shared" si="162"/>
        <v>16002010</v>
      </c>
      <c r="B2790" s="1">
        <v>10</v>
      </c>
      <c r="C2790" s="1">
        <v>2</v>
      </c>
      <c r="D2790" s="2">
        <v>16</v>
      </c>
      <c r="E2790" s="5">
        <v>125.91</v>
      </c>
      <c r="F2790" s="5">
        <v>-10.18</v>
      </c>
      <c r="G2790" s="5">
        <v>193.02</v>
      </c>
      <c r="H2790" s="2"/>
    </row>
    <row r="2791" spans="1:8">
      <c r="A2791" s="1">
        <f t="shared" si="162"/>
        <v>16003003</v>
      </c>
      <c r="B2791" s="1">
        <v>3</v>
      </c>
      <c r="C2791" s="1">
        <v>3</v>
      </c>
      <c r="D2791" s="2">
        <v>16</v>
      </c>
      <c r="E2791" s="5">
        <v>2060.88</v>
      </c>
      <c r="F2791" s="5">
        <v>1914.4</v>
      </c>
      <c r="G2791" s="5">
        <v>191.47</v>
      </c>
      <c r="H2791" s="2"/>
    </row>
    <row r="2792" spans="1:8">
      <c r="A2792" s="1">
        <f t="shared" si="162"/>
        <v>16003004</v>
      </c>
      <c r="B2792" s="1">
        <v>4</v>
      </c>
      <c r="C2792" s="1">
        <v>3</v>
      </c>
      <c r="D2792" s="2">
        <v>16</v>
      </c>
      <c r="E2792" s="5">
        <v>5123.57</v>
      </c>
      <c r="F2792" s="5">
        <v>5203.99</v>
      </c>
      <c r="G2792" s="5">
        <v>250.02</v>
      </c>
      <c r="H2792" s="2"/>
    </row>
    <row r="2793" spans="1:8">
      <c r="A2793" s="1">
        <f t="shared" si="162"/>
        <v>16003005</v>
      </c>
      <c r="B2793" s="1">
        <v>5</v>
      </c>
      <c r="C2793" s="1">
        <v>3</v>
      </c>
      <c r="D2793" s="2">
        <v>16</v>
      </c>
      <c r="E2793" s="5">
        <v>594.78</v>
      </c>
      <c r="F2793" s="5">
        <v>719.85</v>
      </c>
      <c r="G2793" s="5">
        <v>168.45</v>
      </c>
      <c r="H2793" s="2"/>
    </row>
    <row r="2794" spans="1:8">
      <c r="A2794" s="1">
        <f t="shared" si="162"/>
        <v>16003006</v>
      </c>
      <c r="B2794" s="1">
        <v>6</v>
      </c>
      <c r="C2794" s="1">
        <v>3</v>
      </c>
      <c r="D2794" s="2">
        <v>16</v>
      </c>
      <c r="E2794" s="5">
        <v>1396.97</v>
      </c>
      <c r="F2794" s="5">
        <v>1407.72</v>
      </c>
      <c r="G2794" s="5">
        <v>187.71</v>
      </c>
      <c r="H2794" s="2"/>
    </row>
    <row r="2795" spans="1:8">
      <c r="A2795" s="1">
        <f t="shared" si="162"/>
        <v>16003007</v>
      </c>
      <c r="B2795" s="1">
        <v>7</v>
      </c>
      <c r="C2795" s="1">
        <v>3</v>
      </c>
      <c r="D2795" s="2">
        <v>16</v>
      </c>
      <c r="E2795" s="5">
        <v>344.11</v>
      </c>
      <c r="F2795" s="5">
        <v>432.2</v>
      </c>
      <c r="G2795" s="5">
        <v>178.52</v>
      </c>
      <c r="H2795" s="2"/>
    </row>
    <row r="2796" spans="1:8">
      <c r="A2796" s="1">
        <f t="shared" si="162"/>
        <v>16003008</v>
      </c>
      <c r="B2796" s="1">
        <v>8</v>
      </c>
      <c r="C2796" s="1">
        <v>3</v>
      </c>
      <c r="D2796" s="2">
        <v>16</v>
      </c>
      <c r="E2796" s="5">
        <v>2681</v>
      </c>
      <c r="F2796" s="5">
        <v>2286.84</v>
      </c>
      <c r="G2796" s="5">
        <v>246.48</v>
      </c>
      <c r="H2796" s="2"/>
    </row>
    <row r="2797" spans="1:8">
      <c r="A2797" s="1">
        <f t="shared" si="162"/>
        <v>16003009</v>
      </c>
      <c r="B2797" s="1">
        <v>9</v>
      </c>
      <c r="C2797" s="1">
        <v>3</v>
      </c>
      <c r="D2797" s="2">
        <v>16</v>
      </c>
      <c r="E2797" s="5">
        <v>149.59</v>
      </c>
      <c r="F2797" s="5">
        <v>-52.46</v>
      </c>
      <c r="G2797" s="5">
        <v>183.62</v>
      </c>
      <c r="H2797" s="2"/>
    </row>
    <row r="2798" spans="1:8">
      <c r="A2798" s="1">
        <f t="shared" si="162"/>
        <v>16003010</v>
      </c>
      <c r="B2798" s="1">
        <v>10</v>
      </c>
      <c r="C2798" s="1">
        <v>3</v>
      </c>
      <c r="D2798" s="2">
        <v>16</v>
      </c>
      <c r="E2798" s="5">
        <v>174.37</v>
      </c>
      <c r="F2798" s="5">
        <v>282.33999999999997</v>
      </c>
      <c r="G2798" s="5">
        <v>198.23</v>
      </c>
      <c r="H2798" s="2"/>
    </row>
    <row r="2799" spans="1:8">
      <c r="A2799" s="1">
        <f t="shared" si="162"/>
        <v>16004003</v>
      </c>
      <c r="B2799" s="1">
        <v>3</v>
      </c>
      <c r="C2799" s="1">
        <v>4</v>
      </c>
      <c r="D2799" s="2">
        <v>16</v>
      </c>
      <c r="E2799" s="5">
        <v>4776.58</v>
      </c>
      <c r="F2799" s="5">
        <v>4281.71</v>
      </c>
      <c r="G2799" s="5">
        <v>237.07</v>
      </c>
      <c r="H2799" s="2"/>
    </row>
    <row r="2800" spans="1:8">
      <c r="A2800" s="1">
        <f t="shared" si="162"/>
        <v>16004004</v>
      </c>
      <c r="B2800" s="1">
        <v>4</v>
      </c>
      <c r="C2800" s="1">
        <v>4</v>
      </c>
      <c r="D2800" s="2">
        <v>16</v>
      </c>
      <c r="E2800" s="5">
        <v>127.9</v>
      </c>
      <c r="F2800" s="5">
        <v>500.49</v>
      </c>
      <c r="G2800" s="5">
        <v>169.23</v>
      </c>
      <c r="H2800" s="2"/>
    </row>
    <row r="2801" spans="1:8">
      <c r="A2801" s="1">
        <f t="shared" si="162"/>
        <v>16004005</v>
      </c>
      <c r="B2801" s="1">
        <v>5</v>
      </c>
      <c r="C2801" s="1">
        <v>4</v>
      </c>
      <c r="D2801" s="2">
        <v>16</v>
      </c>
      <c r="E2801" s="5">
        <v>513.84</v>
      </c>
      <c r="F2801" s="5">
        <v>404.97</v>
      </c>
      <c r="G2801" s="5">
        <v>173.88</v>
      </c>
      <c r="H2801" s="2"/>
    </row>
    <row r="2802" spans="1:8">
      <c r="A2802" s="1">
        <f t="shared" si="162"/>
        <v>16004006</v>
      </c>
      <c r="B2802" s="1">
        <v>6</v>
      </c>
      <c r="C2802" s="1">
        <v>4</v>
      </c>
      <c r="D2802" s="2">
        <v>16</v>
      </c>
      <c r="E2802" s="5">
        <v>564.65</v>
      </c>
      <c r="F2802" s="5">
        <v>413.61</v>
      </c>
      <c r="G2802" s="5">
        <v>178.08</v>
      </c>
      <c r="H2802" s="2"/>
    </row>
    <row r="2803" spans="1:8">
      <c r="A2803" s="1">
        <f t="shared" si="162"/>
        <v>16004007</v>
      </c>
      <c r="B2803" s="1">
        <v>7</v>
      </c>
      <c r="C2803" s="1">
        <v>4</v>
      </c>
      <c r="D2803" s="2">
        <v>16</v>
      </c>
      <c r="E2803" s="5">
        <v>2717.48</v>
      </c>
      <c r="F2803" s="5">
        <v>2425.52</v>
      </c>
      <c r="G2803" s="5">
        <v>243.82</v>
      </c>
      <c r="H2803" s="2"/>
    </row>
    <row r="2804" spans="1:8">
      <c r="A2804" s="1">
        <f t="shared" si="162"/>
        <v>16004008</v>
      </c>
      <c r="B2804" s="1">
        <v>8</v>
      </c>
      <c r="C2804" s="1">
        <v>4</v>
      </c>
      <c r="D2804" s="2">
        <v>16</v>
      </c>
      <c r="E2804" s="5">
        <v>2810.76</v>
      </c>
      <c r="F2804" s="5">
        <v>2771.83</v>
      </c>
      <c r="G2804" s="5">
        <v>246.7</v>
      </c>
      <c r="H2804" s="2"/>
    </row>
    <row r="2805" spans="1:8">
      <c r="A2805" s="1">
        <f t="shared" si="162"/>
        <v>16004009</v>
      </c>
      <c r="B2805" s="1">
        <v>9</v>
      </c>
      <c r="C2805" s="1">
        <v>4</v>
      </c>
      <c r="D2805" s="2">
        <v>16</v>
      </c>
      <c r="E2805" s="5">
        <v>42.32</v>
      </c>
      <c r="F2805" s="5">
        <v>506.35</v>
      </c>
      <c r="G2805" s="5">
        <v>187.93</v>
      </c>
      <c r="H2805" s="2"/>
    </row>
    <row r="2806" spans="1:8">
      <c r="A2806" s="1">
        <f t="shared" si="162"/>
        <v>16004010</v>
      </c>
      <c r="B2806" s="1">
        <v>10</v>
      </c>
      <c r="C2806" s="1">
        <v>4</v>
      </c>
      <c r="D2806" s="2">
        <v>16</v>
      </c>
      <c r="E2806" s="5">
        <v>140.13999999999999</v>
      </c>
      <c r="F2806" s="5">
        <v>-46.71</v>
      </c>
      <c r="G2806" s="5">
        <v>208.41</v>
      </c>
      <c r="H2806" s="2"/>
    </row>
    <row r="2807" spans="1:8">
      <c r="A2807" s="1">
        <f t="shared" si="162"/>
        <v>16005003</v>
      </c>
      <c r="B2807" s="1">
        <v>3</v>
      </c>
      <c r="C2807" s="1">
        <v>5</v>
      </c>
      <c r="D2807" s="2">
        <v>16</v>
      </c>
      <c r="E2807" s="5">
        <v>1159.8900000000001</v>
      </c>
      <c r="F2807" s="5">
        <v>934.68</v>
      </c>
      <c r="G2807" s="5">
        <v>185.94</v>
      </c>
      <c r="H2807" s="2"/>
    </row>
    <row r="2808" spans="1:8">
      <c r="A2808" s="1">
        <f t="shared" si="162"/>
        <v>16005004</v>
      </c>
      <c r="B2808" s="1">
        <v>4</v>
      </c>
      <c r="C2808" s="1">
        <v>5</v>
      </c>
      <c r="D2808" s="2">
        <v>16</v>
      </c>
      <c r="E2808" s="5">
        <v>1968</v>
      </c>
      <c r="F2808" s="5">
        <v>1557.25</v>
      </c>
      <c r="G2808" s="5">
        <v>200.11</v>
      </c>
      <c r="H2808" s="2"/>
    </row>
    <row r="2809" spans="1:8">
      <c r="A2809" s="1">
        <f t="shared" si="162"/>
        <v>16005005</v>
      </c>
      <c r="B2809" s="1">
        <v>5</v>
      </c>
      <c r="C2809" s="1">
        <v>5</v>
      </c>
      <c r="D2809" s="2">
        <v>16</v>
      </c>
      <c r="E2809" s="5">
        <v>568.59</v>
      </c>
      <c r="F2809" s="5">
        <v>1100.03</v>
      </c>
      <c r="G2809" s="5">
        <v>182.95</v>
      </c>
      <c r="H2809" s="2"/>
    </row>
    <row r="2810" spans="1:8">
      <c r="A2810" s="1">
        <f t="shared" si="162"/>
        <v>16005006</v>
      </c>
      <c r="B2810" s="1">
        <v>6</v>
      </c>
      <c r="C2810" s="1">
        <v>5</v>
      </c>
      <c r="D2810" s="2">
        <v>16</v>
      </c>
      <c r="E2810" s="5">
        <v>368.73</v>
      </c>
      <c r="F2810" s="5">
        <v>154.4</v>
      </c>
      <c r="G2810" s="5">
        <v>179.74</v>
      </c>
      <c r="H2810" s="2"/>
    </row>
    <row r="2811" spans="1:8">
      <c r="A2811" s="1">
        <f t="shared" si="162"/>
        <v>16005007</v>
      </c>
      <c r="B2811" s="1">
        <v>7</v>
      </c>
      <c r="C2811" s="1">
        <v>5</v>
      </c>
      <c r="D2811" s="2">
        <v>16</v>
      </c>
      <c r="E2811" s="5">
        <v>1085.81</v>
      </c>
      <c r="F2811" s="5">
        <v>1199.42</v>
      </c>
      <c r="G2811" s="5">
        <v>211.51</v>
      </c>
      <c r="H2811" s="2"/>
    </row>
    <row r="2812" spans="1:8">
      <c r="A2812" s="1">
        <f t="shared" si="162"/>
        <v>16005008</v>
      </c>
      <c r="B2812" s="1">
        <v>8</v>
      </c>
      <c r="C2812" s="1">
        <v>5</v>
      </c>
      <c r="D2812" s="2">
        <v>16</v>
      </c>
      <c r="E2812" s="5">
        <v>666.66</v>
      </c>
      <c r="F2812" s="5">
        <v>1144.19</v>
      </c>
      <c r="G2812" s="5">
        <v>208.08</v>
      </c>
      <c r="H2812" s="2"/>
    </row>
    <row r="2813" spans="1:8">
      <c r="A2813" s="1">
        <f t="shared" si="162"/>
        <v>16005009</v>
      </c>
      <c r="B2813" s="1">
        <v>9</v>
      </c>
      <c r="C2813" s="1">
        <v>5</v>
      </c>
      <c r="D2813" s="2">
        <v>16</v>
      </c>
      <c r="E2813" s="5">
        <v>590.53</v>
      </c>
      <c r="F2813" s="5">
        <v>843.15</v>
      </c>
      <c r="G2813" s="5">
        <v>217.15</v>
      </c>
      <c r="H2813" s="2"/>
    </row>
    <row r="2814" spans="1:8">
      <c r="A2814" s="1">
        <f t="shared" si="162"/>
        <v>16006002</v>
      </c>
      <c r="B2814" s="1">
        <v>2</v>
      </c>
      <c r="C2814" s="1">
        <v>6</v>
      </c>
      <c r="D2814" s="2">
        <v>16</v>
      </c>
      <c r="E2814" s="5">
        <v>789.3</v>
      </c>
      <c r="F2814" s="5">
        <v>1176.29</v>
      </c>
      <c r="G2814" s="5">
        <v>189.48</v>
      </c>
      <c r="H2814" s="2"/>
    </row>
    <row r="2815" spans="1:8">
      <c r="A2815" s="1">
        <f t="shared" si="162"/>
        <v>16006003</v>
      </c>
      <c r="B2815" s="1">
        <v>3</v>
      </c>
      <c r="C2815" s="1">
        <v>6</v>
      </c>
      <c r="D2815" s="2">
        <v>16</v>
      </c>
      <c r="E2815" s="5">
        <v>405.39</v>
      </c>
      <c r="F2815" s="5">
        <v>688.86</v>
      </c>
      <c r="G2815" s="5">
        <v>187.05</v>
      </c>
      <c r="H2815" s="2"/>
    </row>
    <row r="2816" spans="1:8">
      <c r="A2816" s="1">
        <f t="shared" si="162"/>
        <v>16006004</v>
      </c>
      <c r="B2816" s="1">
        <v>4</v>
      </c>
      <c r="C2816" s="1">
        <v>6</v>
      </c>
      <c r="D2816" s="2">
        <v>16</v>
      </c>
      <c r="E2816" s="5">
        <v>2282.69</v>
      </c>
      <c r="F2816" s="5">
        <v>2165.87</v>
      </c>
      <c r="G2816" s="5">
        <v>225.89</v>
      </c>
      <c r="H2816" s="2"/>
    </row>
    <row r="2817" spans="1:8">
      <c r="A2817" s="1">
        <f t="shared" si="162"/>
        <v>16006005</v>
      </c>
      <c r="B2817" s="1">
        <v>5</v>
      </c>
      <c r="C2817" s="1">
        <v>6</v>
      </c>
      <c r="D2817" s="2">
        <v>16</v>
      </c>
      <c r="E2817" s="5">
        <v>679.45</v>
      </c>
      <c r="F2817" s="5">
        <v>18.37</v>
      </c>
      <c r="G2817" s="5">
        <v>188.37</v>
      </c>
      <c r="H2817" s="2"/>
    </row>
    <row r="2818" spans="1:8">
      <c r="A2818" s="1">
        <f t="shared" si="162"/>
        <v>16006006</v>
      </c>
      <c r="B2818" s="1">
        <v>6</v>
      </c>
      <c r="C2818" s="1">
        <v>6</v>
      </c>
      <c r="D2818" s="2">
        <v>16</v>
      </c>
      <c r="E2818" s="5">
        <v>734.57</v>
      </c>
      <c r="F2818" s="5">
        <v>853.66</v>
      </c>
      <c r="G2818" s="5">
        <v>192.69</v>
      </c>
      <c r="H2818" s="2"/>
    </row>
    <row r="2819" spans="1:8">
      <c r="A2819" s="1">
        <f t="shared" si="162"/>
        <v>16006007</v>
      </c>
      <c r="B2819" s="1">
        <v>7</v>
      </c>
      <c r="C2819" s="1">
        <v>6</v>
      </c>
      <c r="D2819" s="2">
        <v>16</v>
      </c>
      <c r="E2819" s="5">
        <v>79.97</v>
      </c>
      <c r="F2819" s="5">
        <v>-237.96</v>
      </c>
      <c r="G2819" s="5">
        <v>187.05</v>
      </c>
      <c r="H2819" s="2"/>
    </row>
    <row r="2820" spans="1:8">
      <c r="A2820" s="1">
        <f t="shared" si="162"/>
        <v>16006008</v>
      </c>
      <c r="B2820" s="1">
        <v>8</v>
      </c>
      <c r="C2820" s="1">
        <v>6</v>
      </c>
      <c r="D2820" s="2">
        <v>16</v>
      </c>
      <c r="E2820" s="5">
        <v>367.31</v>
      </c>
      <c r="F2820" s="5">
        <v>-55.89</v>
      </c>
      <c r="G2820" s="5">
        <v>194.35</v>
      </c>
      <c r="H2820" s="2"/>
    </row>
    <row r="2821" spans="1:8">
      <c r="A2821" s="1">
        <f t="shared" si="162"/>
        <v>16006009</v>
      </c>
      <c r="B2821" s="1">
        <v>9</v>
      </c>
      <c r="C2821" s="1">
        <v>6</v>
      </c>
      <c r="D2821" s="2">
        <v>16</v>
      </c>
      <c r="E2821" s="5">
        <v>89.93</v>
      </c>
      <c r="F2821" s="5">
        <v>0</v>
      </c>
      <c r="G2821" s="5">
        <v>196.01</v>
      </c>
      <c r="H2821" s="2"/>
    </row>
    <row r="2822" spans="1:8">
      <c r="A2822" s="1">
        <f t="shared" si="162"/>
        <v>16007002</v>
      </c>
      <c r="B2822" s="1">
        <v>2</v>
      </c>
      <c r="C2822" s="1">
        <v>7</v>
      </c>
      <c r="D2822" s="2">
        <v>16</v>
      </c>
      <c r="E2822" s="5">
        <v>544.88</v>
      </c>
      <c r="F2822" s="5">
        <v>785.37</v>
      </c>
      <c r="G2822" s="5">
        <v>197.56</v>
      </c>
      <c r="H2822" s="2"/>
    </row>
    <row r="2823" spans="1:8">
      <c r="A2823" s="1">
        <f t="shared" si="162"/>
        <v>16007003</v>
      </c>
      <c r="B2823" s="1">
        <v>3</v>
      </c>
      <c r="C2823" s="1">
        <v>7</v>
      </c>
      <c r="D2823" s="2">
        <v>16</v>
      </c>
      <c r="E2823" s="5">
        <v>741.54</v>
      </c>
      <c r="F2823" s="5">
        <v>794.67</v>
      </c>
      <c r="G2823" s="5">
        <v>184.28</v>
      </c>
      <c r="H2823" s="2"/>
    </row>
    <row r="2824" spans="1:8">
      <c r="A2824" s="1">
        <f t="shared" si="162"/>
        <v>16007004</v>
      </c>
      <c r="B2824" s="1">
        <v>4</v>
      </c>
      <c r="C2824" s="1">
        <v>7</v>
      </c>
      <c r="D2824" s="2">
        <v>16</v>
      </c>
      <c r="E2824" s="5">
        <v>277.19</v>
      </c>
      <c r="F2824" s="5">
        <v>597.22</v>
      </c>
      <c r="G2824" s="5">
        <v>181.62</v>
      </c>
      <c r="H2824" s="2"/>
    </row>
    <row r="2825" spans="1:8">
      <c r="A2825" s="1">
        <f t="shared" si="162"/>
        <v>16007005</v>
      </c>
      <c r="B2825" s="1">
        <v>5</v>
      </c>
      <c r="C2825" s="1">
        <v>7</v>
      </c>
      <c r="D2825" s="2">
        <v>16</v>
      </c>
      <c r="E2825" s="5">
        <v>224.91</v>
      </c>
      <c r="F2825" s="5">
        <v>536.35</v>
      </c>
      <c r="G2825" s="5">
        <v>187.05</v>
      </c>
      <c r="H2825" s="2"/>
    </row>
    <row r="2826" spans="1:8">
      <c r="A2826" s="1">
        <f t="shared" si="162"/>
        <v>16007006</v>
      </c>
      <c r="B2826" s="1">
        <v>6</v>
      </c>
      <c r="C2826" s="1">
        <v>7</v>
      </c>
      <c r="D2826" s="2">
        <v>16</v>
      </c>
      <c r="E2826" s="5">
        <v>183.48</v>
      </c>
      <c r="F2826" s="5">
        <v>-277.36</v>
      </c>
      <c r="G2826" s="5">
        <v>181.73</v>
      </c>
      <c r="H2826" s="2"/>
    </row>
    <row r="2827" spans="1:8">
      <c r="A2827" s="1">
        <f t="shared" si="162"/>
        <v>16007007</v>
      </c>
      <c r="B2827" s="1">
        <v>7</v>
      </c>
      <c r="C2827" s="1">
        <v>7</v>
      </c>
      <c r="D2827" s="2">
        <v>16</v>
      </c>
      <c r="E2827" s="5">
        <v>619.32000000000005</v>
      </c>
      <c r="F2827" s="5">
        <v>532.58000000000004</v>
      </c>
      <c r="G2827" s="5">
        <v>198.23</v>
      </c>
      <c r="H2827" s="2"/>
    </row>
    <row r="2828" spans="1:8">
      <c r="A2828" s="1">
        <f t="shared" si="162"/>
        <v>16007008</v>
      </c>
      <c r="B2828" s="1">
        <v>8</v>
      </c>
      <c r="C2828" s="1">
        <v>7</v>
      </c>
      <c r="D2828" s="2">
        <v>16</v>
      </c>
      <c r="E2828" s="5">
        <v>1144.5899999999999</v>
      </c>
      <c r="F2828" s="5">
        <v>1332.01</v>
      </c>
      <c r="G2828" s="5">
        <v>216.04</v>
      </c>
      <c r="H2828" s="2"/>
    </row>
    <row r="2829" spans="1:8">
      <c r="A2829" s="1">
        <f t="shared" si="162"/>
        <v>16008002</v>
      </c>
      <c r="B2829" s="1">
        <v>2</v>
      </c>
      <c r="C2829" s="1">
        <v>8</v>
      </c>
      <c r="D2829" s="2">
        <v>16</v>
      </c>
      <c r="E2829" s="5">
        <v>1117.78</v>
      </c>
      <c r="F2829" s="5">
        <v>1233.4000000000001</v>
      </c>
      <c r="G2829" s="5">
        <v>207.08</v>
      </c>
      <c r="H2829" s="2"/>
    </row>
    <row r="2830" spans="1:8">
      <c r="A2830" s="1">
        <f t="shared" si="162"/>
        <v>16008003</v>
      </c>
      <c r="B2830" s="1">
        <v>3</v>
      </c>
      <c r="C2830" s="1">
        <v>8</v>
      </c>
      <c r="D2830" s="2">
        <v>16</v>
      </c>
      <c r="E2830" s="5">
        <v>865.28</v>
      </c>
      <c r="F2830" s="5">
        <v>1106.45</v>
      </c>
      <c r="G2830" s="5">
        <v>192.36</v>
      </c>
      <c r="H2830" s="2"/>
    </row>
    <row r="2831" spans="1:8">
      <c r="A2831" s="1">
        <f t="shared" si="162"/>
        <v>16008004</v>
      </c>
      <c r="B2831" s="1">
        <v>4</v>
      </c>
      <c r="C2831" s="1">
        <v>8</v>
      </c>
      <c r="D2831" s="2">
        <v>16</v>
      </c>
      <c r="E2831" s="5">
        <v>998.62</v>
      </c>
      <c r="F2831" s="5">
        <v>999.87</v>
      </c>
      <c r="G2831" s="5">
        <v>209.74</v>
      </c>
      <c r="H2831" s="2"/>
    </row>
    <row r="2832" spans="1:8">
      <c r="A2832" s="1">
        <f t="shared" si="162"/>
        <v>16008005</v>
      </c>
      <c r="B2832" s="1">
        <v>5</v>
      </c>
      <c r="C2832" s="1">
        <v>8</v>
      </c>
      <c r="D2832" s="2">
        <v>16</v>
      </c>
      <c r="E2832" s="5">
        <v>785.15</v>
      </c>
      <c r="F2832" s="5">
        <v>1172.31</v>
      </c>
      <c r="G2832" s="5">
        <v>212.5</v>
      </c>
      <c r="H2832" s="2"/>
    </row>
    <row r="2833" spans="1:8">
      <c r="A2833" s="1">
        <f t="shared" si="162"/>
        <v>16008006</v>
      </c>
      <c r="B2833" s="1">
        <v>6</v>
      </c>
      <c r="C2833" s="1">
        <v>8</v>
      </c>
      <c r="D2833" s="2">
        <v>16</v>
      </c>
      <c r="E2833" s="5">
        <v>784.47</v>
      </c>
      <c r="F2833" s="5">
        <v>958.48</v>
      </c>
      <c r="G2833" s="5">
        <v>210.95</v>
      </c>
      <c r="H2833" s="2"/>
    </row>
    <row r="2834" spans="1:8">
      <c r="A2834" s="1">
        <f t="shared" si="162"/>
        <v>16008007</v>
      </c>
      <c r="B2834" s="1">
        <v>7</v>
      </c>
      <c r="C2834" s="1">
        <v>8</v>
      </c>
      <c r="D2834" s="2">
        <v>16</v>
      </c>
      <c r="E2834" s="5">
        <v>762.76</v>
      </c>
      <c r="F2834" s="5">
        <v>1441.48</v>
      </c>
      <c r="G2834" s="5">
        <v>225.34</v>
      </c>
      <c r="H2834" s="2"/>
    </row>
    <row r="2835" spans="1:8">
      <c r="A2835" s="1">
        <f t="shared" si="162"/>
        <v>16009002</v>
      </c>
      <c r="B2835" s="1">
        <v>2</v>
      </c>
      <c r="C2835" s="1">
        <v>9</v>
      </c>
      <c r="D2835" s="2">
        <v>16</v>
      </c>
      <c r="E2835" s="5">
        <v>754.91</v>
      </c>
      <c r="F2835" s="5">
        <v>190.92</v>
      </c>
      <c r="G2835" s="5">
        <v>188.26</v>
      </c>
      <c r="H2835" s="2"/>
    </row>
    <row r="2836" spans="1:8">
      <c r="A2836" s="1">
        <f t="shared" si="162"/>
        <v>16009003</v>
      </c>
      <c r="B2836" s="1">
        <v>3</v>
      </c>
      <c r="C2836" s="1">
        <v>9</v>
      </c>
      <c r="D2836" s="2">
        <v>16</v>
      </c>
      <c r="E2836" s="5">
        <v>330.87</v>
      </c>
      <c r="F2836" s="5">
        <v>70.83</v>
      </c>
      <c r="G2836" s="5">
        <v>205.64</v>
      </c>
      <c r="H2836" s="2"/>
    </row>
    <row r="2837" spans="1:8">
      <c r="A2837" s="1">
        <f t="shared" si="162"/>
        <v>16009004</v>
      </c>
      <c r="B2837" s="1">
        <v>4</v>
      </c>
      <c r="C2837" s="1">
        <v>9</v>
      </c>
      <c r="D2837" s="2">
        <v>16</v>
      </c>
      <c r="E2837" s="5">
        <v>1509.39</v>
      </c>
      <c r="F2837" s="5">
        <v>1689.73</v>
      </c>
      <c r="G2837" s="5">
        <v>224.79</v>
      </c>
      <c r="H2837" s="2"/>
    </row>
    <row r="2838" spans="1:8">
      <c r="A2838" s="1">
        <f t="shared" si="162"/>
        <v>16009005</v>
      </c>
      <c r="B2838" s="1">
        <v>5</v>
      </c>
      <c r="C2838" s="1">
        <v>9</v>
      </c>
      <c r="D2838" s="2">
        <v>16</v>
      </c>
      <c r="E2838" s="5">
        <v>377.32</v>
      </c>
      <c r="F2838" s="5">
        <v>207.08</v>
      </c>
      <c r="G2838" s="5">
        <v>201.32</v>
      </c>
      <c r="H2838" s="2"/>
    </row>
    <row r="2839" spans="1:8">
      <c r="A2839" s="1">
        <f t="shared" si="162"/>
        <v>16009006</v>
      </c>
      <c r="B2839" s="1">
        <v>6</v>
      </c>
      <c r="C2839" s="1">
        <v>9</v>
      </c>
      <c r="D2839" s="2">
        <v>16</v>
      </c>
      <c r="E2839" s="5">
        <v>291.8</v>
      </c>
      <c r="F2839" s="5">
        <v>692.51</v>
      </c>
      <c r="G2839" s="5">
        <v>213.17</v>
      </c>
      <c r="H2839" s="2"/>
    </row>
    <row r="2840" spans="1:8">
      <c r="A2840" s="1">
        <f t="shared" si="162"/>
        <v>16010002</v>
      </c>
      <c r="B2840" s="1">
        <v>2</v>
      </c>
      <c r="C2840" s="1">
        <v>10</v>
      </c>
      <c r="D2840" s="2">
        <v>16</v>
      </c>
      <c r="E2840" s="5">
        <v>1997.55</v>
      </c>
      <c r="F2840" s="5">
        <v>2404.71</v>
      </c>
      <c r="G2840" s="5">
        <v>251.9</v>
      </c>
      <c r="H2840" s="2"/>
    </row>
    <row r="2841" spans="1:8">
      <c r="A2841" s="1">
        <f t="shared" si="162"/>
        <v>16010003</v>
      </c>
      <c r="B2841" s="1">
        <v>3</v>
      </c>
      <c r="C2841" s="1">
        <v>10</v>
      </c>
      <c r="D2841" s="2">
        <v>16</v>
      </c>
      <c r="E2841" s="5">
        <v>341.21</v>
      </c>
      <c r="F2841" s="5">
        <v>405.53</v>
      </c>
      <c r="G2841" s="5">
        <v>198.34</v>
      </c>
      <c r="H2841" s="2"/>
    </row>
    <row r="2842" spans="1:8">
      <c r="A2842" s="1">
        <f t="shared" si="162"/>
        <v>16010004</v>
      </c>
      <c r="B2842" s="1">
        <v>4</v>
      </c>
      <c r="C2842" s="1">
        <v>10</v>
      </c>
      <c r="D2842" s="2">
        <v>16</v>
      </c>
      <c r="E2842" s="5">
        <v>485.63</v>
      </c>
      <c r="F2842" s="5">
        <v>548.85</v>
      </c>
      <c r="G2842" s="5">
        <v>213.28</v>
      </c>
      <c r="H2842" s="2"/>
    </row>
    <row r="2843" spans="1:8">
      <c r="A2843" s="1">
        <f t="shared" si="162"/>
        <v>16010005</v>
      </c>
      <c r="B2843" s="1">
        <v>5</v>
      </c>
      <c r="C2843" s="1">
        <v>10</v>
      </c>
      <c r="D2843" s="2">
        <v>16</v>
      </c>
      <c r="E2843" s="5">
        <v>266.57</v>
      </c>
      <c r="F2843" s="5">
        <v>799.1</v>
      </c>
      <c r="G2843" s="5">
        <v>203.65</v>
      </c>
      <c r="H2843" s="2"/>
    </row>
    <row r="2844" spans="1:8">
      <c r="A2844" s="1">
        <f t="shared" si="162"/>
        <v>16011002</v>
      </c>
      <c r="B2844" s="1">
        <v>2</v>
      </c>
      <c r="C2844" s="1">
        <v>11</v>
      </c>
      <c r="D2844" s="2">
        <v>16</v>
      </c>
      <c r="E2844" s="5">
        <v>475.59</v>
      </c>
      <c r="F2844" s="5">
        <v>517.64</v>
      </c>
      <c r="G2844" s="5">
        <v>203.65</v>
      </c>
      <c r="H2844" s="2"/>
    </row>
    <row r="2845" spans="1:8">
      <c r="A2845" s="1">
        <f t="shared" si="162"/>
        <v>16011003</v>
      </c>
      <c r="B2845" s="1">
        <v>3</v>
      </c>
      <c r="C2845" s="1">
        <v>11</v>
      </c>
      <c r="D2845" s="2">
        <v>16</v>
      </c>
      <c r="E2845" s="5">
        <v>47.45</v>
      </c>
      <c r="F2845" s="5">
        <v>402.09</v>
      </c>
      <c r="G2845" s="5">
        <v>196.34</v>
      </c>
      <c r="H2845" s="2"/>
    </row>
    <row r="2846" spans="1:8">
      <c r="A2846" s="1">
        <f t="shared" si="162"/>
        <v>17001003</v>
      </c>
      <c r="B2846" s="1">
        <v>3</v>
      </c>
      <c r="C2846" s="1">
        <v>1</v>
      </c>
      <c r="D2846" s="2">
        <v>17</v>
      </c>
      <c r="E2846" s="5">
        <v>1751.3</v>
      </c>
      <c r="F2846" s="5">
        <v>1864.05</v>
      </c>
      <c r="G2846" s="5">
        <v>183.62</v>
      </c>
      <c r="H2846" s="2"/>
    </row>
    <row r="2847" spans="1:8">
      <c r="A2847" s="1">
        <f t="shared" si="162"/>
        <v>17001004</v>
      </c>
      <c r="B2847" s="1">
        <v>4</v>
      </c>
      <c r="C2847" s="1">
        <v>1</v>
      </c>
      <c r="D2847" s="2">
        <v>17</v>
      </c>
      <c r="E2847" s="5">
        <v>649.66</v>
      </c>
      <c r="F2847" s="5">
        <v>980.72</v>
      </c>
      <c r="G2847" s="5">
        <v>177.86</v>
      </c>
      <c r="H2847" s="2"/>
    </row>
    <row r="2848" spans="1:8">
      <c r="A2848" s="1">
        <f t="shared" si="162"/>
        <v>17001005</v>
      </c>
      <c r="B2848" s="1">
        <v>5</v>
      </c>
      <c r="C2848" s="1">
        <v>1</v>
      </c>
      <c r="D2848" s="2">
        <v>17</v>
      </c>
      <c r="E2848" s="5">
        <v>1679.45</v>
      </c>
      <c r="F2848" s="5">
        <v>1570.31</v>
      </c>
      <c r="G2848" s="5">
        <v>194.57</v>
      </c>
      <c r="H2848" s="2"/>
    </row>
    <row r="2849" spans="1:8">
      <c r="A2849" s="1">
        <f t="shared" si="162"/>
        <v>17001006</v>
      </c>
      <c r="B2849" s="1">
        <v>6</v>
      </c>
      <c r="C2849" s="1">
        <v>1</v>
      </c>
      <c r="D2849" s="2">
        <v>17</v>
      </c>
      <c r="E2849" s="5">
        <v>1100.57</v>
      </c>
      <c r="F2849" s="5">
        <v>1447.01</v>
      </c>
      <c r="G2849" s="5">
        <v>188.93</v>
      </c>
      <c r="H2849" s="2"/>
    </row>
    <row r="2850" spans="1:8">
      <c r="A2850" s="1">
        <f t="shared" si="162"/>
        <v>17001007</v>
      </c>
      <c r="B2850" s="1">
        <v>7</v>
      </c>
      <c r="C2850" s="1">
        <v>1</v>
      </c>
      <c r="D2850" s="2">
        <v>17</v>
      </c>
      <c r="E2850" s="5">
        <v>577.95000000000005</v>
      </c>
      <c r="F2850" s="5">
        <v>582.94000000000005</v>
      </c>
      <c r="G2850" s="5">
        <v>178.52</v>
      </c>
      <c r="H2850" s="2"/>
    </row>
    <row r="2851" spans="1:8">
      <c r="A2851" s="1">
        <f t="shared" ref="A2851:A2914" si="163">1000000*D2851+1000*C2851+ABS(B2851)</f>
        <v>17001008</v>
      </c>
      <c r="B2851" s="1">
        <v>8</v>
      </c>
      <c r="C2851" s="1">
        <v>1</v>
      </c>
      <c r="D2851" s="2">
        <v>17</v>
      </c>
      <c r="E2851" s="5">
        <v>1033.95</v>
      </c>
      <c r="F2851" s="5">
        <v>1228.8599999999999</v>
      </c>
      <c r="G2851" s="5">
        <v>207.52</v>
      </c>
      <c r="H2851" s="2"/>
    </row>
    <row r="2852" spans="1:8">
      <c r="A2852" s="1">
        <f t="shared" si="163"/>
        <v>17001009</v>
      </c>
      <c r="B2852" s="1">
        <v>9</v>
      </c>
      <c r="C2852" s="1">
        <v>1</v>
      </c>
      <c r="D2852" s="2">
        <v>17</v>
      </c>
      <c r="E2852" s="5">
        <v>420.5</v>
      </c>
      <c r="F2852" s="5">
        <v>702.25</v>
      </c>
      <c r="G2852" s="5">
        <v>197.89</v>
      </c>
      <c r="H2852" s="2"/>
    </row>
    <row r="2853" spans="1:8">
      <c r="A2853" s="1">
        <f t="shared" si="163"/>
        <v>17001010</v>
      </c>
      <c r="B2853" s="1">
        <v>10</v>
      </c>
      <c r="C2853" s="1">
        <v>1</v>
      </c>
      <c r="D2853" s="2">
        <v>17</v>
      </c>
      <c r="E2853" s="5">
        <v>245.09</v>
      </c>
      <c r="F2853" s="5">
        <v>-11.73</v>
      </c>
      <c r="G2853" s="5">
        <v>200</v>
      </c>
      <c r="H2853" s="2"/>
    </row>
    <row r="2854" spans="1:8">
      <c r="A2854" s="1">
        <f t="shared" si="163"/>
        <v>17002003</v>
      </c>
      <c r="B2854" s="1">
        <v>3</v>
      </c>
      <c r="C2854" s="1">
        <v>2</v>
      </c>
      <c r="D2854" s="2">
        <v>17</v>
      </c>
      <c r="E2854" s="5">
        <v>1569.36</v>
      </c>
      <c r="F2854" s="5">
        <v>1753.81</v>
      </c>
      <c r="G2854" s="5">
        <v>187.6</v>
      </c>
      <c r="H2854" s="2"/>
    </row>
    <row r="2855" spans="1:8">
      <c r="A2855" s="1">
        <f t="shared" si="163"/>
        <v>17002004</v>
      </c>
      <c r="B2855" s="1">
        <v>4</v>
      </c>
      <c r="C2855" s="1">
        <v>2</v>
      </c>
      <c r="D2855" s="2">
        <v>17</v>
      </c>
      <c r="E2855" s="5">
        <v>1243.51</v>
      </c>
      <c r="F2855" s="5">
        <v>1295.3800000000001</v>
      </c>
      <c r="G2855" s="5">
        <v>174.65</v>
      </c>
      <c r="H2855" s="2"/>
    </row>
    <row r="2856" spans="1:8">
      <c r="A2856" s="1">
        <f t="shared" si="163"/>
        <v>17002005</v>
      </c>
      <c r="B2856" s="1">
        <v>5</v>
      </c>
      <c r="C2856" s="1">
        <v>2</v>
      </c>
      <c r="D2856" s="2">
        <v>17</v>
      </c>
      <c r="E2856" s="5">
        <v>394.45</v>
      </c>
      <c r="F2856" s="5">
        <v>93.08</v>
      </c>
      <c r="G2856" s="5">
        <v>162.47999999999999</v>
      </c>
      <c r="H2856" s="2"/>
    </row>
    <row r="2857" spans="1:8">
      <c r="A2857" s="1">
        <f t="shared" si="163"/>
        <v>17002006</v>
      </c>
      <c r="B2857" s="1">
        <v>6</v>
      </c>
      <c r="C2857" s="1">
        <v>2</v>
      </c>
      <c r="D2857" s="2">
        <v>17</v>
      </c>
      <c r="E2857" s="5">
        <v>277.20999999999998</v>
      </c>
      <c r="F2857" s="5">
        <v>396.89</v>
      </c>
      <c r="G2857" s="5">
        <v>164.25</v>
      </c>
      <c r="H2857" s="2"/>
    </row>
    <row r="2858" spans="1:8">
      <c r="A2858" s="1">
        <f t="shared" si="163"/>
        <v>17002007</v>
      </c>
      <c r="B2858" s="1">
        <v>7</v>
      </c>
      <c r="C2858" s="1">
        <v>2</v>
      </c>
      <c r="D2858" s="2">
        <v>17</v>
      </c>
      <c r="E2858" s="5">
        <v>439.2</v>
      </c>
      <c r="F2858" s="5">
        <v>1135.78</v>
      </c>
      <c r="G2858" s="5">
        <v>185.72</v>
      </c>
      <c r="H2858" s="2"/>
    </row>
    <row r="2859" spans="1:8">
      <c r="A2859" s="1">
        <f t="shared" si="163"/>
        <v>17002008</v>
      </c>
      <c r="B2859" s="1">
        <v>8</v>
      </c>
      <c r="C2859" s="1">
        <v>2</v>
      </c>
      <c r="D2859" s="2">
        <v>17</v>
      </c>
      <c r="E2859" s="5">
        <v>2287.06</v>
      </c>
      <c r="F2859" s="5">
        <v>2692.92</v>
      </c>
      <c r="G2859" s="5">
        <v>234.86</v>
      </c>
      <c r="H2859" s="2"/>
    </row>
    <row r="2860" spans="1:8">
      <c r="A2860" s="1">
        <f t="shared" si="163"/>
        <v>17002009</v>
      </c>
      <c r="B2860" s="1">
        <v>9</v>
      </c>
      <c r="C2860" s="1">
        <v>2</v>
      </c>
      <c r="D2860" s="2">
        <v>17</v>
      </c>
      <c r="E2860" s="5">
        <v>794.61</v>
      </c>
      <c r="F2860" s="5">
        <v>1424.87</v>
      </c>
      <c r="G2860" s="5">
        <v>215.82</v>
      </c>
      <c r="H2860" s="2"/>
    </row>
    <row r="2861" spans="1:8">
      <c r="A2861" s="1">
        <f t="shared" si="163"/>
        <v>17002010</v>
      </c>
      <c r="B2861" s="1">
        <v>10</v>
      </c>
      <c r="C2861" s="1">
        <v>2</v>
      </c>
      <c r="D2861" s="2">
        <v>17</v>
      </c>
      <c r="E2861" s="5">
        <v>114.62</v>
      </c>
      <c r="F2861" s="5">
        <v>-10.51</v>
      </c>
      <c r="G2861" s="5">
        <v>184.61</v>
      </c>
      <c r="H2861" s="2"/>
    </row>
    <row r="2862" spans="1:8">
      <c r="A2862" s="1">
        <f t="shared" si="163"/>
        <v>17003003</v>
      </c>
      <c r="B2862" s="1">
        <v>3</v>
      </c>
      <c r="C2862" s="1">
        <v>3</v>
      </c>
      <c r="D2862" s="2">
        <v>17</v>
      </c>
      <c r="E2862" s="5">
        <v>2376.0700000000002</v>
      </c>
      <c r="F2862" s="5">
        <v>2391.87</v>
      </c>
      <c r="G2862" s="5">
        <v>214.83</v>
      </c>
      <c r="H2862" s="2"/>
    </row>
    <row r="2863" spans="1:8">
      <c r="A2863" s="1">
        <f t="shared" si="163"/>
        <v>17003004</v>
      </c>
      <c r="B2863" s="1">
        <v>4</v>
      </c>
      <c r="C2863" s="1">
        <v>3</v>
      </c>
      <c r="D2863" s="2">
        <v>17</v>
      </c>
      <c r="E2863" s="5">
        <v>1092.25</v>
      </c>
      <c r="F2863" s="5">
        <v>780.5</v>
      </c>
      <c r="G2863" s="5">
        <v>175.54</v>
      </c>
      <c r="H2863" s="2"/>
    </row>
    <row r="2864" spans="1:8">
      <c r="A2864" s="1">
        <f t="shared" si="163"/>
        <v>17003005</v>
      </c>
      <c r="B2864" s="1">
        <v>5</v>
      </c>
      <c r="C2864" s="1">
        <v>3</v>
      </c>
      <c r="D2864" s="2">
        <v>17</v>
      </c>
      <c r="E2864" s="5">
        <v>674.81</v>
      </c>
      <c r="F2864" s="5">
        <v>644.70000000000005</v>
      </c>
      <c r="G2864" s="5">
        <v>172.99</v>
      </c>
      <c r="H2864" s="2"/>
    </row>
    <row r="2865" spans="1:8">
      <c r="A2865" s="1">
        <f t="shared" si="163"/>
        <v>17003006</v>
      </c>
      <c r="B2865" s="1">
        <v>6</v>
      </c>
      <c r="C2865" s="1">
        <v>3</v>
      </c>
      <c r="D2865" s="2">
        <v>17</v>
      </c>
      <c r="E2865" s="5">
        <v>780.74</v>
      </c>
      <c r="F2865" s="5">
        <v>754.83</v>
      </c>
      <c r="G2865" s="5">
        <v>180.74</v>
      </c>
      <c r="H2865" s="2"/>
    </row>
    <row r="2866" spans="1:8">
      <c r="A2866" s="1">
        <f t="shared" si="163"/>
        <v>17003007</v>
      </c>
      <c r="B2866" s="1">
        <v>7</v>
      </c>
      <c r="C2866" s="1">
        <v>3</v>
      </c>
      <c r="D2866" s="2">
        <v>17</v>
      </c>
      <c r="E2866" s="5">
        <v>1445.26</v>
      </c>
      <c r="F2866" s="5">
        <v>1372.74</v>
      </c>
      <c r="G2866" s="5">
        <v>212.06</v>
      </c>
      <c r="H2866" s="2"/>
    </row>
    <row r="2867" spans="1:8">
      <c r="A2867" s="1">
        <f t="shared" si="163"/>
        <v>17003008</v>
      </c>
      <c r="B2867" s="1">
        <v>8</v>
      </c>
      <c r="C2867" s="1">
        <v>3</v>
      </c>
      <c r="D2867" s="2">
        <v>17</v>
      </c>
      <c r="E2867" s="5">
        <v>199.24</v>
      </c>
      <c r="F2867" s="5">
        <v>970.87</v>
      </c>
      <c r="G2867" s="5">
        <v>191.47</v>
      </c>
      <c r="H2867" s="2"/>
    </row>
    <row r="2868" spans="1:8">
      <c r="A2868" s="1">
        <f t="shared" si="163"/>
        <v>17003009</v>
      </c>
      <c r="B2868" s="1">
        <v>9</v>
      </c>
      <c r="C2868" s="1">
        <v>3</v>
      </c>
      <c r="D2868" s="2">
        <v>17</v>
      </c>
      <c r="E2868" s="5">
        <v>47.42</v>
      </c>
      <c r="F2868" s="5">
        <v>-64.3</v>
      </c>
      <c r="G2868" s="5">
        <v>183.06</v>
      </c>
      <c r="H2868" s="2"/>
    </row>
    <row r="2869" spans="1:8">
      <c r="A2869" s="1">
        <f t="shared" si="163"/>
        <v>17003010</v>
      </c>
      <c r="B2869" s="1">
        <v>10</v>
      </c>
      <c r="C2869" s="1">
        <v>3</v>
      </c>
      <c r="D2869" s="2">
        <v>17</v>
      </c>
      <c r="E2869" s="5">
        <v>122.58</v>
      </c>
      <c r="F2869" s="5">
        <v>-116.21</v>
      </c>
      <c r="G2869" s="5">
        <v>207.74</v>
      </c>
      <c r="H2869" s="2"/>
    </row>
    <row r="2870" spans="1:8">
      <c r="A2870" s="1">
        <f t="shared" si="163"/>
        <v>17004003</v>
      </c>
      <c r="B2870" s="1">
        <v>3</v>
      </c>
      <c r="C2870" s="1">
        <v>4</v>
      </c>
      <c r="D2870" s="2">
        <v>17</v>
      </c>
      <c r="E2870" s="5">
        <v>4326.99</v>
      </c>
      <c r="F2870" s="5">
        <v>4424.59</v>
      </c>
      <c r="G2870" s="5">
        <v>249.14</v>
      </c>
      <c r="H2870" s="2"/>
    </row>
    <row r="2871" spans="1:8">
      <c r="A2871" s="1">
        <f t="shared" si="163"/>
        <v>17004004</v>
      </c>
      <c r="B2871" s="1">
        <v>4</v>
      </c>
      <c r="C2871" s="1">
        <v>4</v>
      </c>
      <c r="D2871" s="2">
        <v>17</v>
      </c>
      <c r="E2871" s="5">
        <v>638.26</v>
      </c>
      <c r="F2871" s="5">
        <v>623.23</v>
      </c>
      <c r="G2871" s="5">
        <v>170.33</v>
      </c>
      <c r="H2871" s="2"/>
    </row>
    <row r="2872" spans="1:8">
      <c r="A2872" s="1">
        <f t="shared" si="163"/>
        <v>17004005</v>
      </c>
      <c r="B2872" s="1">
        <v>5</v>
      </c>
      <c r="C2872" s="1">
        <v>4</v>
      </c>
      <c r="D2872" s="2">
        <v>17</v>
      </c>
      <c r="E2872" s="5">
        <v>770.71</v>
      </c>
      <c r="F2872" s="5">
        <v>672.48</v>
      </c>
      <c r="G2872" s="5">
        <v>187.16</v>
      </c>
      <c r="H2872" s="2"/>
    </row>
    <row r="2873" spans="1:8">
      <c r="A2873" s="1">
        <f t="shared" si="163"/>
        <v>17004006</v>
      </c>
      <c r="B2873" s="1">
        <v>6</v>
      </c>
      <c r="C2873" s="1">
        <v>4</v>
      </c>
      <c r="D2873" s="2">
        <v>17</v>
      </c>
      <c r="E2873" s="5">
        <v>1903.86</v>
      </c>
      <c r="F2873" s="5">
        <v>2283.41</v>
      </c>
      <c r="G2873" s="5">
        <v>231.98</v>
      </c>
      <c r="H2873" s="2"/>
    </row>
    <row r="2874" spans="1:8">
      <c r="A2874" s="1">
        <f t="shared" si="163"/>
        <v>17004007</v>
      </c>
      <c r="B2874" s="1">
        <v>7</v>
      </c>
      <c r="C2874" s="1">
        <v>4</v>
      </c>
      <c r="D2874" s="2">
        <v>17</v>
      </c>
      <c r="E2874" s="5">
        <v>1049.28</v>
      </c>
      <c r="F2874" s="5">
        <v>1385.58</v>
      </c>
      <c r="G2874" s="5">
        <v>203.98</v>
      </c>
      <c r="H2874" s="2"/>
    </row>
    <row r="2875" spans="1:8">
      <c r="A2875" s="1">
        <f t="shared" si="163"/>
        <v>17004008</v>
      </c>
      <c r="B2875" s="1">
        <v>8</v>
      </c>
      <c r="C2875" s="1">
        <v>4</v>
      </c>
      <c r="D2875" s="2">
        <v>17</v>
      </c>
      <c r="E2875" s="5">
        <v>1237.51</v>
      </c>
      <c r="F2875" s="5">
        <v>1271.03</v>
      </c>
      <c r="G2875" s="5">
        <v>220.36</v>
      </c>
      <c r="H2875" s="2"/>
    </row>
    <row r="2876" spans="1:8">
      <c r="A2876" s="1">
        <f t="shared" si="163"/>
        <v>17004009</v>
      </c>
      <c r="B2876" s="1">
        <v>9</v>
      </c>
      <c r="C2876" s="1">
        <v>4</v>
      </c>
      <c r="D2876" s="2">
        <v>17</v>
      </c>
      <c r="E2876" s="5">
        <v>852.6</v>
      </c>
      <c r="F2876" s="5">
        <v>1224.44</v>
      </c>
      <c r="G2876" s="5">
        <v>225.56</v>
      </c>
      <c r="H2876" s="2"/>
    </row>
    <row r="2877" spans="1:8">
      <c r="A2877" s="1">
        <f t="shared" si="163"/>
        <v>17005003</v>
      </c>
      <c r="B2877" s="1">
        <v>3</v>
      </c>
      <c r="C2877" s="1">
        <v>5</v>
      </c>
      <c r="D2877" s="2">
        <v>17</v>
      </c>
      <c r="E2877" s="5">
        <v>2597.46</v>
      </c>
      <c r="F2877" s="5">
        <v>1660.18</v>
      </c>
      <c r="G2877" s="5">
        <v>222.8</v>
      </c>
      <c r="H2877" s="2"/>
    </row>
    <row r="2878" spans="1:8">
      <c r="A2878" s="1">
        <f t="shared" si="163"/>
        <v>17005004</v>
      </c>
      <c r="B2878" s="1">
        <v>4</v>
      </c>
      <c r="C2878" s="1">
        <v>5</v>
      </c>
      <c r="D2878" s="2">
        <v>17</v>
      </c>
      <c r="E2878" s="5">
        <v>1131.0999999999999</v>
      </c>
      <c r="F2878" s="5">
        <v>502.37</v>
      </c>
      <c r="G2878" s="5">
        <v>189.37</v>
      </c>
      <c r="H2878" s="2"/>
    </row>
    <row r="2879" spans="1:8">
      <c r="A2879" s="1">
        <f t="shared" si="163"/>
        <v>17005005</v>
      </c>
      <c r="B2879" s="1">
        <v>5</v>
      </c>
      <c r="C2879" s="1">
        <v>5</v>
      </c>
      <c r="D2879" s="2">
        <v>17</v>
      </c>
      <c r="E2879" s="5">
        <v>523.33000000000004</v>
      </c>
      <c r="F2879" s="5">
        <v>-35.64</v>
      </c>
      <c r="G2879" s="5">
        <v>169.89</v>
      </c>
      <c r="H2879" s="2"/>
    </row>
    <row r="2880" spans="1:8">
      <c r="A2880" s="1">
        <f t="shared" si="163"/>
        <v>17005006</v>
      </c>
      <c r="B2880" s="1">
        <v>6</v>
      </c>
      <c r="C2880" s="1">
        <v>5</v>
      </c>
      <c r="D2880" s="2">
        <v>17</v>
      </c>
      <c r="E2880" s="5">
        <v>1173.3900000000001</v>
      </c>
      <c r="F2880" s="5">
        <v>1084.21</v>
      </c>
      <c r="G2880" s="5">
        <v>206.08</v>
      </c>
      <c r="H2880" s="2"/>
    </row>
    <row r="2881" spans="1:8">
      <c r="A2881" s="1">
        <f t="shared" si="163"/>
        <v>17005007</v>
      </c>
      <c r="B2881" s="1">
        <v>7</v>
      </c>
      <c r="C2881" s="1">
        <v>5</v>
      </c>
      <c r="D2881" s="2">
        <v>17</v>
      </c>
      <c r="E2881" s="5">
        <v>729.13</v>
      </c>
      <c r="F2881" s="5">
        <v>392.24</v>
      </c>
      <c r="G2881" s="5">
        <v>210.18</v>
      </c>
      <c r="H2881" s="2"/>
    </row>
    <row r="2882" spans="1:8">
      <c r="A2882" s="1">
        <f t="shared" si="163"/>
        <v>17005008</v>
      </c>
      <c r="B2882" s="1">
        <v>8</v>
      </c>
      <c r="C2882" s="1">
        <v>5</v>
      </c>
      <c r="D2882" s="2">
        <v>17</v>
      </c>
      <c r="E2882" s="5">
        <v>339.23</v>
      </c>
      <c r="F2882" s="5">
        <v>925.16</v>
      </c>
      <c r="G2882" s="5">
        <v>196.56</v>
      </c>
      <c r="H2882" s="2"/>
    </row>
    <row r="2883" spans="1:8">
      <c r="A2883" s="1">
        <f t="shared" si="163"/>
        <v>17005009</v>
      </c>
      <c r="B2883" s="1">
        <v>9</v>
      </c>
      <c r="C2883" s="1">
        <v>5</v>
      </c>
      <c r="D2883" s="2">
        <v>17</v>
      </c>
      <c r="E2883" s="5">
        <v>104.48</v>
      </c>
      <c r="F2883" s="5">
        <v>313.33</v>
      </c>
      <c r="G2883" s="5">
        <v>192.91</v>
      </c>
      <c r="H2883" s="2"/>
    </row>
    <row r="2884" spans="1:8">
      <c r="A2884" s="1">
        <f t="shared" si="163"/>
        <v>17006002</v>
      </c>
      <c r="B2884" s="1">
        <v>2</v>
      </c>
      <c r="C2884" s="1">
        <v>6</v>
      </c>
      <c r="D2884" s="2">
        <v>17</v>
      </c>
      <c r="E2884" s="5">
        <v>2164.4</v>
      </c>
      <c r="F2884" s="5">
        <v>1857.52</v>
      </c>
      <c r="G2884" s="5">
        <v>216.49</v>
      </c>
      <c r="H2884" s="2"/>
    </row>
    <row r="2885" spans="1:8">
      <c r="A2885" s="1">
        <f t="shared" si="163"/>
        <v>17006003</v>
      </c>
      <c r="B2885" s="1">
        <v>3</v>
      </c>
      <c r="C2885" s="1">
        <v>6</v>
      </c>
      <c r="D2885" s="2">
        <v>17</v>
      </c>
      <c r="E2885" s="5">
        <v>2114.7800000000002</v>
      </c>
      <c r="F2885" s="5">
        <v>1940.97</v>
      </c>
      <c r="G2885" s="5">
        <v>226.89</v>
      </c>
      <c r="H2885" s="2"/>
    </row>
    <row r="2886" spans="1:8">
      <c r="A2886" s="1">
        <f t="shared" si="163"/>
        <v>17006004</v>
      </c>
      <c r="B2886" s="1">
        <v>4</v>
      </c>
      <c r="C2886" s="1">
        <v>6</v>
      </c>
      <c r="D2886" s="2">
        <v>17</v>
      </c>
      <c r="E2886" s="5">
        <v>47.37</v>
      </c>
      <c r="F2886" s="5">
        <v>90.87</v>
      </c>
      <c r="G2886" s="5">
        <v>169.67</v>
      </c>
      <c r="H2886" s="2"/>
    </row>
    <row r="2887" spans="1:8">
      <c r="A2887" s="1">
        <f t="shared" si="163"/>
        <v>17006005</v>
      </c>
      <c r="B2887" s="1">
        <v>5</v>
      </c>
      <c r="C2887" s="1">
        <v>6</v>
      </c>
      <c r="D2887" s="2">
        <v>17</v>
      </c>
      <c r="E2887" s="5">
        <v>291.97000000000003</v>
      </c>
      <c r="F2887" s="5">
        <v>-360.37</v>
      </c>
      <c r="G2887" s="5">
        <v>180.18</v>
      </c>
      <c r="H2887" s="2"/>
    </row>
    <row r="2888" spans="1:8">
      <c r="A2888" s="1">
        <f t="shared" si="163"/>
        <v>17006006</v>
      </c>
      <c r="B2888" s="1">
        <v>6</v>
      </c>
      <c r="C2888" s="1">
        <v>6</v>
      </c>
      <c r="D2888" s="2">
        <v>17</v>
      </c>
      <c r="E2888" s="5">
        <v>1481.3</v>
      </c>
      <c r="F2888" s="5">
        <v>1675.01</v>
      </c>
      <c r="G2888" s="5">
        <v>223.79</v>
      </c>
      <c r="H2888" s="2"/>
    </row>
    <row r="2889" spans="1:8">
      <c r="A2889" s="1">
        <f t="shared" si="163"/>
        <v>17006007</v>
      </c>
      <c r="B2889" s="1">
        <v>7</v>
      </c>
      <c r="C2889" s="1">
        <v>6</v>
      </c>
      <c r="D2889" s="2">
        <v>17</v>
      </c>
      <c r="E2889" s="5">
        <v>1767.75</v>
      </c>
      <c r="F2889" s="5">
        <v>1697.25</v>
      </c>
      <c r="G2889" s="5">
        <v>238.18</v>
      </c>
      <c r="H2889" s="2"/>
    </row>
    <row r="2890" spans="1:8">
      <c r="A2890" s="1">
        <f t="shared" si="163"/>
        <v>17006008</v>
      </c>
      <c r="B2890" s="1">
        <v>8</v>
      </c>
      <c r="C2890" s="1">
        <v>6</v>
      </c>
      <c r="D2890" s="2">
        <v>17</v>
      </c>
      <c r="E2890" s="5">
        <v>9.09</v>
      </c>
      <c r="F2890" s="5">
        <v>103.48</v>
      </c>
      <c r="G2890" s="5">
        <v>205.42</v>
      </c>
      <c r="H2890" s="2"/>
    </row>
    <row r="2891" spans="1:8">
      <c r="A2891" s="1">
        <f t="shared" si="163"/>
        <v>17007002</v>
      </c>
      <c r="B2891" s="1">
        <v>2</v>
      </c>
      <c r="C2891" s="1">
        <v>7</v>
      </c>
      <c r="D2891" s="2">
        <v>17</v>
      </c>
      <c r="E2891" s="5">
        <v>1670.12</v>
      </c>
      <c r="F2891" s="5">
        <v>1978.16</v>
      </c>
      <c r="G2891" s="5">
        <v>217.48</v>
      </c>
      <c r="H2891" s="2"/>
    </row>
    <row r="2892" spans="1:8">
      <c r="A2892" s="1">
        <f t="shared" si="163"/>
        <v>17007003</v>
      </c>
      <c r="B2892" s="1">
        <v>3</v>
      </c>
      <c r="C2892" s="1">
        <v>7</v>
      </c>
      <c r="D2892" s="2">
        <v>17</v>
      </c>
      <c r="E2892" s="5">
        <v>1867.64</v>
      </c>
      <c r="F2892" s="5">
        <v>2663.03</v>
      </c>
      <c r="G2892" s="5">
        <v>227.33</v>
      </c>
      <c r="H2892" s="2"/>
    </row>
    <row r="2893" spans="1:8">
      <c r="A2893" s="1">
        <f t="shared" si="163"/>
        <v>17007004</v>
      </c>
      <c r="B2893" s="1">
        <v>4</v>
      </c>
      <c r="C2893" s="1">
        <v>7</v>
      </c>
      <c r="D2893" s="2">
        <v>17</v>
      </c>
      <c r="E2893" s="5">
        <v>1889.57</v>
      </c>
      <c r="F2893" s="5">
        <v>1658.07</v>
      </c>
      <c r="G2893" s="5">
        <v>220.25</v>
      </c>
      <c r="H2893" s="2"/>
    </row>
    <row r="2894" spans="1:8">
      <c r="A2894" s="1">
        <f t="shared" si="163"/>
        <v>17007005</v>
      </c>
      <c r="B2894" s="1">
        <v>5</v>
      </c>
      <c r="C2894" s="1">
        <v>7</v>
      </c>
      <c r="D2894" s="2">
        <v>17</v>
      </c>
      <c r="E2894" s="5">
        <v>267.93</v>
      </c>
      <c r="F2894" s="5">
        <v>233.31</v>
      </c>
      <c r="G2894" s="5">
        <v>180.74</v>
      </c>
      <c r="H2894" s="2"/>
    </row>
    <row r="2895" spans="1:8">
      <c r="A2895" s="1">
        <f t="shared" si="163"/>
        <v>17007006</v>
      </c>
      <c r="B2895" s="1">
        <v>6</v>
      </c>
      <c r="C2895" s="1">
        <v>7</v>
      </c>
      <c r="D2895" s="2">
        <v>17</v>
      </c>
      <c r="E2895" s="5">
        <v>568.88</v>
      </c>
      <c r="F2895" s="5">
        <v>499.82</v>
      </c>
      <c r="G2895" s="5">
        <v>208.08</v>
      </c>
      <c r="H2895" s="2"/>
    </row>
    <row r="2896" spans="1:8">
      <c r="A2896" s="1">
        <f t="shared" si="163"/>
        <v>17007007</v>
      </c>
      <c r="B2896" s="1">
        <v>7</v>
      </c>
      <c r="C2896" s="1">
        <v>7</v>
      </c>
      <c r="D2896" s="2">
        <v>17</v>
      </c>
      <c r="E2896" s="5">
        <v>474.2</v>
      </c>
      <c r="F2896" s="5">
        <v>763.35</v>
      </c>
      <c r="G2896" s="5">
        <v>205.09</v>
      </c>
      <c r="H2896" s="2"/>
    </row>
    <row r="2897" spans="1:8">
      <c r="A2897" s="1">
        <f t="shared" si="163"/>
        <v>17007008</v>
      </c>
      <c r="B2897" s="1">
        <v>8</v>
      </c>
      <c r="C2897" s="1">
        <v>7</v>
      </c>
      <c r="D2897" s="2">
        <v>17</v>
      </c>
      <c r="E2897" s="5">
        <v>294.95</v>
      </c>
      <c r="F2897" s="5">
        <v>109.9</v>
      </c>
      <c r="G2897" s="5">
        <v>218.15</v>
      </c>
      <c r="H2897" s="2"/>
    </row>
    <row r="2898" spans="1:8">
      <c r="A2898" s="1">
        <f t="shared" si="163"/>
        <v>17008002</v>
      </c>
      <c r="B2898" s="1">
        <v>2</v>
      </c>
      <c r="C2898" s="1">
        <v>8</v>
      </c>
      <c r="D2898" s="2">
        <v>17</v>
      </c>
      <c r="E2898" s="5">
        <v>525.74</v>
      </c>
      <c r="F2898" s="5">
        <v>354.17</v>
      </c>
      <c r="G2898" s="5">
        <v>187.6</v>
      </c>
      <c r="H2898" s="2"/>
    </row>
    <row r="2899" spans="1:8">
      <c r="A2899" s="1">
        <f t="shared" si="163"/>
        <v>17008003</v>
      </c>
      <c r="B2899" s="1">
        <v>3</v>
      </c>
      <c r="C2899" s="1">
        <v>8</v>
      </c>
      <c r="D2899" s="2">
        <v>17</v>
      </c>
      <c r="E2899" s="5">
        <v>2068.96</v>
      </c>
      <c r="F2899" s="5">
        <v>2515.83</v>
      </c>
      <c r="G2899" s="5">
        <v>234.2</v>
      </c>
      <c r="H2899" s="2"/>
    </row>
    <row r="2900" spans="1:8">
      <c r="A2900" s="1">
        <f t="shared" si="163"/>
        <v>17008004</v>
      </c>
      <c r="B2900" s="1">
        <v>4</v>
      </c>
      <c r="C2900" s="1">
        <v>8</v>
      </c>
      <c r="D2900" s="2">
        <v>17</v>
      </c>
      <c r="E2900" s="5">
        <v>1132.55</v>
      </c>
      <c r="F2900" s="5">
        <v>907.01</v>
      </c>
      <c r="G2900" s="5">
        <v>208.85</v>
      </c>
      <c r="H2900" s="2"/>
    </row>
    <row r="2901" spans="1:8">
      <c r="A2901" s="1">
        <f t="shared" si="163"/>
        <v>17008005</v>
      </c>
      <c r="B2901" s="1">
        <v>5</v>
      </c>
      <c r="C2901" s="1">
        <v>8</v>
      </c>
      <c r="D2901" s="2">
        <v>17</v>
      </c>
      <c r="E2901" s="5">
        <v>363.32</v>
      </c>
      <c r="F2901" s="5">
        <v>470.94</v>
      </c>
      <c r="G2901" s="5">
        <v>192.69</v>
      </c>
      <c r="H2901" s="2"/>
    </row>
    <row r="2902" spans="1:8">
      <c r="A2902" s="1">
        <f t="shared" si="163"/>
        <v>17008006</v>
      </c>
      <c r="B2902" s="1">
        <v>6</v>
      </c>
      <c r="C2902" s="1">
        <v>8</v>
      </c>
      <c r="D2902" s="2">
        <v>17</v>
      </c>
      <c r="E2902" s="5">
        <v>1399.56</v>
      </c>
      <c r="F2902" s="5">
        <v>1220.56</v>
      </c>
      <c r="G2902" s="5">
        <v>240.28</v>
      </c>
      <c r="H2902" s="2"/>
    </row>
    <row r="2903" spans="1:8">
      <c r="A2903" s="1">
        <f t="shared" si="163"/>
        <v>17008007</v>
      </c>
      <c r="B2903" s="1">
        <v>7</v>
      </c>
      <c r="C2903" s="1">
        <v>8</v>
      </c>
      <c r="D2903" s="2">
        <v>17</v>
      </c>
      <c r="E2903" s="5">
        <v>203.8</v>
      </c>
      <c r="F2903" s="5">
        <v>259.20999999999998</v>
      </c>
      <c r="G2903" s="5">
        <v>196.34</v>
      </c>
      <c r="H2903" s="2"/>
    </row>
    <row r="2904" spans="1:8">
      <c r="A2904" s="1">
        <f t="shared" si="163"/>
        <v>17009002</v>
      </c>
      <c r="B2904" s="1">
        <v>2</v>
      </c>
      <c r="C2904" s="1">
        <v>9</v>
      </c>
      <c r="D2904" s="2">
        <v>17</v>
      </c>
      <c r="E2904" s="5">
        <v>453.85</v>
      </c>
      <c r="F2904" s="5">
        <v>293.08</v>
      </c>
      <c r="G2904" s="5">
        <v>196.79</v>
      </c>
      <c r="H2904" s="2"/>
    </row>
    <row r="2905" spans="1:8">
      <c r="A2905" s="1">
        <f t="shared" si="163"/>
        <v>17009003</v>
      </c>
      <c r="B2905" s="1">
        <v>3</v>
      </c>
      <c r="C2905" s="1">
        <v>9</v>
      </c>
      <c r="D2905" s="2">
        <v>17</v>
      </c>
      <c r="E2905" s="5">
        <v>1012.13</v>
      </c>
      <c r="F2905" s="5">
        <v>831.97</v>
      </c>
      <c r="G2905" s="5">
        <v>216.15</v>
      </c>
      <c r="H2905" s="2"/>
    </row>
    <row r="2906" spans="1:8">
      <c r="A2906" s="1">
        <f t="shared" si="163"/>
        <v>17009004</v>
      </c>
      <c r="B2906" s="1">
        <v>4</v>
      </c>
      <c r="C2906" s="1">
        <v>9</v>
      </c>
      <c r="D2906" s="2">
        <v>17</v>
      </c>
      <c r="E2906" s="5">
        <v>375.68</v>
      </c>
      <c r="F2906" s="5">
        <v>437.29</v>
      </c>
      <c r="G2906" s="5">
        <v>195.35</v>
      </c>
      <c r="H2906" s="2"/>
    </row>
    <row r="2907" spans="1:8">
      <c r="A2907" s="1">
        <f t="shared" si="163"/>
        <v>17009005</v>
      </c>
      <c r="B2907" s="1">
        <v>5</v>
      </c>
      <c r="C2907" s="1">
        <v>9</v>
      </c>
      <c r="D2907" s="2">
        <v>17</v>
      </c>
      <c r="E2907" s="5">
        <v>1631.15</v>
      </c>
      <c r="F2907" s="5">
        <v>1645.46</v>
      </c>
      <c r="G2907" s="5">
        <v>241.5</v>
      </c>
      <c r="H2907" s="2"/>
    </row>
    <row r="2908" spans="1:8">
      <c r="A2908" s="1">
        <f t="shared" si="163"/>
        <v>17009006</v>
      </c>
      <c r="B2908" s="1">
        <v>6</v>
      </c>
      <c r="C2908" s="1">
        <v>9</v>
      </c>
      <c r="D2908" s="2">
        <v>17</v>
      </c>
      <c r="E2908" s="5">
        <v>22.81</v>
      </c>
      <c r="F2908" s="5">
        <v>-3.1</v>
      </c>
      <c r="G2908" s="5">
        <v>207.74</v>
      </c>
      <c r="H2908" s="2"/>
    </row>
    <row r="2909" spans="1:8">
      <c r="A2909" s="1">
        <f t="shared" si="163"/>
        <v>17010002</v>
      </c>
      <c r="B2909" s="1">
        <v>2</v>
      </c>
      <c r="C2909" s="1">
        <v>10</v>
      </c>
      <c r="D2909" s="2">
        <v>17</v>
      </c>
      <c r="E2909" s="5">
        <v>8.0299999999999994</v>
      </c>
      <c r="F2909" s="5">
        <v>335.8</v>
      </c>
      <c r="G2909" s="5">
        <v>192.47</v>
      </c>
      <c r="H2909" s="2"/>
    </row>
    <row r="2910" spans="1:8">
      <c r="A2910" s="1">
        <f t="shared" si="163"/>
        <v>17010003</v>
      </c>
      <c r="B2910" s="1">
        <v>3</v>
      </c>
      <c r="C2910" s="1">
        <v>10</v>
      </c>
      <c r="D2910" s="2">
        <v>17</v>
      </c>
      <c r="E2910" s="5">
        <v>83.75</v>
      </c>
      <c r="F2910" s="5">
        <v>-392.02</v>
      </c>
      <c r="G2910" s="5">
        <v>196.01</v>
      </c>
      <c r="H2910" s="2"/>
    </row>
    <row r="2911" spans="1:8">
      <c r="A2911" s="1">
        <f t="shared" si="163"/>
        <v>17010004</v>
      </c>
      <c r="B2911" s="1">
        <v>4</v>
      </c>
      <c r="C2911" s="1">
        <v>10</v>
      </c>
      <c r="D2911" s="2">
        <v>17</v>
      </c>
      <c r="E2911" s="5">
        <v>582.70000000000005</v>
      </c>
      <c r="F2911" s="5">
        <v>710.56</v>
      </c>
      <c r="G2911" s="5">
        <v>209.4</v>
      </c>
      <c r="H2911" s="2"/>
    </row>
    <row r="2912" spans="1:8">
      <c r="A2912" s="1">
        <f t="shared" si="163"/>
        <v>18001003</v>
      </c>
      <c r="B2912" s="1">
        <v>3</v>
      </c>
      <c r="C2912" s="1">
        <v>1</v>
      </c>
      <c r="D2912" s="2">
        <v>18</v>
      </c>
      <c r="E2912" s="5">
        <v>2950.3</v>
      </c>
      <c r="F2912" s="5">
        <v>2394.1999999999998</v>
      </c>
      <c r="G2912" s="5">
        <v>212.06</v>
      </c>
      <c r="H2912" s="2"/>
    </row>
    <row r="2913" spans="1:8">
      <c r="A2913" s="1">
        <f t="shared" si="163"/>
        <v>18001004</v>
      </c>
      <c r="B2913" s="1">
        <v>4</v>
      </c>
      <c r="C2913" s="1">
        <v>1</v>
      </c>
      <c r="D2913" s="2">
        <v>18</v>
      </c>
      <c r="E2913" s="5">
        <v>362.45</v>
      </c>
      <c r="F2913" s="5">
        <v>8.19</v>
      </c>
      <c r="G2913" s="5">
        <v>161.15</v>
      </c>
      <c r="H2913" s="2"/>
    </row>
    <row r="2914" spans="1:8">
      <c r="A2914" s="1">
        <f t="shared" si="163"/>
        <v>18001005</v>
      </c>
      <c r="B2914" s="1">
        <v>5</v>
      </c>
      <c r="C2914" s="1">
        <v>1</v>
      </c>
      <c r="D2914" s="2">
        <v>18</v>
      </c>
      <c r="E2914" s="5">
        <v>402.74</v>
      </c>
      <c r="F2914" s="5">
        <v>770.43</v>
      </c>
      <c r="G2914" s="5">
        <v>169.12</v>
      </c>
      <c r="H2914" s="2"/>
    </row>
    <row r="2915" spans="1:8">
      <c r="A2915" s="1">
        <f t="shared" ref="A2915:A2978" si="164">1000000*D2915+1000*C2915+ABS(B2915)</f>
        <v>18001006</v>
      </c>
      <c r="B2915" s="1">
        <v>6</v>
      </c>
      <c r="C2915" s="1">
        <v>1</v>
      </c>
      <c r="D2915" s="2">
        <v>18</v>
      </c>
      <c r="E2915" s="5">
        <v>1088.32</v>
      </c>
      <c r="F2915" s="5">
        <v>980.17</v>
      </c>
      <c r="G2915" s="5">
        <v>180.63</v>
      </c>
      <c r="H2915" s="2"/>
    </row>
    <row r="2916" spans="1:8">
      <c r="A2916" s="1">
        <f t="shared" si="164"/>
        <v>18001007</v>
      </c>
      <c r="B2916" s="1">
        <v>7</v>
      </c>
      <c r="C2916" s="1">
        <v>1</v>
      </c>
      <c r="D2916" s="2">
        <v>18</v>
      </c>
      <c r="E2916" s="5">
        <v>1795.16</v>
      </c>
      <c r="F2916" s="5">
        <v>1857.41</v>
      </c>
      <c r="G2916" s="5">
        <v>220.91</v>
      </c>
      <c r="H2916" s="2"/>
    </row>
    <row r="2917" spans="1:8">
      <c r="A2917" s="1">
        <f t="shared" si="164"/>
        <v>18001008</v>
      </c>
      <c r="B2917" s="1">
        <v>8</v>
      </c>
      <c r="C2917" s="1">
        <v>1</v>
      </c>
      <c r="D2917" s="2">
        <v>18</v>
      </c>
      <c r="E2917" s="5">
        <v>1055.0899999999999</v>
      </c>
      <c r="F2917" s="5">
        <v>841.27</v>
      </c>
      <c r="G2917" s="5">
        <v>195.68</v>
      </c>
      <c r="H2917" s="2"/>
    </row>
    <row r="2918" spans="1:8">
      <c r="A2918" s="1">
        <f t="shared" si="164"/>
        <v>18001009</v>
      </c>
      <c r="B2918" s="1">
        <v>9</v>
      </c>
      <c r="C2918" s="1">
        <v>1</v>
      </c>
      <c r="D2918" s="2">
        <v>18</v>
      </c>
      <c r="E2918" s="5">
        <v>325.18</v>
      </c>
      <c r="F2918" s="5">
        <v>465.07</v>
      </c>
      <c r="G2918" s="5">
        <v>194.46</v>
      </c>
      <c r="H2918" s="2"/>
    </row>
    <row r="2919" spans="1:8">
      <c r="A2919" s="1">
        <f t="shared" si="164"/>
        <v>18001010</v>
      </c>
      <c r="B2919" s="1">
        <v>10</v>
      </c>
      <c r="C2919" s="1">
        <v>1</v>
      </c>
      <c r="D2919" s="2">
        <v>18</v>
      </c>
      <c r="E2919" s="5">
        <v>77.150000000000006</v>
      </c>
      <c r="F2919" s="5">
        <v>45.71</v>
      </c>
      <c r="G2919" s="5">
        <v>211.73</v>
      </c>
      <c r="H2919" s="2"/>
    </row>
    <row r="2920" spans="1:8">
      <c r="A2920" s="1">
        <f t="shared" si="164"/>
        <v>18002003</v>
      </c>
      <c r="B2920" s="1">
        <v>3</v>
      </c>
      <c r="C2920" s="1">
        <v>2</v>
      </c>
      <c r="D2920" s="2">
        <v>18</v>
      </c>
      <c r="E2920" s="5">
        <v>1009.47</v>
      </c>
      <c r="F2920" s="5">
        <v>1523.6</v>
      </c>
      <c r="G2920" s="5">
        <v>173.32</v>
      </c>
      <c r="H2920" s="2"/>
    </row>
    <row r="2921" spans="1:8">
      <c r="A2921" s="1">
        <f t="shared" si="164"/>
        <v>18002004</v>
      </c>
      <c r="B2921" s="1">
        <v>4</v>
      </c>
      <c r="C2921" s="1">
        <v>2</v>
      </c>
      <c r="D2921" s="2">
        <v>18</v>
      </c>
      <c r="E2921" s="5">
        <v>2236.21</v>
      </c>
      <c r="F2921" s="5">
        <v>1682.98</v>
      </c>
      <c r="G2921" s="5">
        <v>211.95</v>
      </c>
      <c r="H2921" s="2"/>
    </row>
    <row r="2922" spans="1:8">
      <c r="A2922" s="1">
        <f t="shared" si="164"/>
        <v>18002005</v>
      </c>
      <c r="B2922" s="1">
        <v>5</v>
      </c>
      <c r="C2922" s="1">
        <v>2</v>
      </c>
      <c r="D2922" s="2">
        <v>18</v>
      </c>
      <c r="E2922" s="5">
        <v>20.76</v>
      </c>
      <c r="F2922" s="5">
        <v>-287.10000000000002</v>
      </c>
      <c r="G2922" s="5">
        <v>156.16999999999999</v>
      </c>
      <c r="H2922" s="2"/>
    </row>
    <row r="2923" spans="1:8">
      <c r="A2923" s="1">
        <f t="shared" si="164"/>
        <v>18002006</v>
      </c>
      <c r="B2923" s="1">
        <v>6</v>
      </c>
      <c r="C2923" s="1">
        <v>2</v>
      </c>
      <c r="D2923" s="2">
        <v>18</v>
      </c>
      <c r="E2923" s="5">
        <v>28.59</v>
      </c>
      <c r="F2923" s="5">
        <v>113.56</v>
      </c>
      <c r="G2923" s="5">
        <v>170.33</v>
      </c>
      <c r="H2923" s="2"/>
    </row>
    <row r="2924" spans="1:8">
      <c r="A2924" s="1">
        <f t="shared" si="164"/>
        <v>18002007</v>
      </c>
      <c r="B2924" s="1">
        <v>7</v>
      </c>
      <c r="C2924" s="1">
        <v>2</v>
      </c>
      <c r="D2924" s="2">
        <v>18</v>
      </c>
      <c r="E2924" s="5">
        <v>1278.8399999999999</v>
      </c>
      <c r="F2924" s="5">
        <v>1288.3</v>
      </c>
      <c r="G2924" s="5">
        <v>216.82</v>
      </c>
      <c r="H2924" s="2"/>
    </row>
    <row r="2925" spans="1:8">
      <c r="A2925" s="1">
        <f t="shared" si="164"/>
        <v>18002008</v>
      </c>
      <c r="B2925" s="1">
        <v>8</v>
      </c>
      <c r="C2925" s="1">
        <v>2</v>
      </c>
      <c r="D2925" s="2">
        <v>18</v>
      </c>
      <c r="E2925" s="5">
        <v>123.56</v>
      </c>
      <c r="F2925" s="5">
        <v>159.71</v>
      </c>
      <c r="G2925" s="5">
        <v>186.38</v>
      </c>
      <c r="H2925" s="2"/>
    </row>
    <row r="2926" spans="1:8">
      <c r="A2926" s="1">
        <f t="shared" si="164"/>
        <v>18002009</v>
      </c>
      <c r="B2926" s="1">
        <v>9</v>
      </c>
      <c r="C2926" s="1">
        <v>2</v>
      </c>
      <c r="D2926" s="2">
        <v>18</v>
      </c>
      <c r="E2926" s="5">
        <v>92.79</v>
      </c>
      <c r="F2926" s="5">
        <v>97.73</v>
      </c>
      <c r="G2926" s="5">
        <v>189.81</v>
      </c>
      <c r="H2926" s="2"/>
    </row>
    <row r="2927" spans="1:8">
      <c r="A2927" s="1">
        <f t="shared" si="164"/>
        <v>18003003</v>
      </c>
      <c r="B2927" s="1">
        <v>3</v>
      </c>
      <c r="C2927" s="1">
        <v>3</v>
      </c>
      <c r="D2927" s="2">
        <v>18</v>
      </c>
      <c r="E2927" s="5">
        <v>572.84</v>
      </c>
      <c r="F2927" s="5">
        <v>970.65</v>
      </c>
      <c r="G2927" s="5">
        <v>171.77</v>
      </c>
      <c r="H2927" s="2"/>
    </row>
    <row r="2928" spans="1:8">
      <c r="A2928" s="1">
        <f t="shared" si="164"/>
        <v>18003004</v>
      </c>
      <c r="B2928" s="1">
        <v>4</v>
      </c>
      <c r="C2928" s="1">
        <v>3</v>
      </c>
      <c r="D2928" s="2">
        <v>18</v>
      </c>
      <c r="E2928" s="5">
        <v>2584.09</v>
      </c>
      <c r="F2928" s="5">
        <v>2716.27</v>
      </c>
      <c r="G2928" s="5">
        <v>216.71</v>
      </c>
      <c r="H2928" s="2"/>
    </row>
    <row r="2929" spans="1:8">
      <c r="A2929" s="1">
        <f t="shared" si="164"/>
        <v>18003005</v>
      </c>
      <c r="B2929" s="1">
        <v>5</v>
      </c>
      <c r="C2929" s="1">
        <v>3</v>
      </c>
      <c r="D2929" s="2">
        <v>18</v>
      </c>
      <c r="E2929" s="5">
        <v>3454.76</v>
      </c>
      <c r="F2929" s="5">
        <v>3472.42</v>
      </c>
      <c r="G2929" s="5">
        <v>244.27</v>
      </c>
      <c r="H2929" s="2"/>
    </row>
    <row r="2930" spans="1:8">
      <c r="A2930" s="1">
        <f t="shared" si="164"/>
        <v>18003006</v>
      </c>
      <c r="B2930" s="1">
        <v>6</v>
      </c>
      <c r="C2930" s="1">
        <v>3</v>
      </c>
      <c r="D2930" s="2">
        <v>18</v>
      </c>
      <c r="E2930" s="5">
        <v>1553.19</v>
      </c>
      <c r="F2930" s="5">
        <v>1366.99</v>
      </c>
      <c r="G2930" s="5">
        <v>207.41</v>
      </c>
      <c r="H2930" s="2"/>
    </row>
    <row r="2931" spans="1:8">
      <c r="A2931" s="1">
        <f t="shared" si="164"/>
        <v>18003007</v>
      </c>
      <c r="B2931" s="1">
        <v>7</v>
      </c>
      <c r="C2931" s="1">
        <v>3</v>
      </c>
      <c r="D2931" s="2">
        <v>18</v>
      </c>
      <c r="E2931" s="5">
        <v>632</v>
      </c>
      <c r="F2931" s="5">
        <v>134.47</v>
      </c>
      <c r="G2931" s="5">
        <v>184.39</v>
      </c>
      <c r="H2931" s="2"/>
    </row>
    <row r="2932" spans="1:8">
      <c r="A2932" s="1">
        <f t="shared" si="164"/>
        <v>18003008</v>
      </c>
      <c r="B2932" s="1">
        <v>8</v>
      </c>
      <c r="C2932" s="1">
        <v>3</v>
      </c>
      <c r="D2932" s="2">
        <v>18</v>
      </c>
      <c r="E2932" s="5">
        <v>1897.62</v>
      </c>
      <c r="F2932" s="5">
        <v>1842.24</v>
      </c>
      <c r="G2932" s="5">
        <v>233.75</v>
      </c>
      <c r="H2932" s="2"/>
    </row>
    <row r="2933" spans="1:8">
      <c r="A2933" s="1">
        <f t="shared" si="164"/>
        <v>18003009</v>
      </c>
      <c r="B2933" s="1">
        <v>9</v>
      </c>
      <c r="C2933" s="1">
        <v>3</v>
      </c>
      <c r="D2933" s="2">
        <v>18</v>
      </c>
      <c r="E2933" s="5">
        <v>606.92999999999995</v>
      </c>
      <c r="F2933" s="5">
        <v>0</v>
      </c>
      <c r="G2933" s="5">
        <v>210.51</v>
      </c>
      <c r="H2933" s="2"/>
    </row>
    <row r="2934" spans="1:8">
      <c r="A2934" s="1">
        <f t="shared" si="164"/>
        <v>18004003</v>
      </c>
      <c r="B2934" s="1">
        <v>3</v>
      </c>
      <c r="C2934" s="1">
        <v>4</v>
      </c>
      <c r="D2934" s="2">
        <v>18</v>
      </c>
      <c r="E2934" s="5">
        <v>864.4</v>
      </c>
      <c r="F2934" s="5">
        <v>696.06</v>
      </c>
      <c r="G2934" s="5">
        <v>185.5</v>
      </c>
      <c r="H2934" s="2"/>
    </row>
    <row r="2935" spans="1:8">
      <c r="A2935" s="1">
        <f t="shared" si="164"/>
        <v>18004004</v>
      </c>
      <c r="B2935" s="1">
        <v>4</v>
      </c>
      <c r="C2935" s="1">
        <v>4</v>
      </c>
      <c r="D2935" s="2">
        <v>18</v>
      </c>
      <c r="E2935" s="5">
        <v>753.51</v>
      </c>
      <c r="F2935" s="5">
        <v>901.7</v>
      </c>
      <c r="G2935" s="5">
        <v>178.08</v>
      </c>
      <c r="H2935" s="2"/>
    </row>
    <row r="2936" spans="1:8">
      <c r="A2936" s="1">
        <f t="shared" si="164"/>
        <v>18004005</v>
      </c>
      <c r="B2936" s="1">
        <v>5</v>
      </c>
      <c r="C2936" s="1">
        <v>4</v>
      </c>
      <c r="D2936" s="2">
        <v>18</v>
      </c>
      <c r="E2936" s="5">
        <v>1632.88</v>
      </c>
      <c r="F2936" s="5">
        <v>2258.84</v>
      </c>
      <c r="G2936" s="5">
        <v>211.62</v>
      </c>
      <c r="H2936" s="2"/>
    </row>
    <row r="2937" spans="1:8">
      <c r="A2937" s="1">
        <f t="shared" si="164"/>
        <v>18004006</v>
      </c>
      <c r="B2937" s="1">
        <v>6</v>
      </c>
      <c r="C2937" s="1">
        <v>4</v>
      </c>
      <c r="D2937" s="2">
        <v>18</v>
      </c>
      <c r="E2937" s="5">
        <v>330.18</v>
      </c>
      <c r="F2937" s="5">
        <v>368.56</v>
      </c>
      <c r="G2937" s="5">
        <v>186.16</v>
      </c>
      <c r="H2937" s="2"/>
    </row>
    <row r="2938" spans="1:8">
      <c r="A2938" s="1">
        <f t="shared" si="164"/>
        <v>18004007</v>
      </c>
      <c r="B2938" s="1">
        <v>7</v>
      </c>
      <c r="C2938" s="1">
        <v>4</v>
      </c>
      <c r="D2938" s="2">
        <v>18</v>
      </c>
      <c r="E2938" s="5">
        <v>720.09</v>
      </c>
      <c r="F2938" s="5">
        <v>642.27</v>
      </c>
      <c r="G2938" s="5">
        <v>198</v>
      </c>
      <c r="H2938" s="2"/>
    </row>
    <row r="2939" spans="1:8">
      <c r="A2939" s="1">
        <f t="shared" si="164"/>
        <v>18004008</v>
      </c>
      <c r="B2939" s="1">
        <v>8</v>
      </c>
      <c r="C2939" s="1">
        <v>4</v>
      </c>
      <c r="D2939" s="2">
        <v>18</v>
      </c>
      <c r="E2939" s="5">
        <v>288.44</v>
      </c>
      <c r="F2939" s="5">
        <v>75.81</v>
      </c>
      <c r="G2939" s="5">
        <v>186.05</v>
      </c>
      <c r="H2939" s="2"/>
    </row>
    <row r="2940" spans="1:8">
      <c r="A2940" s="1">
        <f t="shared" si="164"/>
        <v>18004009</v>
      </c>
      <c r="B2940" s="1">
        <v>9</v>
      </c>
      <c r="C2940" s="1">
        <v>4</v>
      </c>
      <c r="D2940" s="2">
        <v>18</v>
      </c>
      <c r="E2940" s="5">
        <v>53.1</v>
      </c>
      <c r="F2940" s="5">
        <v>-276.7</v>
      </c>
      <c r="G2940" s="5">
        <v>192.14</v>
      </c>
      <c r="H2940" s="2"/>
    </row>
    <row r="2941" spans="1:8">
      <c r="A2941" s="1">
        <f t="shared" si="164"/>
        <v>18005003</v>
      </c>
      <c r="B2941" s="1">
        <v>3</v>
      </c>
      <c r="C2941" s="1">
        <v>5</v>
      </c>
      <c r="D2941" s="2">
        <v>18</v>
      </c>
      <c r="E2941" s="5">
        <v>1343.88</v>
      </c>
      <c r="F2941" s="5">
        <v>1482.32</v>
      </c>
      <c r="G2941" s="5">
        <v>210.29</v>
      </c>
      <c r="H2941" s="2"/>
    </row>
    <row r="2942" spans="1:8">
      <c r="A2942" s="1">
        <f t="shared" si="164"/>
        <v>18005004</v>
      </c>
      <c r="B2942" s="1">
        <v>4</v>
      </c>
      <c r="C2942" s="1">
        <v>5</v>
      </c>
      <c r="D2942" s="2">
        <v>18</v>
      </c>
      <c r="E2942" s="5">
        <v>10.16</v>
      </c>
      <c r="F2942" s="5">
        <v>134.47</v>
      </c>
      <c r="G2942" s="5">
        <v>171.33</v>
      </c>
      <c r="H2942" s="2"/>
    </row>
    <row r="2943" spans="1:8">
      <c r="A2943" s="1">
        <f t="shared" si="164"/>
        <v>18005005</v>
      </c>
      <c r="B2943" s="1">
        <v>5</v>
      </c>
      <c r="C2943" s="1">
        <v>5</v>
      </c>
      <c r="D2943" s="2">
        <v>18</v>
      </c>
      <c r="E2943" s="5">
        <v>1787.84</v>
      </c>
      <c r="F2943" s="5">
        <v>2174.17</v>
      </c>
      <c r="G2943" s="5">
        <v>223.68</v>
      </c>
      <c r="H2943" s="2"/>
    </row>
    <row r="2944" spans="1:8">
      <c r="A2944" s="1">
        <f t="shared" si="164"/>
        <v>18005006</v>
      </c>
      <c r="B2944" s="1">
        <v>6</v>
      </c>
      <c r="C2944" s="1">
        <v>5</v>
      </c>
      <c r="D2944" s="2">
        <v>18</v>
      </c>
      <c r="E2944" s="5">
        <v>235.29</v>
      </c>
      <c r="F2944" s="5">
        <v>364.13</v>
      </c>
      <c r="G2944" s="5">
        <v>180.74</v>
      </c>
      <c r="H2944" s="2"/>
    </row>
    <row r="2945" spans="1:8">
      <c r="A2945" s="1">
        <f t="shared" si="164"/>
        <v>18005007</v>
      </c>
      <c r="B2945" s="1">
        <v>7</v>
      </c>
      <c r="C2945" s="1">
        <v>5</v>
      </c>
      <c r="D2945" s="2">
        <v>18</v>
      </c>
      <c r="E2945" s="5">
        <v>2377.0700000000002</v>
      </c>
      <c r="F2945" s="5">
        <v>1878.1</v>
      </c>
      <c r="G2945" s="5">
        <v>243.49</v>
      </c>
      <c r="H2945" s="2"/>
    </row>
    <row r="2946" spans="1:8">
      <c r="A2946" s="1">
        <f t="shared" si="164"/>
        <v>18005008</v>
      </c>
      <c r="B2946" s="1">
        <v>8</v>
      </c>
      <c r="C2946" s="1">
        <v>5</v>
      </c>
      <c r="D2946" s="2">
        <v>18</v>
      </c>
      <c r="E2946" s="5">
        <v>740.58</v>
      </c>
      <c r="F2946" s="5">
        <v>725.16</v>
      </c>
      <c r="G2946" s="5">
        <v>216.93</v>
      </c>
      <c r="H2946" s="2"/>
    </row>
    <row r="2947" spans="1:8">
      <c r="A2947" s="1">
        <f t="shared" si="164"/>
        <v>18006002</v>
      </c>
      <c r="B2947" s="1">
        <v>2</v>
      </c>
      <c r="C2947" s="1">
        <v>6</v>
      </c>
      <c r="D2947" s="2">
        <v>18</v>
      </c>
      <c r="E2947" s="5">
        <v>47.4</v>
      </c>
      <c r="F2947" s="5">
        <v>45.38</v>
      </c>
      <c r="G2947" s="5">
        <v>170.78</v>
      </c>
      <c r="H2947" s="2"/>
    </row>
    <row r="2948" spans="1:8">
      <c r="A2948" s="1">
        <f t="shared" si="164"/>
        <v>18006003</v>
      </c>
      <c r="B2948" s="1">
        <v>3</v>
      </c>
      <c r="C2948" s="1">
        <v>6</v>
      </c>
      <c r="D2948" s="2">
        <v>18</v>
      </c>
      <c r="E2948" s="5">
        <v>3995.85</v>
      </c>
      <c r="F2948" s="5">
        <v>3912.48</v>
      </c>
      <c r="G2948" s="5">
        <v>254.34</v>
      </c>
      <c r="H2948" s="2"/>
    </row>
    <row r="2949" spans="1:8">
      <c r="A2949" s="1">
        <f t="shared" si="164"/>
        <v>18006004</v>
      </c>
      <c r="B2949" s="1">
        <v>4</v>
      </c>
      <c r="C2949" s="1">
        <v>6</v>
      </c>
      <c r="D2949" s="2">
        <v>18</v>
      </c>
      <c r="E2949" s="5">
        <v>2936.57</v>
      </c>
      <c r="F2949" s="5">
        <v>2426.62</v>
      </c>
      <c r="G2949" s="5">
        <v>238.84</v>
      </c>
      <c r="H2949" s="2"/>
    </row>
    <row r="2950" spans="1:8">
      <c r="A2950" s="1">
        <f t="shared" si="164"/>
        <v>18006005</v>
      </c>
      <c r="B2950" s="1">
        <v>5</v>
      </c>
      <c r="C2950" s="1">
        <v>6</v>
      </c>
      <c r="D2950" s="2">
        <v>18</v>
      </c>
      <c r="E2950" s="5">
        <v>194.77</v>
      </c>
      <c r="F2950" s="5">
        <v>287.54000000000002</v>
      </c>
      <c r="G2950" s="5">
        <v>184.72</v>
      </c>
      <c r="H2950" s="2"/>
    </row>
    <row r="2951" spans="1:8">
      <c r="A2951" s="1">
        <f t="shared" si="164"/>
        <v>18006006</v>
      </c>
      <c r="B2951" s="1">
        <v>6</v>
      </c>
      <c r="C2951" s="1">
        <v>6</v>
      </c>
      <c r="D2951" s="2">
        <v>18</v>
      </c>
      <c r="E2951" s="5">
        <v>243.04</v>
      </c>
      <c r="F2951" s="5">
        <v>261.08999999999997</v>
      </c>
      <c r="G2951" s="5">
        <v>193.02</v>
      </c>
      <c r="H2951" s="2"/>
    </row>
    <row r="2952" spans="1:8">
      <c r="A2952" s="1">
        <f t="shared" si="164"/>
        <v>18006007</v>
      </c>
      <c r="B2952" s="1">
        <v>7</v>
      </c>
      <c r="C2952" s="1">
        <v>6</v>
      </c>
      <c r="D2952" s="2">
        <v>18</v>
      </c>
      <c r="E2952" s="5">
        <v>298.54000000000002</v>
      </c>
      <c r="F2952" s="5">
        <v>785.37</v>
      </c>
      <c r="G2952" s="5">
        <v>207.74</v>
      </c>
      <c r="H2952" s="2"/>
    </row>
    <row r="2953" spans="1:8">
      <c r="A2953" s="1">
        <f t="shared" si="164"/>
        <v>18006008</v>
      </c>
      <c r="B2953" s="1">
        <v>8</v>
      </c>
      <c r="C2953" s="1">
        <v>6</v>
      </c>
      <c r="D2953" s="2">
        <v>18</v>
      </c>
      <c r="E2953" s="5">
        <v>217.9</v>
      </c>
      <c r="F2953" s="5">
        <v>330.38</v>
      </c>
      <c r="G2953" s="5">
        <v>212.39</v>
      </c>
      <c r="H2953" s="2"/>
    </row>
    <row r="2954" spans="1:8">
      <c r="A2954" s="1">
        <f t="shared" si="164"/>
        <v>18007002</v>
      </c>
      <c r="B2954" s="1">
        <v>2</v>
      </c>
      <c r="C2954" s="1">
        <v>7</v>
      </c>
      <c r="D2954" s="2">
        <v>18</v>
      </c>
      <c r="E2954" s="5">
        <v>1081.3800000000001</v>
      </c>
      <c r="F2954" s="5">
        <v>1117.96</v>
      </c>
      <c r="G2954" s="5">
        <v>196.56</v>
      </c>
      <c r="H2954" s="2"/>
    </row>
    <row r="2955" spans="1:8">
      <c r="A2955" s="1">
        <f t="shared" si="164"/>
        <v>18007003</v>
      </c>
      <c r="B2955" s="1">
        <v>3</v>
      </c>
      <c r="C2955" s="1">
        <v>7</v>
      </c>
      <c r="D2955" s="2">
        <v>18</v>
      </c>
      <c r="E2955" s="5">
        <v>1354.14</v>
      </c>
      <c r="F2955" s="5">
        <v>1770.85</v>
      </c>
      <c r="G2955" s="5">
        <v>224.35</v>
      </c>
      <c r="H2955" s="2"/>
    </row>
    <row r="2956" spans="1:8">
      <c r="A2956" s="1">
        <f t="shared" si="164"/>
        <v>18007004</v>
      </c>
      <c r="B2956" s="1">
        <v>4</v>
      </c>
      <c r="C2956" s="1">
        <v>7</v>
      </c>
      <c r="D2956" s="2">
        <v>18</v>
      </c>
      <c r="E2956" s="5">
        <v>158.86000000000001</v>
      </c>
      <c r="F2956" s="5">
        <v>364.57</v>
      </c>
      <c r="G2956" s="5">
        <v>191.7</v>
      </c>
      <c r="H2956" s="2"/>
    </row>
    <row r="2957" spans="1:8">
      <c r="A2957" s="1">
        <f t="shared" si="164"/>
        <v>18007005</v>
      </c>
      <c r="B2957" s="1">
        <v>5</v>
      </c>
      <c r="C2957" s="1">
        <v>7</v>
      </c>
      <c r="D2957" s="2">
        <v>18</v>
      </c>
      <c r="E2957" s="5">
        <v>116.69</v>
      </c>
      <c r="F2957" s="5">
        <v>-263.64</v>
      </c>
      <c r="G2957" s="5">
        <v>185.16</v>
      </c>
      <c r="H2957" s="2"/>
    </row>
    <row r="2958" spans="1:8">
      <c r="A2958" s="1">
        <f t="shared" si="164"/>
        <v>18007006</v>
      </c>
      <c r="B2958" s="1">
        <v>6</v>
      </c>
      <c r="C2958" s="1">
        <v>7</v>
      </c>
      <c r="D2958" s="2">
        <v>18</v>
      </c>
      <c r="E2958" s="5">
        <v>865.86</v>
      </c>
      <c r="F2958" s="5">
        <v>594.79</v>
      </c>
      <c r="G2958" s="5">
        <v>214.38</v>
      </c>
      <c r="H2958" s="2"/>
    </row>
    <row r="2959" spans="1:8">
      <c r="A2959" s="1">
        <f t="shared" si="164"/>
        <v>18007007</v>
      </c>
      <c r="B2959" s="1">
        <v>7</v>
      </c>
      <c r="C2959" s="1">
        <v>7</v>
      </c>
      <c r="D2959" s="2">
        <v>18</v>
      </c>
      <c r="E2959" s="5">
        <v>905.87</v>
      </c>
      <c r="F2959" s="5">
        <v>534.36</v>
      </c>
      <c r="G2959" s="5">
        <v>219.92</v>
      </c>
      <c r="H2959" s="2"/>
    </row>
    <row r="2960" spans="1:8">
      <c r="A2960" s="1">
        <f t="shared" si="164"/>
        <v>18008002</v>
      </c>
      <c r="B2960" s="1">
        <v>2</v>
      </c>
      <c r="C2960" s="1">
        <v>8</v>
      </c>
      <c r="D2960" s="2">
        <v>18</v>
      </c>
      <c r="E2960" s="5">
        <v>1726.61</v>
      </c>
      <c r="F2960" s="5">
        <v>1262.6199999999999</v>
      </c>
      <c r="G2960" s="5">
        <v>221.58</v>
      </c>
      <c r="H2960" s="2"/>
    </row>
    <row r="2961" spans="1:8">
      <c r="A2961" s="1">
        <f t="shared" si="164"/>
        <v>18008003</v>
      </c>
      <c r="B2961" s="1">
        <v>3</v>
      </c>
      <c r="C2961" s="1">
        <v>8</v>
      </c>
      <c r="D2961" s="2">
        <v>18</v>
      </c>
      <c r="E2961" s="5">
        <v>15.5</v>
      </c>
      <c r="F2961" s="5">
        <v>-94.85</v>
      </c>
      <c r="G2961" s="5">
        <v>185.61</v>
      </c>
      <c r="H2961" s="2"/>
    </row>
    <row r="2962" spans="1:8">
      <c r="A2962" s="1">
        <f t="shared" si="164"/>
        <v>18008004</v>
      </c>
      <c r="B2962" s="1">
        <v>4</v>
      </c>
      <c r="C2962" s="1">
        <v>8</v>
      </c>
      <c r="D2962" s="2">
        <v>18</v>
      </c>
      <c r="E2962" s="5">
        <v>1106.56</v>
      </c>
      <c r="F2962" s="5">
        <v>1287.52</v>
      </c>
      <c r="G2962" s="5">
        <v>214.61</v>
      </c>
      <c r="H2962" s="2"/>
    </row>
    <row r="2963" spans="1:8">
      <c r="A2963" s="1">
        <f t="shared" si="164"/>
        <v>18008005</v>
      </c>
      <c r="B2963" s="1">
        <v>5</v>
      </c>
      <c r="C2963" s="1">
        <v>8</v>
      </c>
      <c r="D2963" s="2">
        <v>18</v>
      </c>
      <c r="E2963" s="5">
        <v>571.44000000000005</v>
      </c>
      <c r="F2963" s="5">
        <v>44.38</v>
      </c>
      <c r="G2963" s="5">
        <v>204.42</v>
      </c>
      <c r="H2963" s="2"/>
    </row>
    <row r="2964" spans="1:8">
      <c r="A2964" s="1">
        <f t="shared" si="164"/>
        <v>18008006</v>
      </c>
      <c r="B2964" s="1">
        <v>6</v>
      </c>
      <c r="C2964" s="1">
        <v>8</v>
      </c>
      <c r="D2964" s="2">
        <v>18</v>
      </c>
      <c r="E2964" s="5">
        <v>253.1</v>
      </c>
      <c r="F2964" s="5">
        <v>254.89</v>
      </c>
      <c r="G2964" s="5">
        <v>202.32</v>
      </c>
      <c r="H2964" s="2"/>
    </row>
    <row r="2965" spans="1:8">
      <c r="A2965" s="1">
        <f t="shared" si="164"/>
        <v>18009002</v>
      </c>
      <c r="B2965" s="1">
        <v>2</v>
      </c>
      <c r="C2965" s="1">
        <v>9</v>
      </c>
      <c r="D2965" s="2">
        <v>18</v>
      </c>
      <c r="E2965" s="5">
        <v>440.88</v>
      </c>
      <c r="F2965" s="5">
        <v>860.64</v>
      </c>
      <c r="G2965" s="5">
        <v>194.46</v>
      </c>
      <c r="H2965" s="2"/>
    </row>
    <row r="2966" spans="1:8">
      <c r="A2966" s="1">
        <f t="shared" si="164"/>
        <v>18009003</v>
      </c>
      <c r="B2966" s="1">
        <v>3</v>
      </c>
      <c r="C2966" s="1">
        <v>9</v>
      </c>
      <c r="D2966" s="2">
        <v>18</v>
      </c>
      <c r="E2966" s="5">
        <v>112.77</v>
      </c>
      <c r="F2966" s="5">
        <v>399</v>
      </c>
      <c r="G2966" s="5">
        <v>187.71</v>
      </c>
      <c r="H2966" s="2"/>
    </row>
    <row r="2967" spans="1:8">
      <c r="A2967" s="1">
        <f t="shared" si="164"/>
        <v>18009004</v>
      </c>
      <c r="B2967" s="1">
        <v>4</v>
      </c>
      <c r="C2967" s="1">
        <v>9</v>
      </c>
      <c r="D2967" s="2">
        <v>18</v>
      </c>
      <c r="E2967" s="5">
        <v>513.54</v>
      </c>
      <c r="F2967" s="5">
        <v>261.75</v>
      </c>
      <c r="G2967" s="5">
        <v>213.28</v>
      </c>
      <c r="H2967" s="2"/>
    </row>
    <row r="2968" spans="1:8">
      <c r="A2968" s="1">
        <f t="shared" si="164"/>
        <v>18009005</v>
      </c>
      <c r="B2968" s="1">
        <v>5</v>
      </c>
      <c r="C2968" s="1">
        <v>9</v>
      </c>
      <c r="D2968" s="2">
        <v>18</v>
      </c>
      <c r="E2968" s="5">
        <v>913.57</v>
      </c>
      <c r="F2968" s="5">
        <v>646.14</v>
      </c>
      <c r="G2968" s="5">
        <v>226.89</v>
      </c>
      <c r="H2968" s="2"/>
    </row>
    <row r="2969" spans="1:8">
      <c r="A2969" s="1">
        <f t="shared" si="164"/>
        <v>18010002</v>
      </c>
      <c r="B2969" s="1">
        <v>2</v>
      </c>
      <c r="C2969" s="1">
        <v>10</v>
      </c>
      <c r="D2969" s="2">
        <v>18</v>
      </c>
      <c r="E2969" s="5">
        <v>259.8</v>
      </c>
      <c r="F2969" s="5">
        <v>418.59</v>
      </c>
      <c r="G2969" s="5">
        <v>203.09</v>
      </c>
      <c r="H2969" s="2"/>
    </row>
    <row r="2970" spans="1:8">
      <c r="A2970" s="1">
        <f t="shared" si="164"/>
        <v>18010003</v>
      </c>
      <c r="B2970" s="1">
        <v>3</v>
      </c>
      <c r="C2970" s="1">
        <v>10</v>
      </c>
      <c r="D2970" s="2">
        <v>18</v>
      </c>
      <c r="E2970" s="5">
        <v>899.96</v>
      </c>
      <c r="F2970" s="5">
        <v>746.64</v>
      </c>
      <c r="G2970" s="5">
        <v>216.27</v>
      </c>
      <c r="H2970" s="2"/>
    </row>
    <row r="2971" spans="1:8">
      <c r="A2971" s="1">
        <f t="shared" si="164"/>
        <v>19001003</v>
      </c>
      <c r="B2971" s="1">
        <v>3</v>
      </c>
      <c r="C2971" s="1">
        <v>1</v>
      </c>
      <c r="D2971" s="2">
        <v>19</v>
      </c>
      <c r="E2971" s="5">
        <v>2204.9699999999998</v>
      </c>
      <c r="F2971" s="5">
        <v>1755.14</v>
      </c>
      <c r="G2971" s="5">
        <v>209.74</v>
      </c>
      <c r="H2971" s="2"/>
    </row>
    <row r="2972" spans="1:8">
      <c r="A2972" s="1">
        <f t="shared" si="164"/>
        <v>19001004</v>
      </c>
      <c r="B2972" s="1">
        <v>4</v>
      </c>
      <c r="C2972" s="1">
        <v>1</v>
      </c>
      <c r="D2972" s="2">
        <v>19</v>
      </c>
      <c r="E2972" s="5">
        <v>3121.87</v>
      </c>
      <c r="F2972" s="5">
        <v>3327.33</v>
      </c>
      <c r="G2972" s="5">
        <v>230.1</v>
      </c>
      <c r="H2972" s="2"/>
    </row>
    <row r="2973" spans="1:8">
      <c r="A2973" s="1">
        <f t="shared" si="164"/>
        <v>19001005</v>
      </c>
      <c r="B2973" s="1">
        <v>5</v>
      </c>
      <c r="C2973" s="1">
        <v>1</v>
      </c>
      <c r="D2973" s="2">
        <v>19</v>
      </c>
      <c r="E2973" s="5">
        <v>586.59</v>
      </c>
      <c r="F2973" s="5">
        <v>474.48</v>
      </c>
      <c r="G2973" s="5">
        <v>170.56</v>
      </c>
      <c r="H2973" s="2"/>
    </row>
    <row r="2974" spans="1:8">
      <c r="A2974" s="1">
        <f t="shared" si="164"/>
        <v>19001006</v>
      </c>
      <c r="B2974" s="1">
        <v>6</v>
      </c>
      <c r="C2974" s="1">
        <v>1</v>
      </c>
      <c r="D2974" s="2">
        <v>19</v>
      </c>
      <c r="E2974" s="5">
        <v>172.76</v>
      </c>
      <c r="F2974" s="5">
        <v>45.38</v>
      </c>
      <c r="G2974" s="5">
        <v>175.65</v>
      </c>
      <c r="H2974" s="2"/>
    </row>
    <row r="2975" spans="1:8">
      <c r="A2975" s="1">
        <f t="shared" si="164"/>
        <v>19001007</v>
      </c>
      <c r="B2975" s="1">
        <v>7</v>
      </c>
      <c r="C2975" s="1">
        <v>1</v>
      </c>
      <c r="D2975" s="2">
        <v>19</v>
      </c>
      <c r="E2975" s="5">
        <v>142.38</v>
      </c>
      <c r="F2975" s="5">
        <v>-105.59</v>
      </c>
      <c r="G2975" s="5">
        <v>181.96</v>
      </c>
      <c r="H2975" s="2"/>
    </row>
    <row r="2976" spans="1:8">
      <c r="A2976" s="1">
        <f t="shared" si="164"/>
        <v>19001008</v>
      </c>
      <c r="B2976" s="1">
        <v>8</v>
      </c>
      <c r="C2976" s="1">
        <v>1</v>
      </c>
      <c r="D2976" s="2">
        <v>19</v>
      </c>
      <c r="E2976" s="5">
        <v>130.96</v>
      </c>
      <c r="F2976" s="5">
        <v>-102.16</v>
      </c>
      <c r="G2976" s="5">
        <v>181.07</v>
      </c>
      <c r="H2976" s="2"/>
    </row>
    <row r="2977" spans="1:8">
      <c r="A2977" s="1">
        <f t="shared" si="164"/>
        <v>19001009</v>
      </c>
      <c r="B2977" s="1">
        <v>9</v>
      </c>
      <c r="C2977" s="1">
        <v>1</v>
      </c>
      <c r="D2977" s="2">
        <v>19</v>
      </c>
      <c r="E2977" s="5">
        <v>96.91</v>
      </c>
      <c r="F2977" s="5">
        <v>-175.98</v>
      </c>
      <c r="G2977" s="5">
        <v>189.15</v>
      </c>
      <c r="H2977" s="2"/>
    </row>
    <row r="2978" spans="1:8">
      <c r="A2978" s="1">
        <f t="shared" si="164"/>
        <v>19002003</v>
      </c>
      <c r="B2978" s="1">
        <v>3</v>
      </c>
      <c r="C2978" s="1">
        <v>2</v>
      </c>
      <c r="D2978" s="2">
        <v>19</v>
      </c>
      <c r="E2978" s="5">
        <v>235.98</v>
      </c>
      <c r="F2978" s="5">
        <v>237.74</v>
      </c>
      <c r="G2978" s="5">
        <v>159.49</v>
      </c>
      <c r="H2978" s="2"/>
    </row>
    <row r="2979" spans="1:8">
      <c r="A2979" s="1">
        <f t="shared" ref="A2979:A3042" si="165">1000000*D2979+1000*C2979+ABS(B2979)</f>
        <v>19002004</v>
      </c>
      <c r="B2979" s="1">
        <v>4</v>
      </c>
      <c r="C2979" s="1">
        <v>2</v>
      </c>
      <c r="D2979" s="2">
        <v>19</v>
      </c>
      <c r="E2979" s="5">
        <v>432.23</v>
      </c>
      <c r="F2979" s="5">
        <v>214.16</v>
      </c>
      <c r="G2979" s="5">
        <v>165.91</v>
      </c>
      <c r="H2979" s="2"/>
    </row>
    <row r="2980" spans="1:8">
      <c r="A2980" s="1">
        <f t="shared" si="165"/>
        <v>19002005</v>
      </c>
      <c r="B2980" s="1">
        <v>5</v>
      </c>
      <c r="C2980" s="1">
        <v>2</v>
      </c>
      <c r="D2980" s="2">
        <v>19</v>
      </c>
      <c r="E2980" s="5">
        <v>1781.71</v>
      </c>
      <c r="F2980" s="5">
        <v>1713.3</v>
      </c>
      <c r="G2980" s="5">
        <v>218.48</v>
      </c>
      <c r="H2980" s="2"/>
    </row>
    <row r="2981" spans="1:8">
      <c r="A2981" s="1">
        <f t="shared" si="165"/>
        <v>19002006</v>
      </c>
      <c r="B2981" s="1">
        <v>6</v>
      </c>
      <c r="C2981" s="1">
        <v>2</v>
      </c>
      <c r="D2981" s="2">
        <v>19</v>
      </c>
      <c r="E2981" s="5">
        <v>1768.37</v>
      </c>
      <c r="F2981" s="5">
        <v>2067.4699999999998</v>
      </c>
      <c r="G2981" s="5">
        <v>227.44</v>
      </c>
      <c r="H2981" s="2"/>
    </row>
    <row r="2982" spans="1:8">
      <c r="A2982" s="1">
        <f t="shared" si="165"/>
        <v>19002007</v>
      </c>
      <c r="B2982" s="1">
        <v>7</v>
      </c>
      <c r="C2982" s="1">
        <v>2</v>
      </c>
      <c r="D2982" s="2">
        <v>19</v>
      </c>
      <c r="E2982" s="5">
        <v>931.75</v>
      </c>
      <c r="F2982" s="5">
        <v>583.04999999999995</v>
      </c>
      <c r="G2982" s="5">
        <v>197.01</v>
      </c>
      <c r="H2982" s="2"/>
    </row>
    <row r="2983" spans="1:8">
      <c r="A2983" s="1">
        <f t="shared" si="165"/>
        <v>19002008</v>
      </c>
      <c r="B2983" s="1">
        <v>8</v>
      </c>
      <c r="C2983" s="1">
        <v>2</v>
      </c>
      <c r="D2983" s="2">
        <v>19</v>
      </c>
      <c r="E2983" s="5">
        <v>2647.78</v>
      </c>
      <c r="F2983" s="5">
        <v>2859.27</v>
      </c>
      <c r="G2983" s="5">
        <v>255.45</v>
      </c>
      <c r="H2983" s="2"/>
    </row>
    <row r="2984" spans="1:8">
      <c r="A2984" s="1">
        <f t="shared" si="165"/>
        <v>19002009</v>
      </c>
      <c r="B2984" s="1">
        <v>9</v>
      </c>
      <c r="C2984" s="1">
        <v>2</v>
      </c>
      <c r="D2984" s="2">
        <v>19</v>
      </c>
      <c r="E2984" s="5">
        <v>180.29</v>
      </c>
      <c r="F2984" s="5">
        <v>470.83</v>
      </c>
      <c r="G2984" s="5">
        <v>209.29</v>
      </c>
      <c r="H2984" s="2"/>
    </row>
    <row r="2985" spans="1:8">
      <c r="A2985" s="1">
        <f t="shared" si="165"/>
        <v>19003003</v>
      </c>
      <c r="B2985" s="1">
        <v>3</v>
      </c>
      <c r="C2985" s="1">
        <v>3</v>
      </c>
      <c r="D2985" s="2">
        <v>19</v>
      </c>
      <c r="E2985" s="5">
        <v>2364.5300000000002</v>
      </c>
      <c r="F2985" s="5">
        <v>2455.1799999999998</v>
      </c>
      <c r="G2985" s="5">
        <v>201.66</v>
      </c>
      <c r="H2985" s="2"/>
    </row>
    <row r="2986" spans="1:8">
      <c r="A2986" s="1">
        <f t="shared" si="165"/>
        <v>19003004</v>
      </c>
      <c r="B2986" s="1">
        <v>4</v>
      </c>
      <c r="C2986" s="1">
        <v>3</v>
      </c>
      <c r="D2986" s="2">
        <v>19</v>
      </c>
      <c r="E2986" s="5">
        <v>1792.06</v>
      </c>
      <c r="F2986" s="5">
        <v>1354.7</v>
      </c>
      <c r="G2986" s="5">
        <v>200.33</v>
      </c>
      <c r="H2986" s="2"/>
    </row>
    <row r="2987" spans="1:8">
      <c r="A2987" s="1">
        <f t="shared" si="165"/>
        <v>19003005</v>
      </c>
      <c r="B2987" s="1">
        <v>5</v>
      </c>
      <c r="C2987" s="1">
        <v>3</v>
      </c>
      <c r="D2987" s="2">
        <v>19</v>
      </c>
      <c r="E2987" s="5">
        <v>2047.51</v>
      </c>
      <c r="F2987" s="5">
        <v>1809.7</v>
      </c>
      <c r="G2987" s="5">
        <v>220.25</v>
      </c>
      <c r="H2987" s="2"/>
    </row>
    <row r="2988" spans="1:8">
      <c r="A2988" s="1">
        <f t="shared" si="165"/>
        <v>19003006</v>
      </c>
      <c r="B2988" s="1">
        <v>6</v>
      </c>
      <c r="C2988" s="1">
        <v>3</v>
      </c>
      <c r="D2988" s="2">
        <v>19</v>
      </c>
      <c r="E2988" s="5">
        <v>532.29999999999995</v>
      </c>
      <c r="F2988" s="5">
        <v>1094.28</v>
      </c>
      <c r="G2988" s="5">
        <v>197.45</v>
      </c>
      <c r="H2988" s="2"/>
    </row>
    <row r="2989" spans="1:8">
      <c r="A2989" s="1">
        <f t="shared" si="165"/>
        <v>19003007</v>
      </c>
      <c r="B2989" s="1">
        <v>7</v>
      </c>
      <c r="C2989" s="1">
        <v>3</v>
      </c>
      <c r="D2989" s="2">
        <v>19</v>
      </c>
      <c r="E2989" s="5">
        <v>564.91999999999996</v>
      </c>
      <c r="F2989" s="5">
        <v>682.55</v>
      </c>
      <c r="G2989" s="5">
        <v>200.77</v>
      </c>
      <c r="H2989" s="2"/>
    </row>
    <row r="2990" spans="1:8">
      <c r="A2990" s="1">
        <f t="shared" si="165"/>
        <v>19003008</v>
      </c>
      <c r="B2990" s="1">
        <v>8</v>
      </c>
      <c r="C2990" s="1">
        <v>3</v>
      </c>
      <c r="D2990" s="2">
        <v>19</v>
      </c>
      <c r="E2990" s="5">
        <v>350.47</v>
      </c>
      <c r="F2990" s="5">
        <v>118.87</v>
      </c>
      <c r="G2990" s="5">
        <v>194.79</v>
      </c>
      <c r="H2990" s="2"/>
    </row>
    <row r="2991" spans="1:8">
      <c r="A2991" s="1">
        <f t="shared" si="165"/>
        <v>19003009</v>
      </c>
      <c r="B2991" s="1">
        <v>9</v>
      </c>
      <c r="C2991" s="1">
        <v>3</v>
      </c>
      <c r="D2991" s="2">
        <v>19</v>
      </c>
      <c r="E2991" s="5">
        <v>506.8</v>
      </c>
      <c r="F2991" s="5">
        <v>969.76</v>
      </c>
      <c r="G2991" s="5">
        <v>221.69</v>
      </c>
      <c r="H2991" s="2"/>
    </row>
    <row r="2992" spans="1:8">
      <c r="A2992" s="1">
        <f t="shared" si="165"/>
        <v>19004003</v>
      </c>
      <c r="B2992" s="1">
        <v>3</v>
      </c>
      <c r="C2992" s="1">
        <v>4</v>
      </c>
      <c r="D2992" s="2">
        <v>19</v>
      </c>
      <c r="E2992" s="5">
        <v>1183.4000000000001</v>
      </c>
      <c r="F2992" s="5">
        <v>742.54</v>
      </c>
      <c r="G2992" s="5">
        <v>199.11</v>
      </c>
      <c r="H2992" s="2"/>
    </row>
    <row r="2993" spans="1:8">
      <c r="A2993" s="1">
        <f t="shared" si="165"/>
        <v>19004004</v>
      </c>
      <c r="B2993" s="1">
        <v>4</v>
      </c>
      <c r="C2993" s="1">
        <v>4</v>
      </c>
      <c r="D2993" s="2">
        <v>19</v>
      </c>
      <c r="E2993" s="5">
        <v>1434.28</v>
      </c>
      <c r="F2993" s="5">
        <v>1766.43</v>
      </c>
      <c r="G2993" s="5">
        <v>211.29</v>
      </c>
      <c r="H2993" s="2"/>
    </row>
    <row r="2994" spans="1:8">
      <c r="A2994" s="1">
        <f t="shared" si="165"/>
        <v>19004005</v>
      </c>
      <c r="B2994" s="1">
        <v>5</v>
      </c>
      <c r="C2994" s="1">
        <v>4</v>
      </c>
      <c r="D2994" s="2">
        <v>19</v>
      </c>
      <c r="E2994" s="5">
        <v>2013.56</v>
      </c>
      <c r="F2994" s="5">
        <v>1858.29</v>
      </c>
      <c r="G2994" s="5">
        <v>222.02</v>
      </c>
      <c r="H2994" s="2"/>
    </row>
    <row r="2995" spans="1:8">
      <c r="A2995" s="1">
        <f t="shared" si="165"/>
        <v>19004006</v>
      </c>
      <c r="B2995" s="1">
        <v>6</v>
      </c>
      <c r="C2995" s="1">
        <v>4</v>
      </c>
      <c r="D2995" s="2">
        <v>19</v>
      </c>
      <c r="E2995" s="5">
        <v>83.39</v>
      </c>
      <c r="F2995" s="5">
        <v>30.33</v>
      </c>
      <c r="G2995" s="5">
        <v>181.62</v>
      </c>
      <c r="H2995" s="2"/>
    </row>
    <row r="2996" spans="1:8">
      <c r="A2996" s="1">
        <f t="shared" si="165"/>
        <v>19004007</v>
      </c>
      <c r="B2996" s="1">
        <v>7</v>
      </c>
      <c r="C2996" s="1">
        <v>4</v>
      </c>
      <c r="D2996" s="2">
        <v>19</v>
      </c>
      <c r="E2996" s="5">
        <v>708.42</v>
      </c>
      <c r="F2996" s="5">
        <v>806.96</v>
      </c>
      <c r="G2996" s="5">
        <v>213.61</v>
      </c>
      <c r="H2996" s="2"/>
    </row>
    <row r="2997" spans="1:8">
      <c r="A2997" s="1">
        <f t="shared" si="165"/>
        <v>19004008</v>
      </c>
      <c r="B2997" s="1">
        <v>8</v>
      </c>
      <c r="C2997" s="1">
        <v>4</v>
      </c>
      <c r="D2997" s="2">
        <v>19</v>
      </c>
      <c r="E2997" s="5">
        <v>572.20000000000005</v>
      </c>
      <c r="F2997" s="5">
        <v>101.27</v>
      </c>
      <c r="G2997" s="5">
        <v>206.97</v>
      </c>
      <c r="H2997" s="2"/>
    </row>
    <row r="2998" spans="1:8">
      <c r="A2998" s="1">
        <f t="shared" si="165"/>
        <v>19005003</v>
      </c>
      <c r="B2998" s="1">
        <v>3</v>
      </c>
      <c r="C2998" s="1">
        <v>5</v>
      </c>
      <c r="D2998" s="2">
        <v>19</v>
      </c>
      <c r="E2998" s="5">
        <v>448</v>
      </c>
      <c r="F2998" s="5">
        <v>616.59</v>
      </c>
      <c r="G2998" s="5">
        <v>189.81</v>
      </c>
      <c r="H2998" s="2"/>
    </row>
    <row r="2999" spans="1:8">
      <c r="A2999" s="1">
        <f t="shared" si="165"/>
        <v>19005004</v>
      </c>
      <c r="B2999" s="1">
        <v>4</v>
      </c>
      <c r="C2999" s="1">
        <v>5</v>
      </c>
      <c r="D2999" s="2">
        <v>19</v>
      </c>
      <c r="E2999" s="5">
        <v>134.32</v>
      </c>
      <c r="F2999" s="5">
        <v>440.83</v>
      </c>
      <c r="G2999" s="5">
        <v>184.83</v>
      </c>
      <c r="H2999" s="2"/>
    </row>
    <row r="3000" spans="1:8">
      <c r="A3000" s="1">
        <f t="shared" si="165"/>
        <v>19005005</v>
      </c>
      <c r="B3000" s="1">
        <v>5</v>
      </c>
      <c r="C3000" s="1">
        <v>5</v>
      </c>
      <c r="D3000" s="2">
        <v>19</v>
      </c>
      <c r="E3000" s="5">
        <v>91.48</v>
      </c>
      <c r="F3000" s="5">
        <v>-127.39</v>
      </c>
      <c r="G3000" s="5">
        <v>180.74</v>
      </c>
      <c r="H3000" s="2"/>
    </row>
    <row r="3001" spans="1:8">
      <c r="A3001" s="1">
        <f t="shared" si="165"/>
        <v>19005006</v>
      </c>
      <c r="B3001" s="1">
        <v>6</v>
      </c>
      <c r="C3001" s="1">
        <v>5</v>
      </c>
      <c r="D3001" s="2">
        <v>19</v>
      </c>
      <c r="E3001" s="5">
        <v>10.27</v>
      </c>
      <c r="F3001" s="5">
        <v>20.48</v>
      </c>
      <c r="G3001" s="5">
        <v>180.41</v>
      </c>
      <c r="H3001" s="2"/>
    </row>
    <row r="3002" spans="1:8">
      <c r="A3002" s="1">
        <f t="shared" si="165"/>
        <v>19005007</v>
      </c>
      <c r="B3002" s="1">
        <v>7</v>
      </c>
      <c r="C3002" s="1">
        <v>5</v>
      </c>
      <c r="D3002" s="2">
        <v>19</v>
      </c>
      <c r="E3002" s="5">
        <v>177.76</v>
      </c>
      <c r="F3002" s="5">
        <v>-195.35</v>
      </c>
      <c r="G3002" s="5">
        <v>195.35</v>
      </c>
      <c r="H3002" s="2"/>
    </row>
    <row r="3003" spans="1:8">
      <c r="A3003" s="1">
        <f t="shared" si="165"/>
        <v>19005008</v>
      </c>
      <c r="B3003" s="1">
        <v>8</v>
      </c>
      <c r="C3003" s="1">
        <v>5</v>
      </c>
      <c r="D3003" s="2">
        <v>19</v>
      </c>
      <c r="E3003" s="5">
        <v>820.29</v>
      </c>
      <c r="F3003" s="5">
        <v>485.55</v>
      </c>
      <c r="G3003" s="5">
        <v>220.36</v>
      </c>
      <c r="H3003" s="2"/>
    </row>
    <row r="3004" spans="1:8">
      <c r="A3004" s="1">
        <f t="shared" si="165"/>
        <v>19006002</v>
      </c>
      <c r="B3004" s="1">
        <v>2</v>
      </c>
      <c r="C3004" s="1">
        <v>6</v>
      </c>
      <c r="D3004" s="2">
        <v>19</v>
      </c>
      <c r="E3004" s="5">
        <v>146.02000000000001</v>
      </c>
      <c r="F3004" s="5">
        <v>-338.12</v>
      </c>
      <c r="G3004" s="5">
        <v>180.3</v>
      </c>
      <c r="H3004" s="2"/>
    </row>
    <row r="3005" spans="1:8">
      <c r="A3005" s="1">
        <f t="shared" si="165"/>
        <v>19006003</v>
      </c>
      <c r="B3005" s="1">
        <v>3</v>
      </c>
      <c r="C3005" s="1">
        <v>6</v>
      </c>
      <c r="D3005" s="2">
        <v>19</v>
      </c>
      <c r="E3005" s="5">
        <v>1206.92</v>
      </c>
      <c r="F3005" s="5">
        <v>1638.26</v>
      </c>
      <c r="G3005" s="5">
        <v>212.5</v>
      </c>
      <c r="H3005" s="2"/>
    </row>
    <row r="3006" spans="1:8">
      <c r="A3006" s="1">
        <f t="shared" si="165"/>
        <v>19006004</v>
      </c>
      <c r="B3006" s="1">
        <v>4</v>
      </c>
      <c r="C3006" s="1">
        <v>6</v>
      </c>
      <c r="D3006" s="2">
        <v>19</v>
      </c>
      <c r="E3006" s="5">
        <v>458.01</v>
      </c>
      <c r="F3006" s="5">
        <v>644.15</v>
      </c>
      <c r="G3006" s="5">
        <v>195.35</v>
      </c>
      <c r="H3006" s="2"/>
    </row>
    <row r="3007" spans="1:8">
      <c r="A3007" s="1">
        <f t="shared" si="165"/>
        <v>19006005</v>
      </c>
      <c r="B3007" s="1">
        <v>5</v>
      </c>
      <c r="C3007" s="1">
        <v>6</v>
      </c>
      <c r="D3007" s="2">
        <v>19</v>
      </c>
      <c r="E3007" s="5">
        <v>410.51</v>
      </c>
      <c r="F3007" s="5">
        <v>803.86</v>
      </c>
      <c r="G3007" s="5">
        <v>196.45</v>
      </c>
      <c r="H3007" s="2"/>
    </row>
    <row r="3008" spans="1:8">
      <c r="A3008" s="1">
        <f t="shared" si="165"/>
        <v>19006006</v>
      </c>
      <c r="B3008" s="1">
        <v>6</v>
      </c>
      <c r="C3008" s="1">
        <v>6</v>
      </c>
      <c r="D3008" s="2">
        <v>19</v>
      </c>
      <c r="E3008" s="5">
        <v>876.79</v>
      </c>
      <c r="F3008" s="5">
        <v>627.44000000000005</v>
      </c>
      <c r="G3008" s="5">
        <v>204.87</v>
      </c>
      <c r="H3008" s="2"/>
    </row>
    <row r="3009" spans="1:8">
      <c r="A3009" s="1">
        <f t="shared" si="165"/>
        <v>19006007</v>
      </c>
      <c r="B3009" s="1">
        <v>7</v>
      </c>
      <c r="C3009" s="1">
        <v>6</v>
      </c>
      <c r="D3009" s="2">
        <v>19</v>
      </c>
      <c r="E3009" s="5">
        <v>858.66</v>
      </c>
      <c r="F3009" s="5">
        <v>1133.46</v>
      </c>
      <c r="G3009" s="5">
        <v>221.25</v>
      </c>
      <c r="H3009" s="2"/>
    </row>
    <row r="3010" spans="1:8">
      <c r="A3010" s="1">
        <f t="shared" si="165"/>
        <v>19007002</v>
      </c>
      <c r="B3010" s="1">
        <v>2</v>
      </c>
      <c r="C3010" s="1">
        <v>7</v>
      </c>
      <c r="D3010" s="2">
        <v>19</v>
      </c>
      <c r="E3010" s="5">
        <v>523.54</v>
      </c>
      <c r="F3010" s="5">
        <v>736.9</v>
      </c>
      <c r="G3010" s="5">
        <v>193.69</v>
      </c>
      <c r="H3010" s="2"/>
    </row>
    <row r="3011" spans="1:8">
      <c r="A3011" s="1">
        <f t="shared" si="165"/>
        <v>19007003</v>
      </c>
      <c r="B3011" s="1">
        <v>3</v>
      </c>
      <c r="C3011" s="1">
        <v>7</v>
      </c>
      <c r="D3011" s="2">
        <v>19</v>
      </c>
      <c r="E3011" s="5">
        <v>51.48</v>
      </c>
      <c r="F3011" s="5">
        <v>-41.17</v>
      </c>
      <c r="G3011" s="5">
        <v>171.33</v>
      </c>
      <c r="H3011" s="2"/>
    </row>
    <row r="3012" spans="1:8">
      <c r="A3012" s="1">
        <f t="shared" si="165"/>
        <v>19007004</v>
      </c>
      <c r="B3012" s="1">
        <v>4</v>
      </c>
      <c r="C3012" s="1">
        <v>7</v>
      </c>
      <c r="D3012" s="2">
        <v>19</v>
      </c>
      <c r="E3012" s="5">
        <v>1963.59</v>
      </c>
      <c r="F3012" s="5">
        <v>2309.5300000000002</v>
      </c>
      <c r="G3012" s="5">
        <v>229.55</v>
      </c>
      <c r="H3012" s="2"/>
    </row>
    <row r="3013" spans="1:8">
      <c r="A3013" s="1">
        <f t="shared" si="165"/>
        <v>19007005</v>
      </c>
      <c r="B3013" s="1">
        <v>5</v>
      </c>
      <c r="C3013" s="1">
        <v>7</v>
      </c>
      <c r="D3013" s="2">
        <v>19</v>
      </c>
      <c r="E3013" s="5">
        <v>55.88</v>
      </c>
      <c r="F3013" s="5">
        <v>186.83</v>
      </c>
      <c r="G3013" s="5">
        <v>192.69</v>
      </c>
      <c r="H3013" s="2"/>
    </row>
    <row r="3014" spans="1:8">
      <c r="A3014" s="1">
        <f t="shared" si="165"/>
        <v>19007006</v>
      </c>
      <c r="B3014" s="1">
        <v>6</v>
      </c>
      <c r="C3014" s="1">
        <v>7</v>
      </c>
      <c r="D3014" s="2">
        <v>19</v>
      </c>
      <c r="E3014" s="5">
        <v>578.86</v>
      </c>
      <c r="F3014" s="5">
        <v>343.1</v>
      </c>
      <c r="G3014" s="5">
        <v>208.96</v>
      </c>
      <c r="H3014" s="2"/>
    </row>
    <row r="3015" spans="1:8">
      <c r="A3015" s="1">
        <f t="shared" si="165"/>
        <v>19008002</v>
      </c>
      <c r="B3015" s="1">
        <v>2</v>
      </c>
      <c r="C3015" s="1">
        <v>8</v>
      </c>
      <c r="D3015" s="2">
        <v>19</v>
      </c>
      <c r="E3015" s="5">
        <v>1376.64</v>
      </c>
      <c r="F3015" s="5">
        <v>1482.43</v>
      </c>
      <c r="G3015" s="5">
        <v>226.67</v>
      </c>
      <c r="H3015" s="2"/>
    </row>
    <row r="3016" spans="1:8">
      <c r="A3016" s="1">
        <f t="shared" si="165"/>
        <v>19008003</v>
      </c>
      <c r="B3016" s="1">
        <v>3</v>
      </c>
      <c r="C3016" s="1">
        <v>8</v>
      </c>
      <c r="D3016" s="2">
        <v>19</v>
      </c>
      <c r="E3016" s="5">
        <v>51.24</v>
      </c>
      <c r="F3016" s="5">
        <v>-65.41</v>
      </c>
      <c r="G3016" s="5">
        <v>194.68</v>
      </c>
      <c r="H3016" s="2"/>
    </row>
    <row r="3017" spans="1:8">
      <c r="A3017" s="1">
        <f t="shared" si="165"/>
        <v>19008004</v>
      </c>
      <c r="B3017" s="1">
        <v>4</v>
      </c>
      <c r="C3017" s="1">
        <v>8</v>
      </c>
      <c r="D3017" s="2">
        <v>19</v>
      </c>
      <c r="E3017" s="5">
        <v>697.27</v>
      </c>
      <c r="F3017" s="5">
        <v>513.44000000000005</v>
      </c>
      <c r="G3017" s="5">
        <v>211.29</v>
      </c>
      <c r="H3017" s="2"/>
    </row>
    <row r="3018" spans="1:8">
      <c r="A3018" s="1">
        <f t="shared" si="165"/>
        <v>19008005</v>
      </c>
      <c r="B3018" s="1">
        <v>5</v>
      </c>
      <c r="C3018" s="1">
        <v>8</v>
      </c>
      <c r="D3018" s="2">
        <v>19</v>
      </c>
      <c r="E3018" s="5">
        <v>523.80999999999995</v>
      </c>
      <c r="F3018" s="5">
        <v>104.7</v>
      </c>
      <c r="G3018" s="5">
        <v>198.67</v>
      </c>
      <c r="H3018" s="2"/>
    </row>
    <row r="3019" spans="1:8">
      <c r="A3019" s="1">
        <f t="shared" si="165"/>
        <v>19009002</v>
      </c>
      <c r="B3019" s="1">
        <v>2</v>
      </c>
      <c r="C3019" s="1">
        <v>9</v>
      </c>
      <c r="D3019" s="2">
        <v>19</v>
      </c>
      <c r="E3019" s="5">
        <v>1075.73</v>
      </c>
      <c r="F3019" s="5">
        <v>1553.7</v>
      </c>
      <c r="G3019" s="5">
        <v>238.29</v>
      </c>
      <c r="H3019" s="2"/>
    </row>
    <row r="3020" spans="1:8">
      <c r="A3020" s="1">
        <f t="shared" si="165"/>
        <v>19009003</v>
      </c>
      <c r="B3020" s="1">
        <v>3</v>
      </c>
      <c r="C3020" s="1">
        <v>9</v>
      </c>
      <c r="D3020" s="2">
        <v>19</v>
      </c>
      <c r="E3020" s="5">
        <v>225.88</v>
      </c>
      <c r="F3020" s="5">
        <v>403.42</v>
      </c>
      <c r="G3020" s="5">
        <v>191.81</v>
      </c>
      <c r="H3020" s="2"/>
    </row>
    <row r="3021" spans="1:8">
      <c r="A3021" s="1">
        <f t="shared" si="165"/>
        <v>19009004</v>
      </c>
      <c r="B3021" s="1">
        <v>4</v>
      </c>
      <c r="C3021" s="1">
        <v>9</v>
      </c>
      <c r="D3021" s="2">
        <v>19</v>
      </c>
      <c r="E3021" s="5">
        <v>1304.82</v>
      </c>
      <c r="F3021" s="5">
        <v>1516.07</v>
      </c>
      <c r="G3021" s="5">
        <v>227.33</v>
      </c>
      <c r="H3021" s="2"/>
    </row>
    <row r="3022" spans="1:8">
      <c r="A3022" s="1">
        <f t="shared" si="165"/>
        <v>20001003</v>
      </c>
      <c r="B3022" s="1">
        <v>3</v>
      </c>
      <c r="C3022" s="1">
        <v>1</v>
      </c>
      <c r="D3022" s="2">
        <v>20</v>
      </c>
      <c r="E3022" s="5">
        <v>3633.49</v>
      </c>
      <c r="F3022" s="5">
        <v>3789.96</v>
      </c>
      <c r="G3022" s="5">
        <v>241.28</v>
      </c>
      <c r="H3022" s="2"/>
    </row>
    <row r="3023" spans="1:8">
      <c r="A3023" s="1">
        <f t="shared" si="165"/>
        <v>20001004</v>
      </c>
      <c r="B3023" s="1">
        <v>4</v>
      </c>
      <c r="C3023" s="1">
        <v>1</v>
      </c>
      <c r="D3023" s="2">
        <v>20</v>
      </c>
      <c r="E3023" s="5">
        <v>1489.88</v>
      </c>
      <c r="F3023" s="5">
        <v>2114.73</v>
      </c>
      <c r="G3023" s="5">
        <v>208.08</v>
      </c>
      <c r="H3023" s="2"/>
    </row>
    <row r="3024" spans="1:8">
      <c r="A3024" s="1">
        <f t="shared" si="165"/>
        <v>20001005</v>
      </c>
      <c r="B3024" s="1">
        <v>5</v>
      </c>
      <c r="C3024" s="1">
        <v>1</v>
      </c>
      <c r="D3024" s="2">
        <v>20</v>
      </c>
      <c r="E3024" s="5">
        <v>707.2</v>
      </c>
      <c r="F3024" s="5">
        <v>152.51</v>
      </c>
      <c r="G3024" s="5">
        <v>182.4</v>
      </c>
      <c r="H3024" s="2"/>
    </row>
    <row r="3025" spans="1:8">
      <c r="A3025" s="1">
        <f t="shared" si="165"/>
        <v>20001006</v>
      </c>
      <c r="B3025" s="1">
        <v>6</v>
      </c>
      <c r="C3025" s="1">
        <v>1</v>
      </c>
      <c r="D3025" s="2">
        <v>20</v>
      </c>
      <c r="E3025" s="5">
        <v>2373.48</v>
      </c>
      <c r="F3025" s="5">
        <v>2286.5100000000002</v>
      </c>
      <c r="G3025" s="5">
        <v>231.21</v>
      </c>
      <c r="H3025" s="2"/>
    </row>
    <row r="3026" spans="1:8">
      <c r="A3026" s="1">
        <f t="shared" si="165"/>
        <v>20001007</v>
      </c>
      <c r="B3026" s="1">
        <v>7</v>
      </c>
      <c r="C3026" s="1">
        <v>1</v>
      </c>
      <c r="D3026" s="2">
        <v>20</v>
      </c>
      <c r="E3026" s="5">
        <v>1368.22</v>
      </c>
      <c r="F3026" s="5">
        <v>1399.75</v>
      </c>
      <c r="G3026" s="5">
        <v>215.93</v>
      </c>
      <c r="H3026" s="2"/>
    </row>
    <row r="3027" spans="1:8">
      <c r="A3027" s="1">
        <f t="shared" si="165"/>
        <v>20001008</v>
      </c>
      <c r="B3027" s="1">
        <v>8</v>
      </c>
      <c r="C3027" s="1">
        <v>1</v>
      </c>
      <c r="D3027" s="2">
        <v>20</v>
      </c>
      <c r="E3027" s="5">
        <v>524.24</v>
      </c>
      <c r="F3027" s="5">
        <v>459.43</v>
      </c>
      <c r="G3027" s="5">
        <v>201.99</v>
      </c>
      <c r="H3027" s="2"/>
    </row>
    <row r="3028" spans="1:8">
      <c r="A3028" s="1">
        <f t="shared" si="165"/>
        <v>20002003</v>
      </c>
      <c r="B3028" s="1">
        <v>3</v>
      </c>
      <c r="C3028" s="1">
        <v>2</v>
      </c>
      <c r="D3028" s="2">
        <v>20</v>
      </c>
      <c r="E3028" s="5">
        <v>931.54</v>
      </c>
      <c r="F3028" s="5">
        <v>1545.62</v>
      </c>
      <c r="G3028" s="5">
        <v>191.47</v>
      </c>
      <c r="H3028" s="2"/>
    </row>
    <row r="3029" spans="1:8">
      <c r="A3029" s="1">
        <f t="shared" si="165"/>
        <v>20002004</v>
      </c>
      <c r="B3029" s="1">
        <v>4</v>
      </c>
      <c r="C3029" s="1">
        <v>2</v>
      </c>
      <c r="D3029" s="2">
        <v>20</v>
      </c>
      <c r="E3029" s="5">
        <v>65.59</v>
      </c>
      <c r="F3029" s="5">
        <v>200.88</v>
      </c>
      <c r="G3029" s="5">
        <v>156.72</v>
      </c>
      <c r="H3029" s="2"/>
    </row>
    <row r="3030" spans="1:8">
      <c r="A3030" s="1">
        <f t="shared" si="165"/>
        <v>20002005</v>
      </c>
      <c r="B3030" s="1">
        <v>5</v>
      </c>
      <c r="C3030" s="1">
        <v>2</v>
      </c>
      <c r="D3030" s="2">
        <v>20</v>
      </c>
      <c r="E3030" s="5">
        <v>1008.71</v>
      </c>
      <c r="F3030" s="5">
        <v>1090.51</v>
      </c>
      <c r="G3030" s="5">
        <v>199.89</v>
      </c>
      <c r="H3030" s="2"/>
    </row>
    <row r="3031" spans="1:8">
      <c r="A3031" s="1">
        <f t="shared" si="165"/>
        <v>20002006</v>
      </c>
      <c r="B3031" s="1">
        <v>6</v>
      </c>
      <c r="C3031" s="1">
        <v>2</v>
      </c>
      <c r="D3031" s="2">
        <v>20</v>
      </c>
      <c r="E3031" s="5">
        <v>383.84</v>
      </c>
      <c r="F3031" s="5">
        <v>76.59</v>
      </c>
      <c r="G3031" s="5">
        <v>178.75</v>
      </c>
      <c r="H3031" s="2"/>
    </row>
    <row r="3032" spans="1:8">
      <c r="A3032" s="1">
        <f t="shared" si="165"/>
        <v>20002007</v>
      </c>
      <c r="B3032" s="1">
        <v>7</v>
      </c>
      <c r="C3032" s="1">
        <v>2</v>
      </c>
      <c r="D3032" s="2">
        <v>20</v>
      </c>
      <c r="E3032" s="5">
        <v>200.99</v>
      </c>
      <c r="F3032" s="5">
        <v>81.349999999999994</v>
      </c>
      <c r="G3032" s="5">
        <v>185.72</v>
      </c>
      <c r="H3032" s="2"/>
    </row>
    <row r="3033" spans="1:8">
      <c r="A3033" s="1">
        <f t="shared" si="165"/>
        <v>20002008</v>
      </c>
      <c r="B3033" s="1">
        <v>8</v>
      </c>
      <c r="C3033" s="1">
        <v>2</v>
      </c>
      <c r="D3033" s="2">
        <v>20</v>
      </c>
      <c r="E3033" s="5">
        <v>111.82</v>
      </c>
      <c r="F3033" s="5">
        <v>-228.66</v>
      </c>
      <c r="G3033" s="5">
        <v>185.16</v>
      </c>
      <c r="H3033" s="2"/>
    </row>
    <row r="3034" spans="1:8">
      <c r="A3034" s="1">
        <f t="shared" si="165"/>
        <v>20003003</v>
      </c>
      <c r="B3034" s="1">
        <v>3</v>
      </c>
      <c r="C3034" s="1">
        <v>3</v>
      </c>
      <c r="D3034" s="2">
        <v>20</v>
      </c>
      <c r="E3034" s="5">
        <v>17.37</v>
      </c>
      <c r="F3034" s="5">
        <v>69.62</v>
      </c>
      <c r="G3034" s="5">
        <v>168.23</v>
      </c>
      <c r="H3034" s="2"/>
    </row>
    <row r="3035" spans="1:8">
      <c r="A3035" s="1">
        <f t="shared" si="165"/>
        <v>20003004</v>
      </c>
      <c r="B3035" s="1">
        <v>4</v>
      </c>
      <c r="C3035" s="1">
        <v>3</v>
      </c>
      <c r="D3035" s="2">
        <v>20</v>
      </c>
      <c r="E3035" s="5">
        <v>155.72</v>
      </c>
      <c r="F3035" s="5">
        <v>334.14</v>
      </c>
      <c r="G3035" s="5">
        <v>175.43</v>
      </c>
      <c r="H3035" s="2"/>
    </row>
    <row r="3036" spans="1:8">
      <c r="A3036" s="1">
        <f t="shared" si="165"/>
        <v>20003005</v>
      </c>
      <c r="B3036" s="1">
        <v>5</v>
      </c>
      <c r="C3036" s="1">
        <v>3</v>
      </c>
      <c r="D3036" s="2">
        <v>20</v>
      </c>
      <c r="E3036" s="5">
        <v>1047.33</v>
      </c>
      <c r="F3036" s="5">
        <v>1090.18</v>
      </c>
      <c r="G3036" s="5">
        <v>208.08</v>
      </c>
      <c r="H3036" s="2"/>
    </row>
    <row r="3037" spans="1:8">
      <c r="A3037" s="1">
        <f t="shared" si="165"/>
        <v>20003006</v>
      </c>
      <c r="B3037" s="1">
        <v>6</v>
      </c>
      <c r="C3037" s="1">
        <v>3</v>
      </c>
      <c r="D3037" s="2">
        <v>20</v>
      </c>
      <c r="E3037" s="5">
        <v>888.43</v>
      </c>
      <c r="F3037" s="5">
        <v>1286.6400000000001</v>
      </c>
      <c r="G3037" s="5">
        <v>207.19</v>
      </c>
      <c r="H3037" s="2"/>
    </row>
    <row r="3038" spans="1:8">
      <c r="A3038" s="1">
        <f t="shared" si="165"/>
        <v>20003007</v>
      </c>
      <c r="B3038" s="1">
        <v>7</v>
      </c>
      <c r="C3038" s="1">
        <v>3</v>
      </c>
      <c r="D3038" s="2">
        <v>20</v>
      </c>
      <c r="E3038" s="5">
        <v>428.78</v>
      </c>
      <c r="F3038" s="5">
        <v>473.04</v>
      </c>
      <c r="G3038" s="5">
        <v>186.16</v>
      </c>
      <c r="H3038" s="2"/>
    </row>
    <row r="3039" spans="1:8">
      <c r="A3039" s="1">
        <f t="shared" si="165"/>
        <v>20003008</v>
      </c>
      <c r="B3039" s="1">
        <v>8</v>
      </c>
      <c r="C3039" s="1">
        <v>3</v>
      </c>
      <c r="D3039" s="2">
        <v>20</v>
      </c>
      <c r="E3039" s="5">
        <v>810.64</v>
      </c>
      <c r="F3039" s="5">
        <v>604.53</v>
      </c>
      <c r="G3039" s="5">
        <v>223.9</v>
      </c>
      <c r="H3039" s="2"/>
    </row>
    <row r="3040" spans="1:8">
      <c r="A3040" s="1">
        <f t="shared" si="165"/>
        <v>20004003</v>
      </c>
      <c r="B3040" s="1">
        <v>3</v>
      </c>
      <c r="C3040" s="1">
        <v>4</v>
      </c>
      <c r="D3040" s="2">
        <v>20</v>
      </c>
      <c r="E3040" s="5">
        <v>850.67</v>
      </c>
      <c r="F3040" s="5">
        <v>956.93</v>
      </c>
      <c r="G3040" s="5">
        <v>191.92</v>
      </c>
      <c r="H3040" s="2"/>
    </row>
    <row r="3041" spans="1:8">
      <c r="A3041" s="1">
        <f t="shared" si="165"/>
        <v>20004004</v>
      </c>
      <c r="B3041" s="1">
        <v>4</v>
      </c>
      <c r="C3041" s="1">
        <v>4</v>
      </c>
      <c r="D3041" s="2">
        <v>20</v>
      </c>
      <c r="E3041" s="5">
        <v>160.44</v>
      </c>
      <c r="F3041" s="5">
        <v>-18.82</v>
      </c>
      <c r="G3041" s="5">
        <v>184.61</v>
      </c>
      <c r="H3041" s="2"/>
    </row>
    <row r="3042" spans="1:8">
      <c r="A3042" s="1">
        <f t="shared" si="165"/>
        <v>20004005</v>
      </c>
      <c r="B3042" s="1">
        <v>5</v>
      </c>
      <c r="C3042" s="1">
        <v>4</v>
      </c>
      <c r="D3042" s="2">
        <v>20</v>
      </c>
      <c r="E3042" s="5">
        <v>303.76</v>
      </c>
      <c r="F3042" s="5">
        <v>0</v>
      </c>
      <c r="G3042" s="5">
        <v>184.5</v>
      </c>
      <c r="H3042" s="2"/>
    </row>
    <row r="3043" spans="1:8">
      <c r="A3043" s="1">
        <f t="shared" ref="A3043:A3106" si="166">1000000*D3043+1000*C3043+ABS(B3043)</f>
        <v>20004006</v>
      </c>
      <c r="B3043" s="1">
        <v>6</v>
      </c>
      <c r="C3043" s="1">
        <v>4</v>
      </c>
      <c r="D3043" s="2">
        <v>20</v>
      </c>
      <c r="E3043" s="5">
        <v>198.39</v>
      </c>
      <c r="F3043" s="5">
        <v>-71.61</v>
      </c>
      <c r="G3043" s="5">
        <v>183.17</v>
      </c>
      <c r="H3043" s="2"/>
    </row>
    <row r="3044" spans="1:8">
      <c r="A3044" s="1">
        <f t="shared" si="166"/>
        <v>20004007</v>
      </c>
      <c r="B3044" s="1">
        <v>7</v>
      </c>
      <c r="C3044" s="1">
        <v>4</v>
      </c>
      <c r="D3044" s="2">
        <v>20</v>
      </c>
      <c r="E3044" s="5">
        <v>333.79</v>
      </c>
      <c r="F3044" s="5">
        <v>-142.78</v>
      </c>
      <c r="G3044" s="5">
        <v>195.24</v>
      </c>
      <c r="H3044" s="2"/>
    </row>
    <row r="3045" spans="1:8">
      <c r="A3045" s="1">
        <f t="shared" si="166"/>
        <v>20004008</v>
      </c>
      <c r="B3045" s="1">
        <v>8</v>
      </c>
      <c r="C3045" s="1">
        <v>4</v>
      </c>
      <c r="D3045" s="2">
        <v>20</v>
      </c>
      <c r="E3045" s="5">
        <v>69.28</v>
      </c>
      <c r="F3045" s="5">
        <v>-21.69</v>
      </c>
      <c r="G3045" s="5">
        <v>201.43</v>
      </c>
      <c r="H3045" s="2"/>
    </row>
    <row r="3046" spans="1:8">
      <c r="A3046" s="1">
        <f t="shared" si="166"/>
        <v>20005003</v>
      </c>
      <c r="B3046" s="1">
        <v>3</v>
      </c>
      <c r="C3046" s="1">
        <v>5</v>
      </c>
      <c r="D3046" s="2">
        <v>20</v>
      </c>
      <c r="E3046" s="5">
        <v>1977.72</v>
      </c>
      <c r="F3046" s="5">
        <v>1793.32</v>
      </c>
      <c r="G3046" s="5">
        <v>231.43</v>
      </c>
      <c r="H3046" s="2"/>
    </row>
    <row r="3047" spans="1:8">
      <c r="A3047" s="1">
        <f t="shared" si="166"/>
        <v>20005004</v>
      </c>
      <c r="B3047" s="1">
        <v>4</v>
      </c>
      <c r="C3047" s="1">
        <v>5</v>
      </c>
      <c r="D3047" s="2">
        <v>20</v>
      </c>
      <c r="E3047" s="5">
        <v>833.4</v>
      </c>
      <c r="F3047" s="5">
        <v>590.03</v>
      </c>
      <c r="G3047" s="5">
        <v>195.35</v>
      </c>
      <c r="H3047" s="2"/>
    </row>
    <row r="3048" spans="1:8">
      <c r="A3048" s="1">
        <f t="shared" si="166"/>
        <v>20005005</v>
      </c>
      <c r="B3048" s="1">
        <v>5</v>
      </c>
      <c r="C3048" s="1">
        <v>5</v>
      </c>
      <c r="D3048" s="2">
        <v>20</v>
      </c>
      <c r="E3048" s="5">
        <v>448.21</v>
      </c>
      <c r="F3048" s="5">
        <v>-61.32</v>
      </c>
      <c r="G3048" s="5">
        <v>182.51</v>
      </c>
      <c r="H3048" s="2"/>
    </row>
    <row r="3049" spans="1:8">
      <c r="A3049" s="1">
        <f t="shared" si="166"/>
        <v>20005006</v>
      </c>
      <c r="B3049" s="1">
        <v>6</v>
      </c>
      <c r="C3049" s="1">
        <v>5</v>
      </c>
      <c r="D3049" s="2">
        <v>20</v>
      </c>
      <c r="E3049" s="5">
        <v>1250.1099999999999</v>
      </c>
      <c r="F3049" s="5">
        <v>1684.3</v>
      </c>
      <c r="G3049" s="5">
        <v>242.61</v>
      </c>
      <c r="H3049" s="2"/>
    </row>
    <row r="3050" spans="1:8">
      <c r="A3050" s="1">
        <f t="shared" si="166"/>
        <v>20005007</v>
      </c>
      <c r="B3050" s="1">
        <v>7</v>
      </c>
      <c r="C3050" s="1">
        <v>5</v>
      </c>
      <c r="D3050" s="2">
        <v>20</v>
      </c>
      <c r="E3050" s="5">
        <v>1701.05</v>
      </c>
      <c r="F3050" s="5">
        <v>1567.1</v>
      </c>
      <c r="G3050" s="5">
        <v>244.16</v>
      </c>
      <c r="H3050" s="2"/>
    </row>
    <row r="3051" spans="1:8">
      <c r="A3051" s="1">
        <f t="shared" si="166"/>
        <v>20006002</v>
      </c>
      <c r="B3051" s="1">
        <v>2</v>
      </c>
      <c r="C3051" s="1">
        <v>6</v>
      </c>
      <c r="D3051" s="2">
        <v>20</v>
      </c>
      <c r="E3051" s="5">
        <v>52.01</v>
      </c>
      <c r="F3051" s="5">
        <v>-286.44</v>
      </c>
      <c r="G3051" s="5">
        <v>183.95</v>
      </c>
      <c r="H3051" s="2"/>
    </row>
    <row r="3052" spans="1:8">
      <c r="A3052" s="1">
        <f t="shared" si="166"/>
        <v>20006003</v>
      </c>
      <c r="B3052" s="1">
        <v>3</v>
      </c>
      <c r="C3052" s="1">
        <v>6</v>
      </c>
      <c r="D3052" s="2">
        <v>20</v>
      </c>
      <c r="E3052" s="5">
        <v>1905.83</v>
      </c>
      <c r="F3052" s="5">
        <v>1997.52</v>
      </c>
      <c r="G3052" s="5">
        <v>230.54</v>
      </c>
      <c r="H3052" s="2"/>
    </row>
    <row r="3053" spans="1:8">
      <c r="A3053" s="1">
        <f t="shared" si="166"/>
        <v>20006004</v>
      </c>
      <c r="B3053" s="1">
        <v>4</v>
      </c>
      <c r="C3053" s="1">
        <v>6</v>
      </c>
      <c r="D3053" s="2">
        <v>20</v>
      </c>
      <c r="E3053" s="5">
        <v>563.11</v>
      </c>
      <c r="F3053" s="5">
        <v>549.08000000000004</v>
      </c>
      <c r="G3053" s="5">
        <v>189.04</v>
      </c>
      <c r="H3053" s="2"/>
    </row>
    <row r="3054" spans="1:8">
      <c r="A3054" s="1">
        <f t="shared" si="166"/>
        <v>20006005</v>
      </c>
      <c r="B3054" s="1">
        <v>5</v>
      </c>
      <c r="C3054" s="1">
        <v>6</v>
      </c>
      <c r="D3054" s="2">
        <v>20</v>
      </c>
      <c r="E3054" s="5">
        <v>73.73</v>
      </c>
      <c r="F3054" s="5">
        <v>613.27</v>
      </c>
      <c r="G3054" s="5">
        <v>184.83</v>
      </c>
      <c r="H3054" s="2"/>
    </row>
    <row r="3055" spans="1:8">
      <c r="A3055" s="1">
        <f t="shared" si="166"/>
        <v>20006006</v>
      </c>
      <c r="B3055" s="1">
        <v>6</v>
      </c>
      <c r="C3055" s="1">
        <v>6</v>
      </c>
      <c r="D3055" s="2">
        <v>20</v>
      </c>
      <c r="E3055" s="5">
        <v>261.2</v>
      </c>
      <c r="F3055" s="5">
        <v>-259.54000000000002</v>
      </c>
      <c r="G3055" s="5">
        <v>203.98</v>
      </c>
      <c r="H3055" s="2"/>
    </row>
    <row r="3056" spans="1:8">
      <c r="A3056" s="1">
        <f t="shared" si="166"/>
        <v>20007002</v>
      </c>
      <c r="B3056" s="1">
        <v>2</v>
      </c>
      <c r="C3056" s="1">
        <v>7</v>
      </c>
      <c r="D3056" s="2">
        <v>20</v>
      </c>
      <c r="E3056" s="5">
        <v>485.5</v>
      </c>
      <c r="F3056" s="5">
        <v>591.24</v>
      </c>
      <c r="G3056" s="5">
        <v>192.8</v>
      </c>
      <c r="H3056" s="2"/>
    </row>
    <row r="3057" spans="1:8">
      <c r="A3057" s="1">
        <f t="shared" si="166"/>
        <v>20007003</v>
      </c>
      <c r="B3057" s="1">
        <v>3</v>
      </c>
      <c r="C3057" s="1">
        <v>7</v>
      </c>
      <c r="D3057" s="2">
        <v>20</v>
      </c>
      <c r="E3057" s="5">
        <v>715.18</v>
      </c>
      <c r="F3057" s="5">
        <v>613.27</v>
      </c>
      <c r="G3057" s="5">
        <v>204.87</v>
      </c>
      <c r="H3057" s="2"/>
    </row>
    <row r="3058" spans="1:8">
      <c r="A3058" s="1">
        <f t="shared" si="166"/>
        <v>20007004</v>
      </c>
      <c r="B3058" s="1">
        <v>4</v>
      </c>
      <c r="C3058" s="1">
        <v>7</v>
      </c>
      <c r="D3058" s="2">
        <v>20</v>
      </c>
      <c r="E3058" s="5">
        <v>236.51</v>
      </c>
      <c r="F3058" s="5">
        <v>408.62</v>
      </c>
      <c r="G3058" s="5">
        <v>199.89</v>
      </c>
      <c r="H3058" s="2"/>
    </row>
    <row r="3059" spans="1:8">
      <c r="A3059" s="1">
        <f t="shared" si="166"/>
        <v>20007005</v>
      </c>
      <c r="B3059" s="1">
        <v>5</v>
      </c>
      <c r="C3059" s="1">
        <v>7</v>
      </c>
      <c r="D3059" s="2">
        <v>20</v>
      </c>
      <c r="E3059" s="5">
        <v>23.21</v>
      </c>
      <c r="F3059" s="5">
        <v>182.51</v>
      </c>
      <c r="G3059" s="5">
        <v>188.6</v>
      </c>
      <c r="H3059" s="2"/>
    </row>
    <row r="3060" spans="1:8">
      <c r="A3060" s="1">
        <f t="shared" si="166"/>
        <v>20008002</v>
      </c>
      <c r="B3060" s="1">
        <v>2</v>
      </c>
      <c r="C3060" s="1">
        <v>8</v>
      </c>
      <c r="D3060" s="2">
        <v>20</v>
      </c>
      <c r="E3060" s="5">
        <v>634.1</v>
      </c>
      <c r="F3060" s="5">
        <v>836.84</v>
      </c>
      <c r="G3060" s="5">
        <v>205.09</v>
      </c>
      <c r="H3060" s="2"/>
    </row>
    <row r="3061" spans="1:8">
      <c r="A3061" s="1">
        <f t="shared" si="166"/>
        <v>20008003</v>
      </c>
      <c r="B3061" s="1">
        <v>3</v>
      </c>
      <c r="C3061" s="1">
        <v>8</v>
      </c>
      <c r="D3061" s="2">
        <v>20</v>
      </c>
      <c r="E3061" s="5">
        <v>1.1499999999999999</v>
      </c>
      <c r="F3061" s="5">
        <v>12.06</v>
      </c>
      <c r="G3061" s="5">
        <v>189.15</v>
      </c>
      <c r="H3061" s="2"/>
    </row>
    <row r="3062" spans="1:8">
      <c r="A3062" s="1">
        <f t="shared" si="166"/>
        <v>20008004</v>
      </c>
      <c r="B3062" s="1">
        <v>4</v>
      </c>
      <c r="C3062" s="1">
        <v>8</v>
      </c>
      <c r="D3062" s="2">
        <v>20</v>
      </c>
      <c r="E3062" s="5">
        <v>823.03</v>
      </c>
      <c r="F3062" s="5">
        <v>812.49</v>
      </c>
      <c r="G3062" s="5">
        <v>213.61</v>
      </c>
      <c r="H3062" s="2"/>
    </row>
    <row r="3063" spans="1:8">
      <c r="A3063" s="1">
        <f t="shared" si="166"/>
        <v>20009002</v>
      </c>
      <c r="B3063" s="1">
        <v>2</v>
      </c>
      <c r="C3063" s="1">
        <v>9</v>
      </c>
      <c r="D3063" s="2">
        <v>20</v>
      </c>
      <c r="E3063" s="5">
        <v>77.31</v>
      </c>
      <c r="F3063" s="5">
        <v>76.92</v>
      </c>
      <c r="G3063" s="5">
        <v>204.09</v>
      </c>
      <c r="H3063" s="2"/>
    </row>
    <row r="3064" spans="1:8">
      <c r="A3064" s="1">
        <f t="shared" si="166"/>
        <v>21001003</v>
      </c>
      <c r="B3064" s="1">
        <v>3</v>
      </c>
      <c r="C3064" s="1">
        <v>1</v>
      </c>
      <c r="D3064" s="2">
        <v>21</v>
      </c>
      <c r="E3064" s="5">
        <v>1535.5</v>
      </c>
      <c r="F3064" s="5">
        <v>1739.42</v>
      </c>
      <c r="G3064" s="5">
        <v>206.64</v>
      </c>
      <c r="H3064" s="2"/>
    </row>
    <row r="3065" spans="1:8">
      <c r="A3065" s="1">
        <f t="shared" si="166"/>
        <v>21001004</v>
      </c>
      <c r="B3065" s="1">
        <v>4</v>
      </c>
      <c r="C3065" s="1">
        <v>1</v>
      </c>
      <c r="D3065" s="2">
        <v>21</v>
      </c>
      <c r="E3065" s="5">
        <v>605.85</v>
      </c>
      <c r="F3065" s="5">
        <v>789.03</v>
      </c>
      <c r="G3065" s="5">
        <v>184.83</v>
      </c>
      <c r="H3065" s="2"/>
    </row>
    <row r="3066" spans="1:8">
      <c r="A3066" s="1">
        <f t="shared" si="166"/>
        <v>21001005</v>
      </c>
      <c r="B3066" s="1">
        <v>5</v>
      </c>
      <c r="C3066" s="1">
        <v>1</v>
      </c>
      <c r="D3066" s="2">
        <v>21</v>
      </c>
      <c r="E3066" s="5">
        <v>468.65</v>
      </c>
      <c r="F3066" s="5">
        <v>339.12</v>
      </c>
      <c r="G3066" s="5">
        <v>183.39</v>
      </c>
      <c r="H3066" s="2"/>
    </row>
    <row r="3067" spans="1:8">
      <c r="A3067" s="1">
        <f t="shared" si="166"/>
        <v>21001006</v>
      </c>
      <c r="B3067" s="1">
        <v>6</v>
      </c>
      <c r="C3067" s="1">
        <v>1</v>
      </c>
      <c r="D3067" s="2">
        <v>21</v>
      </c>
      <c r="E3067" s="5">
        <v>199.39</v>
      </c>
      <c r="F3067" s="5">
        <v>50.14</v>
      </c>
      <c r="G3067" s="5">
        <v>176.86</v>
      </c>
      <c r="H3067" s="2"/>
    </row>
    <row r="3068" spans="1:8">
      <c r="A3068" s="1">
        <f t="shared" si="166"/>
        <v>21001007</v>
      </c>
      <c r="B3068" s="1">
        <v>7</v>
      </c>
      <c r="C3068" s="1">
        <v>1</v>
      </c>
      <c r="D3068" s="2">
        <v>21</v>
      </c>
      <c r="E3068" s="5">
        <v>55.18</v>
      </c>
      <c r="F3068" s="5">
        <v>283.56</v>
      </c>
      <c r="G3068" s="5">
        <v>194.13</v>
      </c>
      <c r="H3068" s="2"/>
    </row>
    <row r="3069" spans="1:8">
      <c r="A3069" s="1">
        <f t="shared" si="166"/>
        <v>21001008</v>
      </c>
      <c r="B3069" s="1">
        <v>8</v>
      </c>
      <c r="C3069" s="1">
        <v>1</v>
      </c>
      <c r="D3069" s="2">
        <v>21</v>
      </c>
      <c r="E3069" s="5">
        <v>10.99</v>
      </c>
      <c r="F3069" s="5">
        <v>-44.6</v>
      </c>
      <c r="G3069" s="5">
        <v>201.99</v>
      </c>
      <c r="H3069" s="2"/>
    </row>
    <row r="3070" spans="1:8">
      <c r="A3070" s="1">
        <f t="shared" si="166"/>
        <v>21002003</v>
      </c>
      <c r="B3070" s="1">
        <v>3</v>
      </c>
      <c r="C3070" s="1">
        <v>2</v>
      </c>
      <c r="D3070" s="2">
        <v>21</v>
      </c>
      <c r="E3070" s="5">
        <v>351.43</v>
      </c>
      <c r="F3070" s="5">
        <v>213.61</v>
      </c>
      <c r="G3070" s="5">
        <v>176.75</v>
      </c>
      <c r="H3070" s="2"/>
    </row>
    <row r="3071" spans="1:8">
      <c r="A3071" s="1">
        <f t="shared" si="166"/>
        <v>21002004</v>
      </c>
      <c r="B3071" s="1">
        <v>4</v>
      </c>
      <c r="C3071" s="1">
        <v>2</v>
      </c>
      <c r="D3071" s="2">
        <v>21</v>
      </c>
      <c r="E3071" s="5">
        <v>302.62</v>
      </c>
      <c r="F3071" s="5">
        <v>193.91</v>
      </c>
      <c r="G3071" s="5">
        <v>177.86</v>
      </c>
      <c r="H3071" s="2"/>
    </row>
    <row r="3072" spans="1:8">
      <c r="A3072" s="1">
        <f t="shared" si="166"/>
        <v>21002005</v>
      </c>
      <c r="B3072" s="1">
        <v>5</v>
      </c>
      <c r="C3072" s="1">
        <v>2</v>
      </c>
      <c r="D3072" s="2">
        <v>21</v>
      </c>
      <c r="E3072" s="5">
        <v>2538.9499999999998</v>
      </c>
      <c r="F3072" s="5">
        <v>2285.4</v>
      </c>
      <c r="G3072" s="5">
        <v>237.52</v>
      </c>
      <c r="H3072" s="2"/>
    </row>
    <row r="3073" spans="1:8">
      <c r="A3073" s="1">
        <f t="shared" si="166"/>
        <v>21002006</v>
      </c>
      <c r="B3073" s="1">
        <v>6</v>
      </c>
      <c r="C3073" s="1">
        <v>2</v>
      </c>
      <c r="D3073" s="2">
        <v>21</v>
      </c>
      <c r="E3073" s="5">
        <v>1075.95</v>
      </c>
      <c r="F3073" s="5">
        <v>1395.1</v>
      </c>
      <c r="G3073" s="5">
        <v>211.95</v>
      </c>
      <c r="H3073" s="2"/>
    </row>
    <row r="3074" spans="1:8">
      <c r="A3074" s="1">
        <f t="shared" si="166"/>
        <v>21002007</v>
      </c>
      <c r="B3074" s="1">
        <v>7</v>
      </c>
      <c r="C3074" s="1">
        <v>2</v>
      </c>
      <c r="D3074" s="2">
        <v>21</v>
      </c>
      <c r="E3074" s="5">
        <v>1465.86</v>
      </c>
      <c r="F3074" s="5">
        <v>1518.84</v>
      </c>
      <c r="G3074" s="5">
        <v>227.11</v>
      </c>
      <c r="H3074" s="2"/>
    </row>
    <row r="3075" spans="1:8">
      <c r="A3075" s="1">
        <f t="shared" si="166"/>
        <v>21002008</v>
      </c>
      <c r="B3075" s="1">
        <v>8</v>
      </c>
      <c r="C3075" s="1">
        <v>2</v>
      </c>
      <c r="D3075" s="2">
        <v>21</v>
      </c>
      <c r="E3075" s="5">
        <v>1007.41</v>
      </c>
      <c r="F3075" s="5">
        <v>700.71</v>
      </c>
      <c r="G3075" s="5">
        <v>226.56</v>
      </c>
      <c r="H3075" s="2"/>
    </row>
    <row r="3076" spans="1:8">
      <c r="A3076" s="1">
        <f t="shared" si="166"/>
        <v>21003003</v>
      </c>
      <c r="B3076" s="1">
        <v>3</v>
      </c>
      <c r="C3076" s="1">
        <v>3</v>
      </c>
      <c r="D3076" s="2">
        <v>21</v>
      </c>
      <c r="E3076" s="5">
        <v>203.97</v>
      </c>
      <c r="F3076" s="5">
        <v>183.73</v>
      </c>
      <c r="G3076" s="5">
        <v>177.53</v>
      </c>
      <c r="H3076" s="2"/>
    </row>
    <row r="3077" spans="1:8">
      <c r="A3077" s="1">
        <f t="shared" si="166"/>
        <v>21003004</v>
      </c>
      <c r="B3077" s="1">
        <v>4</v>
      </c>
      <c r="C3077" s="1">
        <v>3</v>
      </c>
      <c r="D3077" s="2">
        <v>21</v>
      </c>
      <c r="E3077" s="5">
        <v>1267.06</v>
      </c>
      <c r="F3077" s="5">
        <v>1620.77</v>
      </c>
      <c r="G3077" s="5">
        <v>202.54</v>
      </c>
      <c r="H3077" s="2"/>
    </row>
    <row r="3078" spans="1:8">
      <c r="A3078" s="1">
        <f t="shared" si="166"/>
        <v>21003005</v>
      </c>
      <c r="B3078" s="1">
        <v>5</v>
      </c>
      <c r="C3078" s="1">
        <v>3</v>
      </c>
      <c r="D3078" s="2">
        <v>21</v>
      </c>
      <c r="E3078" s="5">
        <v>132.44</v>
      </c>
      <c r="F3078" s="5">
        <v>89.54</v>
      </c>
      <c r="G3078" s="5">
        <v>184.39</v>
      </c>
      <c r="H3078" s="2"/>
    </row>
    <row r="3079" spans="1:8">
      <c r="A3079" s="1">
        <f t="shared" si="166"/>
        <v>21003006</v>
      </c>
      <c r="B3079" s="1">
        <v>6</v>
      </c>
      <c r="C3079" s="1">
        <v>3</v>
      </c>
      <c r="D3079" s="2">
        <v>21</v>
      </c>
      <c r="E3079" s="5">
        <v>32.43</v>
      </c>
      <c r="F3079" s="5">
        <v>-103.82</v>
      </c>
      <c r="G3079" s="5">
        <v>181.29</v>
      </c>
      <c r="H3079" s="2"/>
    </row>
    <row r="3080" spans="1:8">
      <c r="A3080" s="1">
        <f t="shared" si="166"/>
        <v>21003007</v>
      </c>
      <c r="B3080" s="1">
        <v>7</v>
      </c>
      <c r="C3080" s="1">
        <v>3</v>
      </c>
      <c r="D3080" s="2">
        <v>21</v>
      </c>
      <c r="E3080" s="5">
        <v>32.479999999999997</v>
      </c>
      <c r="F3080" s="5">
        <v>406.74</v>
      </c>
      <c r="G3080" s="5">
        <v>197.56</v>
      </c>
      <c r="H3080" s="2"/>
    </row>
    <row r="3081" spans="1:8">
      <c r="A3081" s="1">
        <f t="shared" si="166"/>
        <v>21004003</v>
      </c>
      <c r="B3081" s="1">
        <v>3</v>
      </c>
      <c r="C3081" s="1">
        <v>4</v>
      </c>
      <c r="D3081" s="2">
        <v>21</v>
      </c>
      <c r="E3081" s="5">
        <v>296.94</v>
      </c>
      <c r="F3081" s="5">
        <v>432.86</v>
      </c>
      <c r="G3081" s="5">
        <v>187.05</v>
      </c>
      <c r="H3081" s="2"/>
    </row>
    <row r="3082" spans="1:8">
      <c r="A3082" s="1">
        <f t="shared" si="166"/>
        <v>21004004</v>
      </c>
      <c r="B3082" s="1">
        <v>4</v>
      </c>
      <c r="C3082" s="1">
        <v>4</v>
      </c>
      <c r="D3082" s="2">
        <v>21</v>
      </c>
      <c r="E3082" s="5">
        <v>307.57</v>
      </c>
      <c r="F3082" s="5">
        <v>764.01</v>
      </c>
      <c r="G3082" s="5">
        <v>202.21</v>
      </c>
      <c r="H3082" s="2"/>
    </row>
    <row r="3083" spans="1:8">
      <c r="A3083" s="1">
        <f t="shared" si="166"/>
        <v>21004005</v>
      </c>
      <c r="B3083" s="1">
        <v>5</v>
      </c>
      <c r="C3083" s="1">
        <v>4</v>
      </c>
      <c r="D3083" s="2">
        <v>21</v>
      </c>
      <c r="E3083" s="5">
        <v>1137.8399999999999</v>
      </c>
      <c r="F3083" s="5">
        <v>1607.38</v>
      </c>
      <c r="G3083" s="5">
        <v>217.04</v>
      </c>
      <c r="H3083" s="2"/>
    </row>
    <row r="3084" spans="1:8">
      <c r="A3084" s="1">
        <f t="shared" si="166"/>
        <v>21004006</v>
      </c>
      <c r="B3084" s="1">
        <v>6</v>
      </c>
      <c r="C3084" s="1">
        <v>4</v>
      </c>
      <c r="D3084" s="2">
        <v>21</v>
      </c>
      <c r="E3084" s="5">
        <v>450.63</v>
      </c>
      <c r="F3084" s="5">
        <v>497.28</v>
      </c>
      <c r="G3084" s="5">
        <v>201.77</v>
      </c>
      <c r="H3084" s="2"/>
    </row>
    <row r="3085" spans="1:8">
      <c r="A3085" s="1">
        <f t="shared" si="166"/>
        <v>21004007</v>
      </c>
      <c r="B3085" s="1">
        <v>7</v>
      </c>
      <c r="C3085" s="1">
        <v>4</v>
      </c>
      <c r="D3085" s="2">
        <v>21</v>
      </c>
      <c r="E3085" s="5">
        <v>553.35</v>
      </c>
      <c r="F3085" s="5">
        <v>263.19</v>
      </c>
      <c r="G3085" s="5">
        <v>211.51</v>
      </c>
      <c r="H3085" s="2"/>
    </row>
    <row r="3086" spans="1:8">
      <c r="A3086" s="1">
        <f t="shared" si="166"/>
        <v>21005003</v>
      </c>
      <c r="B3086" s="1">
        <v>3</v>
      </c>
      <c r="C3086" s="1">
        <v>5</v>
      </c>
      <c r="D3086" s="2">
        <v>21</v>
      </c>
      <c r="E3086" s="5">
        <v>842.03</v>
      </c>
      <c r="F3086" s="5">
        <v>512.33000000000004</v>
      </c>
      <c r="G3086" s="5">
        <v>191.25</v>
      </c>
      <c r="H3086" s="2"/>
    </row>
    <row r="3087" spans="1:8">
      <c r="A3087" s="1">
        <f t="shared" si="166"/>
        <v>21005004</v>
      </c>
      <c r="B3087" s="1">
        <v>4</v>
      </c>
      <c r="C3087" s="1">
        <v>5</v>
      </c>
      <c r="D3087" s="2">
        <v>21</v>
      </c>
      <c r="E3087" s="5">
        <v>357.08</v>
      </c>
      <c r="F3087" s="5">
        <v>320.64</v>
      </c>
      <c r="G3087" s="5">
        <v>194.02</v>
      </c>
      <c r="H3087" s="2"/>
    </row>
    <row r="3088" spans="1:8">
      <c r="A3088" s="1">
        <f t="shared" si="166"/>
        <v>21005005</v>
      </c>
      <c r="B3088" s="1">
        <v>5</v>
      </c>
      <c r="C3088" s="1">
        <v>5</v>
      </c>
      <c r="D3088" s="2">
        <v>21</v>
      </c>
      <c r="E3088" s="5">
        <v>110.3</v>
      </c>
      <c r="F3088" s="5">
        <v>-246.7</v>
      </c>
      <c r="G3088" s="5">
        <v>191.03</v>
      </c>
      <c r="H3088" s="2"/>
    </row>
    <row r="3089" spans="1:8">
      <c r="A3089" s="1">
        <f t="shared" si="166"/>
        <v>21005006</v>
      </c>
      <c r="B3089" s="1">
        <v>6</v>
      </c>
      <c r="C3089" s="1">
        <v>5</v>
      </c>
      <c r="D3089" s="2">
        <v>21</v>
      </c>
      <c r="E3089" s="5">
        <v>227.72</v>
      </c>
      <c r="F3089" s="5">
        <v>380.18</v>
      </c>
      <c r="G3089" s="5">
        <v>195.35</v>
      </c>
      <c r="H3089" s="2"/>
    </row>
    <row r="3090" spans="1:8">
      <c r="A3090" s="1">
        <f t="shared" si="166"/>
        <v>21006002</v>
      </c>
      <c r="B3090" s="1">
        <v>2</v>
      </c>
      <c r="C3090" s="1">
        <v>6</v>
      </c>
      <c r="D3090" s="2">
        <v>21</v>
      </c>
      <c r="E3090" s="5">
        <v>1044.02</v>
      </c>
      <c r="F3090" s="5">
        <v>1210.27</v>
      </c>
      <c r="G3090" s="5">
        <v>209.51</v>
      </c>
      <c r="H3090" s="2"/>
    </row>
    <row r="3091" spans="1:8">
      <c r="A3091" s="1">
        <f t="shared" si="166"/>
        <v>21006003</v>
      </c>
      <c r="B3091" s="1">
        <v>3</v>
      </c>
      <c r="C3091" s="1">
        <v>6</v>
      </c>
      <c r="D3091" s="2">
        <v>21</v>
      </c>
      <c r="E3091" s="5">
        <v>500.07</v>
      </c>
      <c r="F3091" s="5">
        <v>158.71</v>
      </c>
      <c r="G3091" s="5">
        <v>195.24</v>
      </c>
      <c r="H3091" s="2"/>
    </row>
    <row r="3092" spans="1:8">
      <c r="A3092" s="1">
        <f t="shared" si="166"/>
        <v>21006004</v>
      </c>
      <c r="B3092" s="1">
        <v>4</v>
      </c>
      <c r="C3092" s="1">
        <v>6</v>
      </c>
      <c r="D3092" s="2">
        <v>21</v>
      </c>
      <c r="E3092" s="5">
        <v>1707.07</v>
      </c>
      <c r="F3092" s="5">
        <v>1904.44</v>
      </c>
      <c r="G3092" s="5">
        <v>242.39</v>
      </c>
      <c r="H3092" s="2"/>
    </row>
    <row r="3093" spans="1:8">
      <c r="A3093" s="1">
        <f t="shared" si="166"/>
        <v>21006005</v>
      </c>
      <c r="B3093" s="1">
        <v>5</v>
      </c>
      <c r="C3093" s="1">
        <v>6</v>
      </c>
      <c r="D3093" s="2">
        <v>21</v>
      </c>
      <c r="E3093" s="5">
        <v>165.4</v>
      </c>
      <c r="F3093" s="5">
        <v>-67.290000000000006</v>
      </c>
      <c r="G3093" s="5">
        <v>185.39</v>
      </c>
      <c r="H3093" s="2"/>
    </row>
    <row r="3094" spans="1:8">
      <c r="A3094" s="1">
        <f t="shared" si="166"/>
        <v>21006006</v>
      </c>
      <c r="B3094" s="1">
        <v>6</v>
      </c>
      <c r="C3094" s="1">
        <v>6</v>
      </c>
      <c r="D3094" s="2">
        <v>21</v>
      </c>
      <c r="E3094" s="5">
        <v>767.7</v>
      </c>
      <c r="F3094" s="5">
        <v>129.6</v>
      </c>
      <c r="G3094" s="5">
        <v>209.29</v>
      </c>
      <c r="H3094" s="2"/>
    </row>
    <row r="3095" spans="1:8">
      <c r="A3095" s="1">
        <f t="shared" si="166"/>
        <v>21007002</v>
      </c>
      <c r="B3095" s="1">
        <v>2</v>
      </c>
      <c r="C3095" s="1">
        <v>7</v>
      </c>
      <c r="D3095" s="2">
        <v>21</v>
      </c>
      <c r="E3095" s="5">
        <v>135.1</v>
      </c>
      <c r="F3095" s="5">
        <v>22.14</v>
      </c>
      <c r="G3095" s="5">
        <v>200.44</v>
      </c>
      <c r="H3095" s="2"/>
    </row>
    <row r="3096" spans="1:8">
      <c r="A3096" s="1">
        <f t="shared" si="166"/>
        <v>21007003</v>
      </c>
      <c r="B3096" s="1">
        <v>3</v>
      </c>
      <c r="C3096" s="1">
        <v>7</v>
      </c>
      <c r="D3096" s="2">
        <v>21</v>
      </c>
      <c r="E3096" s="5">
        <v>290.24</v>
      </c>
      <c r="F3096" s="5">
        <v>337.13</v>
      </c>
      <c r="G3096" s="5">
        <v>191.81</v>
      </c>
      <c r="H3096" s="2"/>
    </row>
    <row r="3097" spans="1:8">
      <c r="A3097" s="1">
        <f t="shared" si="166"/>
        <v>21007004</v>
      </c>
      <c r="B3097" s="1">
        <v>4</v>
      </c>
      <c r="C3097" s="1">
        <v>7</v>
      </c>
      <c r="D3097" s="2">
        <v>21</v>
      </c>
      <c r="E3097" s="5">
        <v>690.06</v>
      </c>
      <c r="F3097" s="5">
        <v>334.47</v>
      </c>
      <c r="G3097" s="5">
        <v>210.18</v>
      </c>
      <c r="H3097" s="2"/>
    </row>
    <row r="3098" spans="1:8">
      <c r="A3098" s="1">
        <f t="shared" si="166"/>
        <v>21008002</v>
      </c>
      <c r="B3098" s="1">
        <v>2</v>
      </c>
      <c r="C3098" s="1">
        <v>8</v>
      </c>
      <c r="D3098" s="2">
        <v>21</v>
      </c>
      <c r="E3098" s="5">
        <v>755.27</v>
      </c>
      <c r="F3098" s="5">
        <v>1232.74</v>
      </c>
      <c r="G3098" s="5">
        <v>224.79</v>
      </c>
      <c r="H3098" s="2"/>
    </row>
    <row r="3099" spans="1:8">
      <c r="A3099" s="1">
        <f t="shared" si="166"/>
        <v>21008003</v>
      </c>
      <c r="B3099" s="1">
        <v>3</v>
      </c>
      <c r="C3099" s="1">
        <v>8</v>
      </c>
      <c r="D3099" s="2">
        <v>21</v>
      </c>
      <c r="E3099" s="5">
        <v>878.44</v>
      </c>
      <c r="F3099" s="5">
        <v>731.58</v>
      </c>
      <c r="G3099" s="5">
        <v>225.45</v>
      </c>
      <c r="H3099" s="2"/>
    </row>
    <row r="3100" spans="1:8">
      <c r="A3100" s="1">
        <f t="shared" si="166"/>
        <v>22001003</v>
      </c>
      <c r="B3100" s="1">
        <v>3</v>
      </c>
      <c r="C3100" s="1">
        <v>1</v>
      </c>
      <c r="D3100" s="2">
        <v>22</v>
      </c>
      <c r="E3100" s="5">
        <v>611.83000000000004</v>
      </c>
      <c r="F3100" s="5">
        <v>547.41999999999996</v>
      </c>
      <c r="G3100" s="5">
        <v>184.17</v>
      </c>
      <c r="H3100" s="2"/>
    </row>
    <row r="3101" spans="1:8">
      <c r="A3101" s="1">
        <f t="shared" si="166"/>
        <v>22001004</v>
      </c>
      <c r="B3101" s="1">
        <v>4</v>
      </c>
      <c r="C3101" s="1">
        <v>1</v>
      </c>
      <c r="D3101" s="2">
        <v>22</v>
      </c>
      <c r="E3101" s="5">
        <v>1298.97</v>
      </c>
      <c r="F3101" s="5">
        <v>1608.05</v>
      </c>
      <c r="G3101" s="5">
        <v>211.84</v>
      </c>
      <c r="H3101" s="2"/>
    </row>
    <row r="3102" spans="1:8">
      <c r="A3102" s="1">
        <f t="shared" si="166"/>
        <v>22001005</v>
      </c>
      <c r="B3102" s="1">
        <v>5</v>
      </c>
      <c r="C3102" s="1">
        <v>1</v>
      </c>
      <c r="D3102" s="2">
        <v>22</v>
      </c>
      <c r="E3102" s="5">
        <v>547.42999999999995</v>
      </c>
      <c r="F3102" s="5">
        <v>447.36</v>
      </c>
      <c r="G3102" s="5">
        <v>186.6</v>
      </c>
      <c r="H3102" s="2"/>
    </row>
    <row r="3103" spans="1:8">
      <c r="A3103" s="1">
        <f t="shared" si="166"/>
        <v>22001006</v>
      </c>
      <c r="B3103" s="1">
        <v>6</v>
      </c>
      <c r="C3103" s="1">
        <v>1</v>
      </c>
      <c r="D3103" s="2">
        <v>22</v>
      </c>
      <c r="E3103" s="5">
        <v>1238.8800000000001</v>
      </c>
      <c r="F3103" s="5">
        <v>1622.66</v>
      </c>
      <c r="G3103" s="5">
        <v>226.01</v>
      </c>
      <c r="H3103" s="2"/>
    </row>
    <row r="3104" spans="1:8">
      <c r="A3104" s="1">
        <f t="shared" si="166"/>
        <v>22001007</v>
      </c>
      <c r="B3104" s="1">
        <v>7</v>
      </c>
      <c r="C3104" s="1">
        <v>1</v>
      </c>
      <c r="D3104" s="2">
        <v>22</v>
      </c>
      <c r="E3104" s="5">
        <v>737.66</v>
      </c>
      <c r="F3104" s="5">
        <v>779.73</v>
      </c>
      <c r="G3104" s="5">
        <v>204.76</v>
      </c>
      <c r="H3104" s="2"/>
    </row>
    <row r="3105" spans="1:8">
      <c r="A3105" s="1">
        <f t="shared" si="166"/>
        <v>22002003</v>
      </c>
      <c r="B3105" s="1">
        <v>3</v>
      </c>
      <c r="C3105" s="1">
        <v>2</v>
      </c>
      <c r="D3105" s="2">
        <v>22</v>
      </c>
      <c r="E3105" s="5">
        <v>1178.52</v>
      </c>
      <c r="F3105" s="5">
        <v>1159.02</v>
      </c>
      <c r="G3105" s="5">
        <v>199.66</v>
      </c>
      <c r="H3105" s="2"/>
    </row>
    <row r="3106" spans="1:8">
      <c r="A3106" s="1">
        <f t="shared" si="166"/>
        <v>22002004</v>
      </c>
      <c r="B3106" s="1">
        <v>4</v>
      </c>
      <c r="C3106" s="1">
        <v>2</v>
      </c>
      <c r="D3106" s="2">
        <v>22</v>
      </c>
      <c r="E3106" s="5">
        <v>295.13</v>
      </c>
      <c r="F3106" s="5">
        <v>224.12</v>
      </c>
      <c r="G3106" s="5">
        <v>193.02</v>
      </c>
      <c r="H3106" s="2"/>
    </row>
    <row r="3107" spans="1:8">
      <c r="A3107" s="1">
        <f t="shared" ref="A3107:A3160" si="167">1000000*D3107+1000*C3107+ABS(B3107)</f>
        <v>22002005</v>
      </c>
      <c r="B3107" s="1">
        <v>5</v>
      </c>
      <c r="C3107" s="1">
        <v>2</v>
      </c>
      <c r="D3107" s="2">
        <v>22</v>
      </c>
      <c r="E3107" s="5">
        <v>700.23</v>
      </c>
      <c r="F3107" s="5">
        <v>968.33</v>
      </c>
      <c r="G3107" s="5">
        <v>199</v>
      </c>
      <c r="H3107" s="2"/>
    </row>
    <row r="3108" spans="1:8">
      <c r="A3108" s="1">
        <f t="shared" si="167"/>
        <v>22002006</v>
      </c>
      <c r="B3108" s="1">
        <v>6</v>
      </c>
      <c r="C3108" s="1">
        <v>2</v>
      </c>
      <c r="D3108" s="2">
        <v>22</v>
      </c>
      <c r="E3108" s="5">
        <v>113.86</v>
      </c>
      <c r="F3108" s="5">
        <v>105.7</v>
      </c>
      <c r="G3108" s="5">
        <v>188.82</v>
      </c>
      <c r="H3108" s="2"/>
    </row>
    <row r="3109" spans="1:8">
      <c r="A3109" s="1">
        <f t="shared" si="167"/>
        <v>22002007</v>
      </c>
      <c r="B3109" s="1">
        <v>7</v>
      </c>
      <c r="C3109" s="1">
        <v>2</v>
      </c>
      <c r="D3109" s="2">
        <v>22</v>
      </c>
      <c r="E3109" s="5">
        <v>157.43</v>
      </c>
      <c r="F3109" s="5">
        <v>32.65</v>
      </c>
      <c r="G3109" s="5">
        <v>196.23</v>
      </c>
      <c r="H3109" s="2"/>
    </row>
    <row r="3110" spans="1:8">
      <c r="A3110" s="1">
        <f t="shared" si="167"/>
        <v>22003003</v>
      </c>
      <c r="B3110" s="1">
        <v>3</v>
      </c>
      <c r="C3110" s="1">
        <v>3</v>
      </c>
      <c r="D3110" s="2">
        <v>22</v>
      </c>
      <c r="E3110" s="5">
        <v>852.82</v>
      </c>
      <c r="F3110" s="5">
        <v>698.27</v>
      </c>
      <c r="G3110" s="5">
        <v>190.15</v>
      </c>
      <c r="H3110" s="2"/>
    </row>
    <row r="3111" spans="1:8">
      <c r="A3111" s="1">
        <f t="shared" si="167"/>
        <v>22003004</v>
      </c>
      <c r="B3111" s="1">
        <v>4</v>
      </c>
      <c r="C3111" s="1">
        <v>3</v>
      </c>
      <c r="D3111" s="2">
        <v>22</v>
      </c>
      <c r="E3111" s="5">
        <v>355.51</v>
      </c>
      <c r="F3111" s="5">
        <v>610.94000000000005</v>
      </c>
      <c r="G3111" s="5">
        <v>193.47</v>
      </c>
      <c r="H3111" s="2"/>
    </row>
    <row r="3112" spans="1:8">
      <c r="A3112" s="1">
        <f t="shared" si="167"/>
        <v>22003005</v>
      </c>
      <c r="B3112" s="1">
        <v>5</v>
      </c>
      <c r="C3112" s="1">
        <v>3</v>
      </c>
      <c r="D3112" s="2">
        <v>22</v>
      </c>
      <c r="E3112" s="5">
        <v>1260.56</v>
      </c>
      <c r="F3112" s="5">
        <v>1349.28</v>
      </c>
      <c r="G3112" s="5">
        <v>208.96</v>
      </c>
      <c r="H3112" s="2"/>
    </row>
    <row r="3113" spans="1:8">
      <c r="A3113" s="1">
        <f t="shared" si="167"/>
        <v>22003006</v>
      </c>
      <c r="B3113" s="1">
        <v>6</v>
      </c>
      <c r="C3113" s="1">
        <v>3</v>
      </c>
      <c r="D3113" s="2">
        <v>22</v>
      </c>
      <c r="E3113" s="5">
        <v>352.5</v>
      </c>
      <c r="F3113" s="5">
        <v>956.59</v>
      </c>
      <c r="G3113" s="5">
        <v>208.74</v>
      </c>
      <c r="H3113" s="2"/>
    </row>
    <row r="3114" spans="1:8">
      <c r="A3114" s="1">
        <f t="shared" si="167"/>
        <v>22003007</v>
      </c>
      <c r="B3114" s="1">
        <v>7</v>
      </c>
      <c r="C3114" s="1">
        <v>3</v>
      </c>
      <c r="D3114" s="2">
        <v>22</v>
      </c>
      <c r="E3114" s="5">
        <v>354.33</v>
      </c>
      <c r="F3114" s="5">
        <v>96.29</v>
      </c>
      <c r="G3114" s="5">
        <v>200.11</v>
      </c>
      <c r="H3114" s="2"/>
    </row>
    <row r="3115" spans="1:8">
      <c r="A3115" s="1">
        <f t="shared" si="167"/>
        <v>22004003</v>
      </c>
      <c r="B3115" s="1">
        <v>3</v>
      </c>
      <c r="C3115" s="1">
        <v>4</v>
      </c>
      <c r="D3115" s="2">
        <v>22</v>
      </c>
      <c r="E3115" s="5">
        <v>382.52</v>
      </c>
      <c r="F3115" s="5">
        <v>942.54</v>
      </c>
      <c r="G3115" s="5">
        <v>199.89</v>
      </c>
      <c r="H3115" s="2"/>
    </row>
    <row r="3116" spans="1:8">
      <c r="A3116" s="1">
        <f t="shared" si="167"/>
        <v>22004004</v>
      </c>
      <c r="B3116" s="1">
        <v>4</v>
      </c>
      <c r="C3116" s="1">
        <v>4</v>
      </c>
      <c r="D3116" s="2">
        <v>22</v>
      </c>
      <c r="E3116" s="5">
        <v>455.35</v>
      </c>
      <c r="F3116" s="5">
        <v>438.07</v>
      </c>
      <c r="G3116" s="5">
        <v>187.71</v>
      </c>
      <c r="H3116" s="2"/>
    </row>
    <row r="3117" spans="1:8">
      <c r="A3117" s="1">
        <f t="shared" si="167"/>
        <v>22004005</v>
      </c>
      <c r="B3117" s="1">
        <v>5</v>
      </c>
      <c r="C3117" s="1">
        <v>4</v>
      </c>
      <c r="D3117" s="2">
        <v>22</v>
      </c>
      <c r="E3117" s="5">
        <v>52.76</v>
      </c>
      <c r="F3117" s="5">
        <v>-374.98</v>
      </c>
      <c r="G3117" s="5">
        <v>187.49</v>
      </c>
      <c r="H3117" s="2"/>
    </row>
    <row r="3118" spans="1:8">
      <c r="A3118" s="1">
        <f t="shared" si="167"/>
        <v>22004006</v>
      </c>
      <c r="B3118" s="1">
        <v>6</v>
      </c>
      <c r="C3118" s="1">
        <v>4</v>
      </c>
      <c r="D3118" s="2">
        <v>22</v>
      </c>
      <c r="E3118" s="5">
        <v>58.32</v>
      </c>
      <c r="F3118" s="5">
        <v>419.47</v>
      </c>
      <c r="G3118" s="5">
        <v>202.21</v>
      </c>
      <c r="H3118" s="2"/>
    </row>
    <row r="3119" spans="1:8">
      <c r="A3119" s="1">
        <f t="shared" si="167"/>
        <v>22005003</v>
      </c>
      <c r="B3119" s="1">
        <v>3</v>
      </c>
      <c r="C3119" s="1">
        <v>5</v>
      </c>
      <c r="D3119" s="2">
        <v>22</v>
      </c>
      <c r="E3119" s="5">
        <v>1122.28</v>
      </c>
      <c r="F3119" s="5">
        <v>1108.1099999999999</v>
      </c>
      <c r="G3119" s="5">
        <v>220.8</v>
      </c>
      <c r="H3119" s="2"/>
    </row>
    <row r="3120" spans="1:8">
      <c r="A3120" s="1">
        <f t="shared" si="167"/>
        <v>22005004</v>
      </c>
      <c r="B3120" s="1">
        <v>4</v>
      </c>
      <c r="C3120" s="1">
        <v>5</v>
      </c>
      <c r="D3120" s="2">
        <v>22</v>
      </c>
      <c r="E3120" s="5">
        <v>1760.46</v>
      </c>
      <c r="F3120" s="5">
        <v>953.16</v>
      </c>
      <c r="G3120" s="5">
        <v>228.22</v>
      </c>
      <c r="H3120" s="2"/>
    </row>
    <row r="3121" spans="1:8">
      <c r="A3121" s="1">
        <f t="shared" si="167"/>
        <v>22005005</v>
      </c>
      <c r="B3121" s="1">
        <v>5</v>
      </c>
      <c r="C3121" s="1">
        <v>5</v>
      </c>
      <c r="D3121" s="2">
        <v>22</v>
      </c>
      <c r="E3121" s="5">
        <v>120.99</v>
      </c>
      <c r="F3121" s="5">
        <v>-79.14</v>
      </c>
      <c r="G3121" s="5">
        <v>194.13</v>
      </c>
      <c r="H3121" s="2"/>
    </row>
    <row r="3122" spans="1:8">
      <c r="A3122" s="1">
        <f t="shared" si="167"/>
        <v>22006002</v>
      </c>
      <c r="B3122" s="1">
        <v>2</v>
      </c>
      <c r="C3122" s="1">
        <v>6</v>
      </c>
      <c r="D3122" s="2">
        <v>22</v>
      </c>
      <c r="E3122" s="5">
        <v>84.42</v>
      </c>
      <c r="F3122" s="5">
        <v>163.47</v>
      </c>
      <c r="G3122" s="5">
        <v>182.29</v>
      </c>
      <c r="H3122" s="2"/>
    </row>
    <row r="3123" spans="1:8">
      <c r="A3123" s="1">
        <f t="shared" si="167"/>
        <v>22006003</v>
      </c>
      <c r="B3123" s="1">
        <v>3</v>
      </c>
      <c r="C3123" s="1">
        <v>6</v>
      </c>
      <c r="D3123" s="2">
        <v>22</v>
      </c>
      <c r="E3123" s="5">
        <v>391.99</v>
      </c>
      <c r="F3123" s="5">
        <v>507.9</v>
      </c>
      <c r="G3123" s="5">
        <v>197.23</v>
      </c>
      <c r="H3123" s="2"/>
    </row>
    <row r="3124" spans="1:8">
      <c r="A3124" s="1">
        <f t="shared" si="167"/>
        <v>22006004</v>
      </c>
      <c r="B3124" s="1">
        <v>4</v>
      </c>
      <c r="C3124" s="1">
        <v>6</v>
      </c>
      <c r="D3124" s="2">
        <v>22</v>
      </c>
      <c r="E3124" s="5">
        <v>8.59</v>
      </c>
      <c r="F3124" s="5">
        <v>-45.27</v>
      </c>
      <c r="G3124" s="5">
        <v>188.71</v>
      </c>
      <c r="H3124" s="2"/>
    </row>
    <row r="3125" spans="1:8">
      <c r="A3125" s="1">
        <f t="shared" si="167"/>
        <v>22007002</v>
      </c>
      <c r="B3125" s="1">
        <v>2</v>
      </c>
      <c r="C3125" s="1">
        <v>7</v>
      </c>
      <c r="D3125" s="2">
        <v>22</v>
      </c>
      <c r="E3125" s="5">
        <v>398.56</v>
      </c>
      <c r="F3125" s="5">
        <v>161.81</v>
      </c>
      <c r="G3125" s="5">
        <v>197.23</v>
      </c>
      <c r="H3125" s="2"/>
    </row>
    <row r="3126" spans="1:8">
      <c r="A3126" s="1">
        <f t="shared" si="167"/>
        <v>22007003</v>
      </c>
      <c r="B3126" s="1">
        <v>3</v>
      </c>
      <c r="C3126" s="1">
        <v>7</v>
      </c>
      <c r="D3126" s="2">
        <v>22</v>
      </c>
      <c r="E3126" s="5">
        <v>308.74</v>
      </c>
      <c r="F3126" s="5">
        <v>224.01</v>
      </c>
      <c r="G3126" s="5">
        <v>205.2</v>
      </c>
      <c r="H3126" s="2"/>
    </row>
    <row r="3127" spans="1:8">
      <c r="A3127" s="1">
        <f t="shared" si="167"/>
        <v>23001003</v>
      </c>
      <c r="B3127" s="1">
        <v>3</v>
      </c>
      <c r="C3127" s="1">
        <v>1</v>
      </c>
      <c r="D3127" s="2">
        <v>23</v>
      </c>
      <c r="E3127" s="5">
        <v>151.91</v>
      </c>
      <c r="F3127" s="5">
        <v>-117.65</v>
      </c>
      <c r="G3127" s="5">
        <v>172.55</v>
      </c>
      <c r="H3127" s="2"/>
    </row>
    <row r="3128" spans="1:8">
      <c r="A3128" s="1">
        <f t="shared" si="167"/>
        <v>23001004</v>
      </c>
      <c r="B3128" s="1">
        <v>4</v>
      </c>
      <c r="C3128" s="1">
        <v>1</v>
      </c>
      <c r="D3128" s="2">
        <v>23</v>
      </c>
      <c r="E3128" s="5">
        <v>424.48</v>
      </c>
      <c r="F3128" s="5">
        <v>80.8</v>
      </c>
      <c r="G3128" s="5">
        <v>185.94</v>
      </c>
      <c r="H3128" s="2"/>
    </row>
    <row r="3129" spans="1:8">
      <c r="A3129" s="1">
        <f t="shared" si="167"/>
        <v>23001005</v>
      </c>
      <c r="B3129" s="1">
        <v>5</v>
      </c>
      <c r="C3129" s="1">
        <v>1</v>
      </c>
      <c r="D3129" s="2">
        <v>23</v>
      </c>
      <c r="E3129" s="5">
        <v>204.14</v>
      </c>
      <c r="F3129" s="5">
        <v>188.15</v>
      </c>
      <c r="G3129" s="5">
        <v>188.15</v>
      </c>
      <c r="H3129" s="2"/>
    </row>
    <row r="3130" spans="1:8">
      <c r="A3130" s="1">
        <f t="shared" si="167"/>
        <v>23001006</v>
      </c>
      <c r="B3130" s="1">
        <v>6</v>
      </c>
      <c r="C3130" s="1">
        <v>1</v>
      </c>
      <c r="D3130" s="2">
        <v>23</v>
      </c>
      <c r="E3130" s="5">
        <v>290.99</v>
      </c>
      <c r="F3130" s="5">
        <v>601.54</v>
      </c>
      <c r="G3130" s="5">
        <v>195.13</v>
      </c>
      <c r="H3130" s="2"/>
    </row>
    <row r="3131" spans="1:8">
      <c r="A3131" s="1">
        <f t="shared" si="167"/>
        <v>23002003</v>
      </c>
      <c r="B3131" s="1">
        <v>3</v>
      </c>
      <c r="C3131" s="1">
        <v>2</v>
      </c>
      <c r="D3131" s="2">
        <v>23</v>
      </c>
      <c r="E3131" s="5">
        <v>511.38</v>
      </c>
      <c r="F3131" s="5">
        <v>647.69000000000005</v>
      </c>
      <c r="G3131" s="5">
        <v>189.81</v>
      </c>
      <c r="H3131" s="2"/>
    </row>
    <row r="3132" spans="1:8">
      <c r="A3132" s="1">
        <f t="shared" si="167"/>
        <v>23002004</v>
      </c>
      <c r="B3132" s="1">
        <v>4</v>
      </c>
      <c r="C3132" s="1">
        <v>2</v>
      </c>
      <c r="D3132" s="2">
        <v>23</v>
      </c>
      <c r="E3132" s="5">
        <v>566.9</v>
      </c>
      <c r="F3132" s="5">
        <v>246.04</v>
      </c>
      <c r="G3132" s="5">
        <v>196.9</v>
      </c>
      <c r="H3132" s="2"/>
    </row>
    <row r="3133" spans="1:8">
      <c r="A3133" s="1">
        <f t="shared" si="167"/>
        <v>23002005</v>
      </c>
      <c r="B3133" s="1">
        <v>5</v>
      </c>
      <c r="C3133" s="1">
        <v>2</v>
      </c>
      <c r="D3133" s="2">
        <v>23</v>
      </c>
      <c r="E3133" s="5">
        <v>1439.62</v>
      </c>
      <c r="F3133" s="5">
        <v>913.21</v>
      </c>
      <c r="G3133" s="5">
        <v>215.16</v>
      </c>
      <c r="H3133" s="2"/>
    </row>
    <row r="3134" spans="1:8">
      <c r="A3134" s="1">
        <f t="shared" si="167"/>
        <v>23002006</v>
      </c>
      <c r="B3134" s="1">
        <v>6</v>
      </c>
      <c r="C3134" s="1">
        <v>2</v>
      </c>
      <c r="D3134" s="2">
        <v>23</v>
      </c>
      <c r="E3134" s="5">
        <v>139.21</v>
      </c>
      <c r="F3134" s="5">
        <v>278.13</v>
      </c>
      <c r="G3134" s="5">
        <v>186.38</v>
      </c>
      <c r="H3134" s="2"/>
    </row>
    <row r="3135" spans="1:8">
      <c r="A3135" s="1">
        <f t="shared" si="167"/>
        <v>23003003</v>
      </c>
      <c r="B3135" s="1">
        <v>3</v>
      </c>
      <c r="C3135" s="1">
        <v>3</v>
      </c>
      <c r="D3135" s="2">
        <v>23</v>
      </c>
      <c r="E3135" s="5">
        <v>446.91</v>
      </c>
      <c r="F3135" s="5">
        <v>256.55</v>
      </c>
      <c r="G3135" s="5">
        <v>189.7</v>
      </c>
      <c r="H3135" s="2"/>
    </row>
    <row r="3136" spans="1:8">
      <c r="A3136" s="1">
        <f t="shared" si="167"/>
        <v>23003004</v>
      </c>
      <c r="B3136" s="1">
        <v>4</v>
      </c>
      <c r="C3136" s="1">
        <v>3</v>
      </c>
      <c r="D3136" s="2">
        <v>23</v>
      </c>
      <c r="E3136" s="5">
        <v>203.23</v>
      </c>
      <c r="F3136" s="5">
        <v>179.85</v>
      </c>
      <c r="G3136" s="5">
        <v>185.5</v>
      </c>
      <c r="H3136" s="2"/>
    </row>
    <row r="3137" spans="1:8">
      <c r="A3137" s="1">
        <f t="shared" si="167"/>
        <v>23003005</v>
      </c>
      <c r="B3137" s="1">
        <v>5</v>
      </c>
      <c r="C3137" s="1">
        <v>3</v>
      </c>
      <c r="D3137" s="2">
        <v>23</v>
      </c>
      <c r="E3137" s="5">
        <v>180.91</v>
      </c>
      <c r="F3137" s="5">
        <v>196.34</v>
      </c>
      <c r="G3137" s="5">
        <v>190.48</v>
      </c>
      <c r="H3137" s="2"/>
    </row>
    <row r="3138" spans="1:8">
      <c r="A3138" s="1">
        <f t="shared" si="167"/>
        <v>23003006</v>
      </c>
      <c r="B3138" s="1">
        <v>6</v>
      </c>
      <c r="C3138" s="1">
        <v>3</v>
      </c>
      <c r="D3138" s="2">
        <v>23</v>
      </c>
      <c r="E3138" s="5">
        <v>86.45</v>
      </c>
      <c r="F3138" s="5">
        <v>74.489999999999995</v>
      </c>
      <c r="G3138" s="5">
        <v>211.17</v>
      </c>
      <c r="H3138" s="2"/>
    </row>
    <row r="3139" spans="1:8">
      <c r="A3139" s="1">
        <f t="shared" si="167"/>
        <v>23004003</v>
      </c>
      <c r="B3139" s="1">
        <v>3</v>
      </c>
      <c r="C3139" s="1">
        <v>4</v>
      </c>
      <c r="D3139" s="2">
        <v>23</v>
      </c>
      <c r="E3139" s="5">
        <v>304.04000000000002</v>
      </c>
      <c r="F3139" s="5">
        <v>426.22</v>
      </c>
      <c r="G3139" s="5">
        <v>198.89</v>
      </c>
      <c r="H3139" s="2"/>
    </row>
    <row r="3140" spans="1:8">
      <c r="A3140" s="1">
        <f t="shared" si="167"/>
        <v>23004004</v>
      </c>
      <c r="B3140" s="1">
        <v>4</v>
      </c>
      <c r="C3140" s="1">
        <v>4</v>
      </c>
      <c r="D3140" s="2">
        <v>23</v>
      </c>
      <c r="E3140" s="5">
        <v>740.91</v>
      </c>
      <c r="F3140" s="5">
        <v>1161.46</v>
      </c>
      <c r="G3140" s="5">
        <v>205.97</v>
      </c>
      <c r="H3140" s="2"/>
    </row>
    <row r="3141" spans="1:8">
      <c r="A3141" s="1">
        <f t="shared" si="167"/>
        <v>23004005</v>
      </c>
      <c r="B3141" s="1">
        <v>5</v>
      </c>
      <c r="C3141" s="1">
        <v>4</v>
      </c>
      <c r="D3141" s="2">
        <v>23</v>
      </c>
      <c r="E3141" s="5">
        <v>1303.7</v>
      </c>
      <c r="F3141" s="5">
        <v>1179.5</v>
      </c>
      <c r="G3141" s="5">
        <v>225.34</v>
      </c>
      <c r="H3141" s="2"/>
    </row>
    <row r="3142" spans="1:8">
      <c r="A3142" s="1">
        <f t="shared" si="167"/>
        <v>23005003</v>
      </c>
      <c r="B3142" s="1">
        <v>3</v>
      </c>
      <c r="C3142" s="1">
        <v>5</v>
      </c>
      <c r="D3142" s="2">
        <v>23</v>
      </c>
      <c r="E3142" s="5">
        <v>854.87</v>
      </c>
      <c r="F3142" s="5">
        <v>1329.91</v>
      </c>
      <c r="G3142" s="5">
        <v>223.13</v>
      </c>
      <c r="H3142" s="2"/>
    </row>
    <row r="3143" spans="1:8">
      <c r="A3143" s="1">
        <f t="shared" si="167"/>
        <v>23005004</v>
      </c>
      <c r="B3143" s="1">
        <v>4</v>
      </c>
      <c r="C3143" s="1">
        <v>5</v>
      </c>
      <c r="D3143" s="2">
        <v>23</v>
      </c>
      <c r="E3143" s="5">
        <v>298.86</v>
      </c>
      <c r="F3143" s="5">
        <v>863.51</v>
      </c>
      <c r="G3143" s="5">
        <v>204.53</v>
      </c>
      <c r="H3143" s="2"/>
    </row>
    <row r="3144" spans="1:8">
      <c r="A3144" s="1">
        <f t="shared" si="167"/>
        <v>23006002</v>
      </c>
      <c r="B3144" s="1">
        <v>2</v>
      </c>
      <c r="C3144" s="1">
        <v>6</v>
      </c>
      <c r="D3144" s="2">
        <v>23</v>
      </c>
      <c r="E3144" s="5">
        <v>319.49</v>
      </c>
      <c r="F3144" s="5">
        <v>-159.38</v>
      </c>
      <c r="G3144" s="5">
        <v>207.85</v>
      </c>
      <c r="H3144" s="2"/>
    </row>
    <row r="3145" spans="1:8">
      <c r="A3145" s="1">
        <f t="shared" si="167"/>
        <v>23006003</v>
      </c>
      <c r="B3145" s="1">
        <v>3</v>
      </c>
      <c r="C3145" s="1">
        <v>6</v>
      </c>
      <c r="D3145" s="2">
        <v>23</v>
      </c>
      <c r="E3145" s="5">
        <v>554.92999999999995</v>
      </c>
      <c r="F3145" s="5">
        <v>578.41</v>
      </c>
      <c r="G3145" s="5">
        <v>220.58</v>
      </c>
      <c r="H3145" s="2"/>
    </row>
    <row r="3146" spans="1:8">
      <c r="A3146" s="1">
        <f t="shared" si="167"/>
        <v>24001003</v>
      </c>
      <c r="B3146" s="1">
        <v>3</v>
      </c>
      <c r="C3146" s="1">
        <v>1</v>
      </c>
      <c r="D3146" s="2">
        <v>24</v>
      </c>
      <c r="E3146" s="5">
        <v>215.96</v>
      </c>
      <c r="F3146" s="5">
        <v>476.36</v>
      </c>
      <c r="G3146" s="5">
        <v>187.82</v>
      </c>
      <c r="H3146" s="2"/>
    </row>
    <row r="3147" spans="1:8">
      <c r="A3147" s="1">
        <f t="shared" si="167"/>
        <v>24001004</v>
      </c>
      <c r="B3147" s="1">
        <v>4</v>
      </c>
      <c r="C3147" s="1">
        <v>1</v>
      </c>
      <c r="D3147" s="2">
        <v>24</v>
      </c>
      <c r="E3147" s="5">
        <v>501.89</v>
      </c>
      <c r="F3147" s="5">
        <v>-54.01</v>
      </c>
      <c r="G3147" s="5">
        <v>193.24</v>
      </c>
      <c r="H3147" s="2"/>
    </row>
    <row r="3148" spans="1:8">
      <c r="A3148" s="1">
        <f t="shared" si="167"/>
        <v>24001005</v>
      </c>
      <c r="B3148" s="1">
        <v>5</v>
      </c>
      <c r="C3148" s="1">
        <v>1</v>
      </c>
      <c r="D3148" s="2">
        <v>24</v>
      </c>
      <c r="E3148" s="5">
        <v>453.9</v>
      </c>
      <c r="F3148" s="5">
        <v>671.6</v>
      </c>
      <c r="G3148" s="5">
        <v>205.31</v>
      </c>
      <c r="H3148" s="2"/>
    </row>
    <row r="3149" spans="1:8">
      <c r="A3149" s="1">
        <f t="shared" si="167"/>
        <v>24002003</v>
      </c>
      <c r="B3149" s="1">
        <v>3</v>
      </c>
      <c r="C3149" s="1">
        <v>2</v>
      </c>
      <c r="D3149" s="2">
        <v>24</v>
      </c>
      <c r="E3149" s="5">
        <v>85.97</v>
      </c>
      <c r="F3149" s="5">
        <v>-126.17</v>
      </c>
      <c r="G3149" s="5">
        <v>183.62</v>
      </c>
      <c r="H3149" s="2"/>
    </row>
    <row r="3150" spans="1:8">
      <c r="A3150" s="1">
        <f t="shared" si="167"/>
        <v>24002004</v>
      </c>
      <c r="B3150" s="1">
        <v>4</v>
      </c>
      <c r="C3150" s="1">
        <v>2</v>
      </c>
      <c r="D3150" s="2">
        <v>24</v>
      </c>
      <c r="E3150" s="5">
        <v>32.51</v>
      </c>
      <c r="F3150" s="5">
        <v>249.25</v>
      </c>
      <c r="G3150" s="5">
        <v>190.26</v>
      </c>
      <c r="H3150" s="2"/>
    </row>
    <row r="3151" spans="1:8">
      <c r="A3151" s="1">
        <f t="shared" si="167"/>
        <v>24002005</v>
      </c>
      <c r="B3151" s="1">
        <v>5</v>
      </c>
      <c r="C3151" s="1">
        <v>2</v>
      </c>
      <c r="D3151" s="2">
        <v>24</v>
      </c>
      <c r="E3151" s="5">
        <v>395.67</v>
      </c>
      <c r="F3151" s="5">
        <v>436.29</v>
      </c>
      <c r="G3151" s="5">
        <v>199.55</v>
      </c>
      <c r="H3151" s="2"/>
    </row>
    <row r="3152" spans="1:8">
      <c r="A3152" s="1">
        <f t="shared" si="167"/>
        <v>24003003</v>
      </c>
      <c r="B3152" s="1">
        <v>3</v>
      </c>
      <c r="C3152" s="1">
        <v>3</v>
      </c>
      <c r="D3152" s="2">
        <v>24</v>
      </c>
      <c r="E3152" s="5">
        <v>322.47000000000003</v>
      </c>
      <c r="F3152" s="5">
        <v>215.93</v>
      </c>
      <c r="G3152" s="5">
        <v>191.47</v>
      </c>
      <c r="H3152" s="2"/>
    </row>
    <row r="3153" spans="1:11">
      <c r="A3153" s="1">
        <f t="shared" si="167"/>
        <v>24003004</v>
      </c>
      <c r="B3153" s="1">
        <v>4</v>
      </c>
      <c r="C3153" s="1">
        <v>3</v>
      </c>
      <c r="D3153" s="2">
        <v>24</v>
      </c>
      <c r="E3153" s="5">
        <v>265.06</v>
      </c>
      <c r="F3153" s="5">
        <v>433.64</v>
      </c>
      <c r="G3153" s="5">
        <v>211.62</v>
      </c>
      <c r="H3153" s="2"/>
    </row>
    <row r="3154" spans="1:11">
      <c r="A3154" s="1">
        <f t="shared" si="167"/>
        <v>24004003</v>
      </c>
      <c r="B3154" s="1">
        <v>3</v>
      </c>
      <c r="C3154" s="1">
        <v>4</v>
      </c>
      <c r="D3154" s="2">
        <v>24</v>
      </c>
      <c r="E3154" s="5">
        <v>66.17</v>
      </c>
      <c r="F3154" s="5">
        <v>-112.12</v>
      </c>
      <c r="G3154" s="5">
        <v>203.32</v>
      </c>
      <c r="H3154" s="2"/>
    </row>
    <row r="3155" spans="1:11">
      <c r="A3155" s="1">
        <f t="shared" si="167"/>
        <v>24004004</v>
      </c>
      <c r="B3155" s="1">
        <v>4</v>
      </c>
      <c r="C3155" s="1">
        <v>4</v>
      </c>
      <c r="D3155" s="2">
        <v>24</v>
      </c>
      <c r="E3155" s="5">
        <v>317.45999999999998</v>
      </c>
      <c r="F3155" s="5">
        <v>357.49</v>
      </c>
      <c r="G3155" s="5">
        <v>214.83</v>
      </c>
      <c r="H3155" s="2"/>
    </row>
    <row r="3156" spans="1:11">
      <c r="A3156" s="1">
        <f t="shared" si="167"/>
        <v>24005003</v>
      </c>
      <c r="B3156" s="1">
        <v>3</v>
      </c>
      <c r="C3156" s="1">
        <v>5</v>
      </c>
      <c r="D3156" s="2">
        <v>24</v>
      </c>
      <c r="E3156" s="5">
        <v>281.13</v>
      </c>
      <c r="F3156" s="5">
        <v>453.12</v>
      </c>
      <c r="G3156" s="5">
        <v>207.96</v>
      </c>
      <c r="H3156" s="2"/>
    </row>
    <row r="3157" spans="1:11">
      <c r="A3157" s="1">
        <f t="shared" si="167"/>
        <v>25001003</v>
      </c>
      <c r="B3157" s="1">
        <v>3</v>
      </c>
      <c r="C3157" s="1">
        <v>1</v>
      </c>
      <c r="D3157" s="2">
        <v>25</v>
      </c>
      <c r="E3157" s="5">
        <v>257.39999999999998</v>
      </c>
      <c r="F3157" s="5">
        <v>536.35</v>
      </c>
      <c r="G3157" s="5">
        <v>202.54</v>
      </c>
      <c r="H3157" s="2"/>
    </row>
    <row r="3158" spans="1:11">
      <c r="A3158" s="1">
        <f t="shared" si="167"/>
        <v>25001004</v>
      </c>
      <c r="B3158" s="1">
        <v>4</v>
      </c>
      <c r="C3158" s="1">
        <v>1</v>
      </c>
      <c r="D3158" s="2">
        <v>25</v>
      </c>
      <c r="E3158" s="5">
        <v>209.86</v>
      </c>
      <c r="F3158" s="5">
        <v>250.02</v>
      </c>
      <c r="G3158" s="5">
        <v>203.65</v>
      </c>
      <c r="H3158" s="2"/>
      <c r="K3158" s="1"/>
    </row>
    <row r="3159" spans="1:11">
      <c r="A3159" s="1">
        <f t="shared" si="167"/>
        <v>25002003</v>
      </c>
      <c r="B3159" s="1">
        <v>3</v>
      </c>
      <c r="C3159" s="1">
        <v>2</v>
      </c>
      <c r="D3159" s="2">
        <v>25</v>
      </c>
      <c r="E3159" s="5">
        <v>849.31</v>
      </c>
      <c r="F3159" s="5">
        <v>931.8</v>
      </c>
      <c r="G3159" s="5">
        <v>201.1</v>
      </c>
      <c r="H3159" s="2"/>
    </row>
    <row r="3160" spans="1:11">
      <c r="A3160" s="1">
        <f t="shared" si="167"/>
        <v>25003003</v>
      </c>
      <c r="B3160" s="1">
        <v>3</v>
      </c>
      <c r="C3160" s="1">
        <v>3</v>
      </c>
      <c r="D3160" s="2">
        <v>25</v>
      </c>
      <c r="E3160" s="5">
        <v>24.9</v>
      </c>
      <c r="F3160" s="5">
        <v>229.21</v>
      </c>
      <c r="G3160" s="5">
        <v>192.8</v>
      </c>
      <c r="H3160" s="2"/>
    </row>
  </sheetData>
  <sortState ref="A54:Z468">
    <sortCondition ref="Z54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0"/>
  <sheetViews>
    <sheetView workbookViewId="0">
      <selection activeCell="A2" sqref="A2"/>
    </sheetView>
  </sheetViews>
  <sheetFormatPr defaultRowHeight="12.75"/>
  <sheetData>
    <row r="1" spans="1:9">
      <c r="A1" s="3" t="s">
        <v>53</v>
      </c>
      <c r="I1" s="2"/>
    </row>
    <row r="3" spans="1:9" ht="14.25">
      <c r="A3" t="s">
        <v>52</v>
      </c>
    </row>
    <row r="4" spans="1:9" ht="14.25">
      <c r="A4" t="s">
        <v>46</v>
      </c>
      <c r="B4" t="s">
        <v>47</v>
      </c>
      <c r="C4" t="s">
        <v>48</v>
      </c>
      <c r="D4" t="s">
        <v>49</v>
      </c>
    </row>
    <row r="5" spans="1:9">
      <c r="C5" s="2"/>
      <c r="F5" t="s">
        <v>29</v>
      </c>
    </row>
    <row r="6" spans="1:9">
      <c r="A6" s="5">
        <v>0.2</v>
      </c>
      <c r="B6">
        <v>103</v>
      </c>
      <c r="C6">
        <v>144</v>
      </c>
      <c r="D6">
        <v>508</v>
      </c>
    </row>
    <row r="7" spans="1:9">
      <c r="A7" s="5">
        <v>0.27</v>
      </c>
      <c r="B7">
        <v>153</v>
      </c>
      <c r="C7">
        <v>169</v>
      </c>
      <c r="D7">
        <v>635</v>
      </c>
    </row>
    <row r="8" spans="1:9">
      <c r="A8" s="5">
        <v>0.33</v>
      </c>
      <c r="B8">
        <v>203</v>
      </c>
      <c r="C8">
        <v>180</v>
      </c>
      <c r="D8">
        <v>727</v>
      </c>
    </row>
    <row r="9" spans="1:9">
      <c r="A9" s="5">
        <v>0.39</v>
      </c>
      <c r="B9">
        <v>253</v>
      </c>
      <c r="C9">
        <v>182</v>
      </c>
      <c r="D9">
        <v>816</v>
      </c>
    </row>
    <row r="10" spans="1:9">
      <c r="A10" s="5">
        <v>0.44</v>
      </c>
      <c r="B10">
        <v>303</v>
      </c>
      <c r="C10">
        <v>191</v>
      </c>
      <c r="D10">
        <v>925</v>
      </c>
    </row>
    <row r="11" spans="1:9">
      <c r="A11" s="5">
        <v>0.49</v>
      </c>
      <c r="B11">
        <v>353</v>
      </c>
      <c r="C11">
        <v>200</v>
      </c>
      <c r="D11">
        <v>1024</v>
      </c>
    </row>
    <row r="12" spans="1:9">
      <c r="A12" s="5">
        <v>0.54</v>
      </c>
      <c r="B12">
        <v>403</v>
      </c>
      <c r="C12">
        <v>210</v>
      </c>
      <c r="D12">
        <v>1138</v>
      </c>
    </row>
    <row r="13" spans="1:9">
      <c r="A13" s="5">
        <v>0.59</v>
      </c>
      <c r="B13">
        <v>467</v>
      </c>
      <c r="C13">
        <v>222</v>
      </c>
      <c r="D13">
        <v>1329</v>
      </c>
    </row>
    <row r="14" spans="1:9">
      <c r="A14" s="5"/>
    </row>
    <row r="15" spans="1:9">
      <c r="A15" s="5"/>
    </row>
    <row r="16" spans="1:9">
      <c r="A16" s="5"/>
    </row>
    <row r="17" spans="1:5">
      <c r="A17" s="5"/>
    </row>
    <row r="19" spans="1:5">
      <c r="A19" s="5"/>
    </row>
    <row r="20" spans="1:5">
      <c r="A20" s="5">
        <v>0</v>
      </c>
      <c r="C20">
        <v>115</v>
      </c>
      <c r="D20">
        <v>77</v>
      </c>
      <c r="E20" t="s">
        <v>50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12:C31"/>
  <sheetViews>
    <sheetView tabSelected="1" topLeftCell="A16" workbookViewId="0">
      <selection activeCell="C31" sqref="C31"/>
    </sheetView>
  </sheetViews>
  <sheetFormatPr defaultRowHeight="12.75"/>
  <sheetData>
    <row r="12" spans="3:3">
      <c r="C12" t="s">
        <v>57</v>
      </c>
    </row>
    <row r="31" spans="3:3">
      <c r="C31" t="s">
        <v>58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Geneva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Flack</dc:creator>
  <cp:lastModifiedBy>Flack</cp:lastModifiedBy>
  <dcterms:created xsi:type="dcterms:W3CDTF">2007-08-07T13:20:22Z</dcterms:created>
  <dcterms:modified xsi:type="dcterms:W3CDTF">2008-04-23T07:14:27Z</dcterms:modified>
</cp:coreProperties>
</file>