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4575" windowHeight="11445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1354" i="1"/>
  <c r="AA1353"/>
  <c r="AA1352"/>
  <c r="AA1351"/>
  <c r="AA1350"/>
  <c r="AA1349"/>
  <c r="AA1348"/>
  <c r="AA1347"/>
  <c r="AA1346"/>
  <c r="AA1345"/>
  <c r="AA1344"/>
  <c r="AA1343"/>
  <c r="AA1342"/>
  <c r="AA1341"/>
  <c r="AA1340"/>
  <c r="AA1339"/>
  <c r="AA1338"/>
  <c r="AA1337"/>
  <c r="AA1336"/>
  <c r="AA1335"/>
  <c r="AA1334"/>
  <c r="AA1333"/>
  <c r="AA1332"/>
  <c r="AA1331"/>
  <c r="AA1330"/>
  <c r="AA1329"/>
  <c r="AA1328"/>
  <c r="AA1327"/>
  <c r="AA1326"/>
  <c r="AA1325"/>
  <c r="AA1324"/>
  <c r="AA1323"/>
  <c r="AA1322"/>
  <c r="AA1321"/>
  <c r="AA1320"/>
  <c r="AA1319"/>
  <c r="AA1318"/>
  <c r="AA1317"/>
  <c r="AA1316"/>
  <c r="AA1315"/>
  <c r="AA1314"/>
  <c r="AA1313"/>
  <c r="AA1312"/>
  <c r="AA1311"/>
  <c r="AA1310"/>
  <c r="AA1309"/>
  <c r="AA1308"/>
  <c r="AA1307"/>
  <c r="AA1306"/>
  <c r="AA1305"/>
  <c r="AA1304"/>
  <c r="AA1303"/>
  <c r="AA1302"/>
  <c r="AA1301"/>
  <c r="AA1300"/>
  <c r="AA1299"/>
  <c r="AA1298"/>
  <c r="AA1297"/>
  <c r="AA1296"/>
  <c r="AA1295"/>
  <c r="AA1294"/>
  <c r="AA1293"/>
  <c r="AA1292"/>
  <c r="AA1291"/>
  <c r="AA1290"/>
  <c r="AA1289"/>
  <c r="AA1288"/>
  <c r="AA1287"/>
  <c r="AA1286"/>
  <c r="AA1285"/>
  <c r="AA1284"/>
  <c r="AA1283"/>
  <c r="AA1282"/>
  <c r="AA1281"/>
  <c r="AA1280"/>
  <c r="AA1279"/>
  <c r="AA1278"/>
  <c r="AA1277"/>
  <c r="AA1276"/>
  <c r="AA1275"/>
  <c r="AA1274"/>
  <c r="AA1273"/>
  <c r="AA1272"/>
  <c r="AA1271"/>
  <c r="AA1270"/>
  <c r="AA1269"/>
  <c r="AA1268"/>
  <c r="AA1267"/>
  <c r="AA1266"/>
  <c r="AA1265"/>
  <c r="AA1264"/>
  <c r="AA1263"/>
  <c r="AA1262"/>
  <c r="AA1261"/>
  <c r="AA1260"/>
  <c r="AA1259"/>
  <c r="AA1258"/>
  <c r="AA1257"/>
  <c r="AA1256"/>
  <c r="AA1255"/>
  <c r="AA1254"/>
  <c r="AA1253"/>
  <c r="AA1252"/>
  <c r="AA1251"/>
  <c r="AA1250"/>
  <c r="AA1249"/>
  <c r="AA1248"/>
  <c r="AA1247"/>
  <c r="AA1246"/>
  <c r="AA1245"/>
  <c r="AA1244"/>
  <c r="AA1243"/>
  <c r="AA1242"/>
  <c r="AA1241"/>
  <c r="AA1240"/>
  <c r="AA1239"/>
  <c r="AA1238"/>
  <c r="AA1237"/>
  <c r="AA1236"/>
  <c r="AA1235"/>
  <c r="AA1234"/>
  <c r="AA1233"/>
  <c r="AA1232"/>
  <c r="AA1231"/>
  <c r="AA1230"/>
  <c r="AA1229"/>
  <c r="AA1228"/>
  <c r="AA1227"/>
  <c r="AA1226"/>
  <c r="AA1225"/>
  <c r="AA1224"/>
  <c r="AA1223"/>
  <c r="AA1222"/>
  <c r="AA1221"/>
  <c r="AA1220"/>
  <c r="AA1219"/>
  <c r="AA1218"/>
  <c r="AA1217"/>
  <c r="AA1216"/>
  <c r="AA1215"/>
  <c r="AA1214"/>
  <c r="AA1213"/>
  <c r="AA1212"/>
  <c r="AA1211"/>
  <c r="AA1210"/>
  <c r="AA1209"/>
  <c r="AA1208"/>
  <c r="AA1207"/>
  <c r="AA1206"/>
  <c r="AA1205"/>
  <c r="AA1204"/>
  <c r="AA1203"/>
  <c r="AA1202"/>
  <c r="AA1201"/>
  <c r="AA1200"/>
  <c r="AA1199"/>
  <c r="AA1198"/>
  <c r="AA1197"/>
  <c r="AA1196"/>
  <c r="AA1195"/>
  <c r="AA1194"/>
  <c r="AA1193"/>
  <c r="AA1192"/>
  <c r="AA1191"/>
  <c r="AA1190"/>
  <c r="AA1189"/>
  <c r="AA1188"/>
  <c r="AA1187"/>
  <c r="AA1186"/>
  <c r="AA1185"/>
  <c r="AA1184"/>
  <c r="AA1183"/>
  <c r="AA1182"/>
  <c r="AA1181"/>
  <c r="AA1180"/>
  <c r="AA1179"/>
  <c r="AA1178"/>
  <c r="AA1177"/>
  <c r="AA1176"/>
  <c r="AA1175"/>
  <c r="AA1174"/>
  <c r="AA1173"/>
  <c r="AA1172"/>
  <c r="AA1171"/>
  <c r="AA1170"/>
  <c r="AA1169"/>
  <c r="AA1168"/>
  <c r="AA1167"/>
  <c r="AA1166"/>
  <c r="AA1165"/>
  <c r="AA1164"/>
  <c r="AA1163"/>
  <c r="AA1162"/>
  <c r="AA1161"/>
  <c r="AA1160"/>
  <c r="AA1159"/>
  <c r="AA1158"/>
  <c r="AA1157"/>
  <c r="AA1156"/>
  <c r="AA1155"/>
  <c r="AA1154"/>
  <c r="AA1153"/>
  <c r="AA1152"/>
  <c r="AA1151"/>
  <c r="AA1150"/>
  <c r="AA1149"/>
  <c r="AA1148"/>
  <c r="AA1147"/>
  <c r="AA1146"/>
  <c r="AA1145"/>
  <c r="AA1144"/>
  <c r="AA1143"/>
  <c r="AA1142"/>
  <c r="AA1141"/>
  <c r="AA1140"/>
  <c r="AA1139"/>
  <c r="AA1138"/>
  <c r="AA1137"/>
  <c r="AA1136"/>
  <c r="AA1135"/>
  <c r="AA1134"/>
  <c r="AA1133"/>
  <c r="AA1132"/>
  <c r="AA1131"/>
  <c r="AA1130"/>
  <c r="AA1129"/>
  <c r="AA1128"/>
  <c r="AA1127"/>
  <c r="AA1126"/>
  <c r="AA1125"/>
  <c r="AA1124"/>
  <c r="AA1123"/>
  <c r="AA1122"/>
  <c r="AA1121"/>
  <c r="AA1120"/>
  <c r="AA1119"/>
  <c r="AA1118"/>
  <c r="AA1117"/>
  <c r="AA1116"/>
  <c r="AA1115"/>
  <c r="AA1114"/>
  <c r="AA1113"/>
  <c r="AA1112"/>
  <c r="AA1111"/>
  <c r="AA1110"/>
  <c r="AA1109"/>
  <c r="AA1108"/>
  <c r="AA1107"/>
  <c r="AA1106"/>
  <c r="AA1105"/>
  <c r="AA1104"/>
  <c r="AA1103"/>
  <c r="AA1102"/>
  <c r="AA1101"/>
  <c r="AA1100"/>
  <c r="AA1099"/>
  <c r="AA1098"/>
  <c r="AA1097"/>
  <c r="AA1096"/>
  <c r="AA1095"/>
  <c r="AA1094"/>
  <c r="AA1093"/>
  <c r="AA1092"/>
  <c r="AA1091"/>
  <c r="AA1090"/>
  <c r="AA1089"/>
  <c r="AA1088"/>
  <c r="AA1087"/>
  <c r="AA1086"/>
  <c r="AA1085"/>
  <c r="AA1084"/>
  <c r="AA1083"/>
  <c r="AA1082"/>
  <c r="AA1081"/>
  <c r="AA1080"/>
  <c r="AA1079"/>
  <c r="AA1078"/>
  <c r="AA1077"/>
  <c r="AA1076"/>
  <c r="AA1075"/>
  <c r="AA1074"/>
  <c r="AA1073"/>
  <c r="AA1072"/>
  <c r="AA1071"/>
  <c r="AA1070"/>
  <c r="AA1069"/>
  <c r="AA1068"/>
  <c r="AA1067"/>
  <c r="AA1066"/>
  <c r="AA1065"/>
  <c r="AA1064"/>
  <c r="AA1063"/>
  <c r="AA1062"/>
  <c r="AA1061"/>
  <c r="AA1060"/>
  <c r="AA1059"/>
  <c r="AA1058"/>
  <c r="AA1057"/>
  <c r="AA1056"/>
  <c r="AA1055"/>
  <c r="AA1054"/>
  <c r="AA1053"/>
  <c r="AA1052"/>
  <c r="AA1051"/>
  <c r="AA1050"/>
  <c r="AA1049"/>
  <c r="AA1048"/>
  <c r="AA1047"/>
  <c r="AA1046"/>
  <c r="AA1045"/>
  <c r="AA1044"/>
  <c r="AA1043"/>
  <c r="AA1042"/>
  <c r="AA1041"/>
  <c r="AA1040"/>
  <c r="AA1039"/>
  <c r="AA1038"/>
  <c r="AA1037"/>
  <c r="AA1036"/>
  <c r="AA1035"/>
  <c r="AA1034"/>
  <c r="AA1033"/>
  <c r="AA1032"/>
  <c r="AA1031"/>
  <c r="AA1030"/>
  <c r="AA1029"/>
  <c r="AA1028"/>
  <c r="AA1027"/>
  <c r="AA1026"/>
  <c r="AA1025"/>
  <c r="AA1024"/>
  <c r="AA1023"/>
  <c r="AA1022"/>
  <c r="AA1021"/>
  <c r="AA1020"/>
  <c r="AA1019"/>
  <c r="AA1018"/>
  <c r="AA1017"/>
  <c r="AA1016"/>
  <c r="AA1015"/>
  <c r="AA1014"/>
  <c r="AA1013"/>
  <c r="AA1012"/>
  <c r="AA1011"/>
  <c r="AA1010"/>
  <c r="AA1009"/>
  <c r="AA1008"/>
  <c r="AA1007"/>
  <c r="AA1006"/>
  <c r="AA1005"/>
  <c r="AA1004"/>
  <c r="AA1003"/>
  <c r="AA1002"/>
  <c r="AA1001"/>
  <c r="AA1000"/>
  <c r="AA999"/>
  <c r="AA998"/>
  <c r="AA997"/>
  <c r="AA996"/>
  <c r="AA995"/>
  <c r="AA994"/>
  <c r="AA993"/>
  <c r="AA992"/>
  <c r="AA991"/>
  <c r="AA990"/>
  <c r="AA989"/>
  <c r="AA988"/>
  <c r="AA987"/>
  <c r="AA986"/>
  <c r="AA985"/>
  <c r="AA984"/>
  <c r="AA983"/>
  <c r="AA982"/>
  <c r="AA981"/>
  <c r="AA980"/>
  <c r="AA979"/>
  <c r="AA978"/>
  <c r="AA977"/>
  <c r="AA976"/>
  <c r="AA975"/>
  <c r="AA974"/>
  <c r="AA973"/>
  <c r="AA972"/>
  <c r="AA971"/>
  <c r="AA970"/>
  <c r="AA969"/>
  <c r="AA968"/>
  <c r="AA967"/>
  <c r="AA966"/>
  <c r="AA965"/>
  <c r="AA964"/>
  <c r="AA963"/>
  <c r="AA962"/>
  <c r="AA961"/>
  <c r="AA960"/>
  <c r="AA959"/>
  <c r="AA958"/>
  <c r="AA957"/>
  <c r="AA956"/>
  <c r="AA955"/>
  <c r="AA954"/>
  <c r="AA953"/>
  <c r="AA952"/>
  <c r="AA951"/>
  <c r="AA950"/>
  <c r="AA949"/>
  <c r="AA948"/>
  <c r="AA947"/>
  <c r="AA946"/>
  <c r="AA945"/>
  <c r="AA944"/>
  <c r="AA943"/>
  <c r="AA942"/>
  <c r="AA941"/>
  <c r="AA940"/>
  <c r="AA939"/>
  <c r="AA938"/>
  <c r="AA937"/>
  <c r="AA936"/>
  <c r="AA935"/>
  <c r="AA934"/>
  <c r="AA933"/>
  <c r="AA932"/>
  <c r="AA931"/>
  <c r="AA930"/>
  <c r="AA929"/>
  <c r="AA928"/>
  <c r="AA927"/>
  <c r="AA926"/>
  <c r="AA925"/>
  <c r="AA924"/>
  <c r="AA923"/>
  <c r="AA922"/>
  <c r="AA921"/>
  <c r="AA920"/>
  <c r="AA919"/>
  <c r="AA918"/>
  <c r="AA917"/>
  <c r="AA916"/>
  <c r="AA915"/>
  <c r="AA914"/>
  <c r="AA913"/>
  <c r="AA912"/>
  <c r="AA911"/>
  <c r="AA910"/>
  <c r="AA909"/>
  <c r="AA908"/>
  <c r="AA907"/>
  <c r="AA906"/>
  <c r="AA905"/>
  <c r="AA904"/>
  <c r="AA903"/>
  <c r="AA902"/>
  <c r="AA901"/>
  <c r="AA900"/>
  <c r="AA899"/>
  <c r="AA898"/>
  <c r="AA897"/>
  <c r="AA896"/>
  <c r="AA895"/>
  <c r="AA894"/>
  <c r="AA893"/>
  <c r="AA892"/>
  <c r="AA891"/>
  <c r="AA890"/>
  <c r="AA889"/>
  <c r="AA888"/>
  <c r="AA887"/>
  <c r="AA886"/>
  <c r="AA885"/>
  <c r="AA884"/>
  <c r="AA883"/>
  <c r="AA882"/>
  <c r="AA881"/>
  <c r="AA880"/>
  <c r="AA879"/>
  <c r="AA878"/>
  <c r="AA877"/>
  <c r="AA876"/>
  <c r="AA875"/>
  <c r="AA874"/>
  <c r="AA873"/>
  <c r="AA872"/>
  <c r="AA871"/>
  <c r="AA870"/>
  <c r="AA869"/>
  <c r="AA868"/>
  <c r="AA867"/>
  <c r="AA866"/>
  <c r="AA865"/>
  <c r="AA864"/>
  <c r="AA863"/>
  <c r="AA862"/>
  <c r="AA861"/>
  <c r="AA860"/>
  <c r="AA859"/>
  <c r="AA858"/>
  <c r="AA857"/>
  <c r="AA856"/>
  <c r="AA855"/>
  <c r="AA854"/>
  <c r="AA853"/>
  <c r="AA852"/>
  <c r="AA851"/>
  <c r="AA850"/>
  <c r="AA849"/>
  <c r="AA848"/>
  <c r="AA847"/>
  <c r="AA846"/>
  <c r="AA845"/>
  <c r="AA844"/>
  <c r="AA843"/>
  <c r="AA842"/>
  <c r="AA841"/>
  <c r="AA840"/>
  <c r="AA839"/>
  <c r="AA838"/>
  <c r="AA837"/>
  <c r="AA836"/>
  <c r="AA835"/>
  <c r="AA834"/>
  <c r="AA833"/>
  <c r="AA832"/>
  <c r="AA831"/>
  <c r="AA830"/>
  <c r="AA829"/>
  <c r="AA828"/>
  <c r="AA827"/>
  <c r="AA826"/>
  <c r="AA825"/>
  <c r="AA824"/>
  <c r="AA823"/>
  <c r="AA822"/>
  <c r="AA821"/>
  <c r="AA820"/>
  <c r="AA819"/>
  <c r="AA818"/>
  <c r="AA817"/>
  <c r="AA816"/>
  <c r="AA815"/>
  <c r="AA814"/>
  <c r="AA813"/>
  <c r="AA812"/>
  <c r="AA811"/>
  <c r="AA810"/>
  <c r="AA809"/>
  <c r="AA808"/>
  <c r="AA807"/>
  <c r="AA806"/>
  <c r="AA805"/>
  <c r="AA804"/>
  <c r="AA803"/>
  <c r="AA802"/>
  <c r="AA801"/>
  <c r="AA800"/>
  <c r="AA799"/>
  <c r="AA798"/>
  <c r="AA797"/>
  <c r="AA796"/>
  <c r="AA795"/>
  <c r="AA794"/>
  <c r="AA793"/>
  <c r="AA792"/>
  <c r="AA791"/>
  <c r="AA790"/>
  <c r="AA789"/>
  <c r="AA788"/>
  <c r="AA787"/>
  <c r="AA786"/>
  <c r="AA785"/>
  <c r="AA784"/>
  <c r="AA783"/>
  <c r="AA782"/>
  <c r="AA781"/>
  <c r="AA780"/>
  <c r="AA779"/>
  <c r="AA778"/>
  <c r="AA777"/>
  <c r="AA776"/>
  <c r="AA775"/>
  <c r="AA774"/>
  <c r="AA773"/>
  <c r="AA772"/>
  <c r="AA771"/>
  <c r="AA770"/>
  <c r="AA769"/>
  <c r="AA768"/>
  <c r="AA767"/>
  <c r="AA766"/>
  <c r="AA765"/>
  <c r="AA764"/>
  <c r="AA763"/>
  <c r="AA762"/>
  <c r="AA761"/>
  <c r="AA760"/>
  <c r="AA759"/>
  <c r="AA758"/>
  <c r="AA757"/>
  <c r="AA756"/>
  <c r="AA755"/>
  <c r="AA754"/>
  <c r="AA753"/>
  <c r="AA752"/>
  <c r="AA751"/>
  <c r="AA750"/>
  <c r="AA749"/>
  <c r="AA748"/>
  <c r="AA747"/>
  <c r="AA746"/>
  <c r="AA745"/>
  <c r="AA744"/>
  <c r="AA743"/>
  <c r="AA742"/>
  <c r="AA741"/>
  <c r="AA740"/>
  <c r="AA739"/>
  <c r="AA738"/>
  <c r="AA737"/>
  <c r="AA736"/>
  <c r="AA735"/>
  <c r="AA734"/>
  <c r="AA733"/>
  <c r="AA732"/>
  <c r="AA731"/>
  <c r="AA730"/>
  <c r="AA729"/>
  <c r="AA728"/>
  <c r="AA727"/>
  <c r="AA726"/>
  <c r="AA725"/>
  <c r="AA724"/>
  <c r="AA723"/>
  <c r="AA722"/>
  <c r="AA721"/>
  <c r="AA720"/>
  <c r="AA719"/>
  <c r="AA718"/>
  <c r="AA717"/>
  <c r="AA716"/>
  <c r="AA715"/>
  <c r="AA714"/>
  <c r="AA713"/>
  <c r="AA712"/>
  <c r="AA711"/>
  <c r="AA710"/>
  <c r="AA709"/>
  <c r="AA708"/>
  <c r="AA707"/>
  <c r="AA706"/>
  <c r="AA705"/>
  <c r="AA704"/>
  <c r="AA703"/>
  <c r="AA702"/>
  <c r="AA701"/>
  <c r="AA700"/>
  <c r="AA699"/>
  <c r="AA698"/>
  <c r="AA697"/>
  <c r="AA696"/>
  <c r="AA695"/>
  <c r="AA694"/>
  <c r="AA693"/>
  <c r="AA692"/>
  <c r="AA691"/>
  <c r="AA690"/>
  <c r="AA689"/>
  <c r="AA688"/>
  <c r="AA687"/>
  <c r="AA686"/>
  <c r="AA685"/>
  <c r="AA684"/>
  <c r="AA683"/>
  <c r="AA682"/>
  <c r="AA681"/>
  <c r="AA680"/>
  <c r="AA679"/>
  <c r="AA678"/>
  <c r="AA677"/>
  <c r="AA676"/>
  <c r="AA675"/>
  <c r="AA674"/>
  <c r="AA673"/>
  <c r="AA672"/>
  <c r="AA671"/>
  <c r="AA670"/>
  <c r="AA669"/>
  <c r="AA668"/>
  <c r="AA667"/>
  <c r="AA666"/>
  <c r="AA665"/>
  <c r="AA664"/>
  <c r="AA663"/>
  <c r="AA662"/>
  <c r="AA661"/>
  <c r="AA660"/>
  <c r="AA659"/>
  <c r="AA658"/>
  <c r="AA657"/>
  <c r="AA656"/>
  <c r="AA655"/>
  <c r="AA654"/>
  <c r="AA653"/>
  <c r="AA652"/>
  <c r="AA651"/>
  <c r="AA650"/>
  <c r="AA649"/>
  <c r="AA648"/>
  <c r="AA647"/>
  <c r="AA646"/>
  <c r="AA645"/>
  <c r="AA644"/>
  <c r="AA643"/>
  <c r="AA642"/>
  <c r="AA641"/>
  <c r="AA640"/>
  <c r="AA639"/>
  <c r="AA638"/>
  <c r="AA637"/>
  <c r="AA636"/>
  <c r="AA635"/>
  <c r="AA634"/>
  <c r="AA633"/>
  <c r="AA632"/>
  <c r="AA631"/>
  <c r="AA630"/>
  <c r="AA629"/>
  <c r="AA628"/>
  <c r="AA627"/>
  <c r="AA626"/>
  <c r="AA625"/>
  <c r="AA624"/>
  <c r="AA623"/>
  <c r="AA622"/>
  <c r="AA621"/>
  <c r="AA620"/>
  <c r="AA619"/>
  <c r="AA618"/>
  <c r="AA617"/>
  <c r="AA616"/>
  <c r="AA615"/>
  <c r="AA614"/>
  <c r="AA613"/>
  <c r="AA612"/>
  <c r="AA611"/>
  <c r="AA610"/>
  <c r="AA609"/>
  <c r="AA608"/>
  <c r="AA607"/>
  <c r="AA606"/>
  <c r="AA605"/>
  <c r="AA604"/>
  <c r="AA603"/>
  <c r="AA602"/>
  <c r="AA601"/>
  <c r="AA600"/>
  <c r="AA599"/>
  <c r="AA598"/>
  <c r="AA597"/>
  <c r="AA596"/>
  <c r="AA595"/>
  <c r="AA594"/>
  <c r="AA593"/>
  <c r="AA592"/>
  <c r="AA591"/>
  <c r="AA590"/>
  <c r="AA589"/>
  <c r="AA588"/>
  <c r="AA587"/>
  <c r="AA586"/>
  <c r="AA585"/>
  <c r="AA584"/>
  <c r="AA583"/>
  <c r="AA582"/>
  <c r="AA581"/>
  <c r="AA580"/>
  <c r="AA579"/>
  <c r="AA578"/>
  <c r="AA577"/>
  <c r="AA576"/>
  <c r="AA575"/>
  <c r="AA574"/>
  <c r="AA573"/>
  <c r="AA572"/>
  <c r="AA571"/>
  <c r="AA570"/>
  <c r="AA569"/>
  <c r="AA568"/>
  <c r="AA567"/>
  <c r="AA566"/>
  <c r="AA565"/>
  <c r="AA564"/>
  <c r="AA563"/>
  <c r="AA562"/>
  <c r="AA561"/>
  <c r="AA560"/>
  <c r="AA559"/>
  <c r="AA558"/>
  <c r="AA557"/>
  <c r="AA556"/>
  <c r="AA555"/>
  <c r="AA554"/>
  <c r="AA553"/>
  <c r="AA552"/>
  <c r="AA551"/>
  <c r="AA550"/>
  <c r="AA549"/>
  <c r="AA548"/>
  <c r="AA547"/>
  <c r="AA546"/>
  <c r="AA545"/>
  <c r="AA544"/>
  <c r="AA543"/>
  <c r="AA542"/>
  <c r="AA541"/>
  <c r="AA540"/>
  <c r="AA539"/>
  <c r="AA538"/>
  <c r="AA537"/>
  <c r="AA536"/>
  <c r="AA535"/>
  <c r="AA534"/>
  <c r="AA533"/>
  <c r="AA532"/>
  <c r="AA531"/>
  <c r="AA530"/>
  <c r="AA529"/>
  <c r="AA528"/>
  <c r="AA527"/>
  <c r="AA526"/>
  <c r="AA525"/>
  <c r="AA524"/>
  <c r="AA523"/>
  <c r="AA522"/>
  <c r="AA521"/>
  <c r="AA520"/>
  <c r="AA519"/>
  <c r="AA518"/>
  <c r="AA517"/>
  <c r="AA516"/>
  <c r="AA515"/>
  <c r="AA514"/>
  <c r="AA513"/>
  <c r="AA512"/>
  <c r="AA511"/>
  <c r="AA510"/>
  <c r="AA509"/>
  <c r="AA508"/>
  <c r="AA507"/>
  <c r="AA506"/>
  <c r="AA505"/>
  <c r="AA504"/>
  <c r="AA503"/>
  <c r="AA502"/>
  <c r="AA501"/>
  <c r="AA500"/>
  <c r="AA499"/>
  <c r="AA498"/>
  <c r="AA497"/>
  <c r="AA496"/>
  <c r="AA495"/>
  <c r="AA494"/>
  <c r="AA493"/>
  <c r="AA492"/>
  <c r="AA491"/>
  <c r="AA490"/>
  <c r="AA489"/>
  <c r="AA488"/>
  <c r="AA487"/>
  <c r="AA486"/>
  <c r="AA485"/>
  <c r="AA484"/>
  <c r="AA483"/>
  <c r="AA482"/>
  <c r="AA481"/>
  <c r="AA480"/>
  <c r="AA479"/>
  <c r="AA478"/>
  <c r="AA477"/>
  <c r="AA476"/>
  <c r="AA475"/>
  <c r="AA474"/>
  <c r="AA473"/>
  <c r="AA472"/>
  <c r="AA471"/>
  <c r="AA470"/>
  <c r="AA469"/>
  <c r="AA468"/>
  <c r="AA467"/>
  <c r="AA466"/>
  <c r="AA465"/>
  <c r="AA464"/>
  <c r="AA463"/>
  <c r="AA462"/>
  <c r="AA461"/>
  <c r="AA460"/>
  <c r="AA459"/>
  <c r="AA458"/>
  <c r="AA457"/>
  <c r="AA456"/>
  <c r="AA455"/>
  <c r="AA454"/>
  <c r="AA453"/>
  <c r="AA452"/>
  <c r="AA451"/>
  <c r="AA450"/>
  <c r="AA449"/>
  <c r="AA448"/>
  <c r="AA447"/>
  <c r="AA446"/>
  <c r="AA445"/>
  <c r="AA444"/>
  <c r="AA443"/>
  <c r="AA442"/>
  <c r="AA441"/>
  <c r="AA440"/>
  <c r="AA439"/>
  <c r="AA438"/>
  <c r="AA437"/>
  <c r="AA436"/>
  <c r="AA435"/>
  <c r="AA434"/>
  <c r="AA433"/>
  <c r="AA432"/>
  <c r="AA431"/>
  <c r="AA430"/>
  <c r="AA429"/>
  <c r="AA428"/>
  <c r="AA427"/>
  <c r="AA426"/>
  <c r="AA425"/>
  <c r="AA424"/>
  <c r="AA423"/>
  <c r="AA422"/>
  <c r="AA421"/>
  <c r="AA420"/>
  <c r="AA419"/>
  <c r="AA418"/>
  <c r="AA417"/>
  <c r="AA416"/>
  <c r="AA415"/>
  <c r="AA414"/>
  <c r="AA413"/>
  <c r="AA412"/>
  <c r="AA411"/>
  <c r="AA410"/>
  <c r="AA409"/>
  <c r="AA408"/>
  <c r="AA407"/>
  <c r="AA406"/>
  <c r="AA405"/>
  <c r="AA404"/>
  <c r="AA403"/>
  <c r="AA402"/>
  <c r="AA401"/>
  <c r="AA400"/>
  <c r="AA399"/>
  <c r="AA398"/>
  <c r="AA397"/>
  <c r="AA396"/>
  <c r="AA395"/>
  <c r="AA394"/>
  <c r="AA393"/>
  <c r="AA392"/>
  <c r="AA391"/>
  <c r="AA390"/>
  <c r="AA389"/>
  <c r="AA388"/>
  <c r="AA387"/>
  <c r="AA386"/>
  <c r="AA385"/>
  <c r="AA384"/>
  <c r="AA383"/>
  <c r="AA382"/>
  <c r="AA381"/>
  <c r="AA380"/>
  <c r="AA379"/>
  <c r="AA378"/>
  <c r="AA377"/>
  <c r="AA376"/>
  <c r="AA375"/>
  <c r="AA374"/>
  <c r="AA373"/>
  <c r="AA372"/>
  <c r="AA371"/>
  <c r="AA370"/>
  <c r="AA369"/>
  <c r="AA368"/>
  <c r="AA367"/>
  <c r="AA366"/>
  <c r="AA365"/>
  <c r="AA364"/>
  <c r="AA363"/>
  <c r="AA362"/>
  <c r="AA361"/>
  <c r="AA360"/>
  <c r="AA359"/>
  <c r="AA358"/>
  <c r="AA357"/>
  <c r="AA356"/>
  <c r="AA355"/>
  <c r="AA354"/>
  <c r="AA353"/>
  <c r="AA352"/>
  <c r="AA351"/>
  <c r="AA350"/>
  <c r="AA349"/>
  <c r="AA348"/>
  <c r="AA347"/>
  <c r="AA346"/>
  <c r="AA345"/>
  <c r="AA344"/>
  <c r="AA343"/>
  <c r="AA342"/>
  <c r="AA341"/>
  <c r="AA340"/>
  <c r="AA339"/>
  <c r="AA338"/>
  <c r="AA337"/>
  <c r="AA336"/>
  <c r="AA335"/>
  <c r="AA334"/>
  <c r="AA333"/>
  <c r="AA332"/>
  <c r="AA331"/>
  <c r="AA330"/>
  <c r="AA329"/>
  <c r="AA328"/>
  <c r="AA327"/>
  <c r="AA326"/>
  <c r="AA325"/>
  <c r="AA324"/>
  <c r="AA323"/>
  <c r="AA322"/>
  <c r="AA321"/>
  <c r="AA320"/>
  <c r="AA319"/>
  <c r="AA318"/>
  <c r="AA317"/>
  <c r="AA316"/>
  <c r="AA315"/>
  <c r="AA314"/>
  <c r="AA313"/>
  <c r="AA312"/>
  <c r="AA311"/>
  <c r="AA310"/>
  <c r="AA309"/>
  <c r="AA308"/>
  <c r="AA307"/>
  <c r="AA306"/>
  <c r="AA305"/>
  <c r="AA304"/>
  <c r="AA303"/>
  <c r="AA302"/>
  <c r="AA301"/>
  <c r="AA300"/>
  <c r="AA299"/>
  <c r="AA298"/>
  <c r="AA297"/>
  <c r="AA296"/>
  <c r="AA295"/>
  <c r="AA294"/>
  <c r="AA293"/>
  <c r="AA292"/>
  <c r="AA291"/>
  <c r="AA290"/>
  <c r="AA289"/>
  <c r="AA288"/>
  <c r="AA287"/>
  <c r="AA286"/>
  <c r="AA285"/>
  <c r="AA284"/>
  <c r="AA283"/>
  <c r="AA282"/>
  <c r="AA281"/>
  <c r="AA280"/>
  <c r="AA279"/>
  <c r="AA278"/>
  <c r="AA277"/>
  <c r="AA276"/>
  <c r="AA275"/>
  <c r="AA274"/>
  <c r="AA273"/>
  <c r="AA272"/>
  <c r="AA271"/>
  <c r="AA270"/>
  <c r="AA269"/>
  <c r="AA268"/>
  <c r="AA267"/>
  <c r="AA266"/>
  <c r="AA265"/>
  <c r="AA264"/>
  <c r="AA263"/>
  <c r="AA262"/>
  <c r="AA261"/>
  <c r="AA260"/>
  <c r="AA259"/>
  <c r="AA258"/>
  <c r="AA257"/>
  <c r="AA256"/>
  <c r="AA255"/>
  <c r="AA254"/>
  <c r="AA253"/>
  <c r="AA252"/>
  <c r="AA251"/>
  <c r="AA250"/>
  <c r="AA249"/>
  <c r="AA248"/>
  <c r="AA247"/>
  <c r="AA246"/>
  <c r="AA245"/>
  <c r="AA244"/>
  <c r="AA243"/>
  <c r="AA242"/>
  <c r="AA241"/>
  <c r="AA240"/>
  <c r="AA239"/>
  <c r="AA238"/>
  <c r="AA237"/>
  <c r="AA236"/>
  <c r="AA235"/>
  <c r="AA234"/>
  <c r="AA233"/>
  <c r="AA232"/>
  <c r="AA231"/>
  <c r="AA230"/>
  <c r="AA229"/>
  <c r="AA228"/>
  <c r="AA227"/>
  <c r="AA226"/>
  <c r="AA225"/>
  <c r="AA224"/>
  <c r="AA223"/>
  <c r="AA222"/>
  <c r="AA221"/>
  <c r="AA220"/>
  <c r="AA219"/>
  <c r="AA218"/>
  <c r="AA217"/>
  <c r="AA216"/>
  <c r="AA215"/>
  <c r="AA214"/>
  <c r="AA213"/>
  <c r="AA212"/>
  <c r="AA211"/>
  <c r="AA210"/>
  <c r="AA209"/>
  <c r="AA208"/>
  <c r="AA207"/>
  <c r="AA206"/>
  <c r="Z218"/>
  <c r="Z222"/>
  <c r="Z211"/>
  <c r="Z215"/>
  <c r="Z245"/>
  <c r="Z223"/>
  <c r="Z323"/>
  <c r="Z212"/>
  <c r="Z258"/>
  <c r="Z216"/>
  <c r="Z206"/>
  <c r="Z24" s="1"/>
  <c r="Z213"/>
  <c r="Z208"/>
  <c r="Z332"/>
  <c r="Z224"/>
  <c r="Z209"/>
  <c r="Z217"/>
  <c r="Z302"/>
  <c r="Z264"/>
  <c r="Z455"/>
  <c r="Z237"/>
  <c r="Z236"/>
  <c r="Z325"/>
  <c r="Z320"/>
  <c r="Z413"/>
  <c r="Z272"/>
  <c r="Z286"/>
  <c r="Z307"/>
  <c r="Z331"/>
  <c r="Z210"/>
  <c r="Z263"/>
  <c r="Z366"/>
  <c r="Z335"/>
  <c r="Z260"/>
  <c r="Z391"/>
  <c r="Z228"/>
  <c r="Z276"/>
  <c r="Z269"/>
  <c r="Z424"/>
  <c r="Z399"/>
  <c r="Z274"/>
  <c r="Z389"/>
  <c r="Z242"/>
  <c r="Z537"/>
  <c r="Z261"/>
  <c r="Z268"/>
  <c r="Z256"/>
  <c r="Z251"/>
  <c r="Z285"/>
  <c r="Z450"/>
  <c r="Z234"/>
  <c r="Z333"/>
  <c r="Z255"/>
  <c r="Z225"/>
  <c r="Z657"/>
  <c r="Z354"/>
  <c r="Z241"/>
  <c r="Z346"/>
  <c r="Z496"/>
  <c r="Z226"/>
  <c r="Z495"/>
  <c r="Z584"/>
  <c r="Z542"/>
  <c r="Z313"/>
  <c r="Z604"/>
  <c r="Z252"/>
  <c r="Z730"/>
  <c r="Z280"/>
  <c r="Z303"/>
  <c r="Z540"/>
  <c r="Z951"/>
  <c r="Z227"/>
  <c r="Z310"/>
  <c r="Z259"/>
  <c r="Z430"/>
  <c r="Z312"/>
  <c r="Z279"/>
  <c r="Z478"/>
  <c r="Z488"/>
  <c r="Z373"/>
  <c r="Z692"/>
  <c r="Z894"/>
  <c r="Z871"/>
  <c r="Z471"/>
  <c r="Z270"/>
  <c r="Z560"/>
  <c r="Z675"/>
  <c r="Z292"/>
  <c r="Z407"/>
  <c r="Z518"/>
  <c r="Z525"/>
  <c r="Z233"/>
  <c r="Z304"/>
  <c r="Z420"/>
  <c r="Z235"/>
  <c r="Z440"/>
  <c r="Z459"/>
  <c r="Z899"/>
  <c r="Z502"/>
  <c r="Z650"/>
  <c r="Z363"/>
  <c r="Z647"/>
  <c r="Z444"/>
  <c r="Z533"/>
  <c r="Z343"/>
  <c r="Z436"/>
  <c r="Z397"/>
  <c r="Z876"/>
  <c r="Z421"/>
  <c r="Z306"/>
  <c r="Z511"/>
  <c r="Z291"/>
  <c r="Z449"/>
  <c r="Z710"/>
  <c r="Z328"/>
  <c r="Z334"/>
  <c r="Z532"/>
  <c r="Z1071"/>
  <c r="Z1109"/>
  <c r="Z296"/>
  <c r="Z288"/>
  <c r="Z380"/>
  <c r="Z443"/>
  <c r="Z239"/>
  <c r="Z727"/>
  <c r="Z349"/>
  <c r="Z290"/>
  <c r="Z772"/>
  <c r="Z829"/>
  <c r="Z438"/>
  <c r="Z808"/>
  <c r="Z419"/>
  <c r="Z470"/>
  <c r="Z232"/>
  <c r="Z480"/>
  <c r="Z327"/>
  <c r="Z427"/>
  <c r="Z804"/>
  <c r="Z629"/>
  <c r="Z798"/>
  <c r="Z243"/>
  <c r="Z475"/>
  <c r="Z605"/>
  <c r="Z1181"/>
  <c r="Z593"/>
  <c r="Z642"/>
  <c r="Z423"/>
  <c r="Z585"/>
  <c r="Z572"/>
  <c r="Z1272"/>
  <c r="Z1196"/>
  <c r="Z659"/>
  <c r="Z689"/>
  <c r="Z763"/>
  <c r="Z715"/>
  <c r="Z278"/>
  <c r="Z350"/>
  <c r="Z658"/>
  <c r="Z289"/>
  <c r="Z379"/>
  <c r="Z414"/>
  <c r="Z538"/>
  <c r="Z497"/>
  <c r="Z827"/>
  <c r="Z308"/>
  <c r="Z1104"/>
  <c r="Z508"/>
  <c r="Z344"/>
  <c r="Z293"/>
  <c r="Z534"/>
  <c r="Z815"/>
  <c r="Z633"/>
  <c r="Z1070"/>
  <c r="Z1289"/>
  <c r="Z782"/>
  <c r="Z275"/>
  <c r="Z806"/>
  <c r="Z392"/>
  <c r="Z635"/>
  <c r="Z452"/>
  <c r="Z611"/>
  <c r="Z517"/>
  <c r="Z908"/>
  <c r="Z207"/>
  <c r="Z505"/>
  <c r="Z565"/>
  <c r="Z257"/>
  <c r="Z623"/>
  <c r="Z1154"/>
  <c r="Z512"/>
  <c r="Z369"/>
  <c r="Z1126"/>
  <c r="Z504"/>
  <c r="Z402"/>
  <c r="Z982"/>
  <c r="Z371"/>
  <c r="Z462"/>
  <c r="Z246"/>
  <c r="Z950"/>
  <c r="Z467"/>
  <c r="Z848"/>
  <c r="Z985"/>
  <c r="Z679"/>
  <c r="Z767"/>
  <c r="Z479"/>
  <c r="Z229"/>
  <c r="Z989"/>
  <c r="Z253"/>
  <c r="Z914"/>
  <c r="Z368"/>
  <c r="Z294"/>
  <c r="Z429"/>
  <c r="Z441"/>
  <c r="Z416"/>
  <c r="Z355"/>
  <c r="Z524"/>
  <c r="Z541"/>
  <c r="Z337"/>
  <c r="Z469"/>
  <c r="Z386"/>
  <c r="Z761"/>
  <c r="Z1183"/>
  <c r="Z610"/>
  <c r="Z801"/>
  <c r="Z329"/>
  <c r="Z1124"/>
  <c r="Z1206"/>
  <c r="Z336"/>
  <c r="Z630"/>
  <c r="Z644"/>
  <c r="Z404"/>
  <c r="Z592"/>
  <c r="Z600"/>
  <c r="Z961"/>
  <c r="Z370"/>
  <c r="Z709"/>
  <c r="Z893"/>
  <c r="Z915"/>
  <c r="Z1191"/>
  <c r="Z673"/>
  <c r="Z321"/>
  <c r="Z596"/>
  <c r="Z530"/>
  <c r="Z287"/>
  <c r="Z826"/>
  <c r="Z1114"/>
  <c r="Z390"/>
  <c r="Z796"/>
  <c r="Z881"/>
  <c r="Z632"/>
  <c r="Z1096"/>
  <c r="Z299"/>
  <c r="Z773"/>
  <c r="Z576"/>
  <c r="Z749"/>
  <c r="Z240"/>
  <c r="Z929"/>
  <c r="Z794"/>
  <c r="Z415"/>
  <c r="Z461"/>
  <c r="Z1142"/>
  <c r="Z703"/>
  <c r="Z1201"/>
  <c r="Z738"/>
  <c r="Z618"/>
  <c r="Z771"/>
  <c r="Z521"/>
  <c r="Z1008"/>
  <c r="Z687"/>
  <c r="Z531"/>
  <c r="Z506"/>
  <c r="Z434"/>
  <c r="Z732"/>
  <c r="Z282"/>
  <c r="Z817"/>
  <c r="Z1017"/>
  <c r="Z765"/>
  <c r="Z1215"/>
  <c r="Z992"/>
  <c r="Z1298"/>
  <c r="Z776"/>
  <c r="Z546"/>
  <c r="Z555"/>
  <c r="Z305"/>
  <c r="Z513"/>
  <c r="Z1080"/>
  <c r="Z247"/>
  <c r="Z676"/>
  <c r="Z895"/>
  <c r="Z493"/>
  <c r="Z1163"/>
  <c r="Z842"/>
  <c r="Z978"/>
  <c r="Z579"/>
  <c r="Z477"/>
  <c r="Z825"/>
  <c r="Z562"/>
  <c r="Z573"/>
  <c r="Z665"/>
  <c r="Z231"/>
  <c r="Z833"/>
  <c r="Z454"/>
  <c r="Z984"/>
  <c r="Z990"/>
  <c r="Z1179"/>
  <c r="Z298"/>
  <c r="Z652"/>
  <c r="Z858"/>
  <c r="Z960"/>
  <c r="Z1296"/>
  <c r="Z684"/>
  <c r="Z885"/>
  <c r="Z852"/>
  <c r="Z958"/>
  <c r="Z311"/>
  <c r="Z734"/>
  <c r="Z681"/>
  <c r="Z939"/>
  <c r="Z755"/>
  <c r="Z910"/>
  <c r="Z442"/>
  <c r="Z277"/>
  <c r="Z586"/>
  <c r="Z1159"/>
  <c r="Z1337"/>
  <c r="Z653"/>
  <c r="Z482"/>
  <c r="Z1148"/>
  <c r="Z456"/>
  <c r="Z554"/>
  <c r="Z612"/>
  <c r="Z1135"/>
  <c r="Z559"/>
  <c r="Z362"/>
  <c r="Z991"/>
  <c r="Z901"/>
  <c r="Z874"/>
  <c r="Z582"/>
  <c r="Z733"/>
  <c r="Z1277"/>
  <c r="Z674"/>
  <c r="Z886"/>
  <c r="Z1211"/>
  <c r="Z1117"/>
  <c r="Z575"/>
  <c r="Z602"/>
  <c r="Z953"/>
  <c r="Z803"/>
  <c r="Z718"/>
  <c r="Z1061"/>
  <c r="Z1048"/>
  <c r="Z262"/>
  <c r="Z214"/>
  <c r="Z1066"/>
  <c r="Z468"/>
  <c r="Z921"/>
  <c r="Z1258"/>
  <c r="Z762"/>
  <c r="Z309"/>
  <c r="Z463"/>
  <c r="Z1314"/>
  <c r="Z431"/>
  <c r="Z326"/>
  <c r="Z412"/>
  <c r="Z425"/>
  <c r="Z904"/>
  <c r="Z1287"/>
  <c r="Z812"/>
  <c r="Z221"/>
  <c r="Z627"/>
  <c r="Z1351"/>
  <c r="Z648"/>
  <c r="Z484"/>
  <c r="Z1040"/>
  <c r="Z620"/>
  <c r="Z663"/>
  <c r="Z851"/>
  <c r="Z566"/>
  <c r="Z668"/>
  <c r="Z1025"/>
  <c r="Z664"/>
  <c r="Z503"/>
  <c r="Z340"/>
  <c r="Z1000"/>
  <c r="Z568"/>
  <c r="Z1312"/>
  <c r="Z748"/>
  <c r="Z522"/>
  <c r="Z489"/>
  <c r="Z1063"/>
  <c r="Z875"/>
  <c r="Z387"/>
  <c r="Z807"/>
  <c r="Z751"/>
  <c r="Z316"/>
  <c r="Z667"/>
  <c r="Z810"/>
  <c r="Z785"/>
  <c r="Z615"/>
  <c r="Z418"/>
  <c r="Z248"/>
  <c r="Z619"/>
  <c r="Z360"/>
  <c r="Z581"/>
  <c r="Z1263"/>
  <c r="Z499"/>
  <c r="Z660"/>
  <c r="Z872"/>
  <c r="Z862"/>
  <c r="Z1106"/>
  <c r="Z946"/>
  <c r="Z491"/>
  <c r="Z598"/>
  <c r="Z273"/>
  <c r="Z528"/>
  <c r="Z578"/>
  <c r="Z864"/>
  <c r="Z341"/>
  <c r="Z433"/>
  <c r="Z1014"/>
  <c r="Z342"/>
  <c r="Z238"/>
  <c r="Z563"/>
  <c r="Z548"/>
  <c r="Z372"/>
  <c r="Z639"/>
  <c r="Z254"/>
  <c r="Z962"/>
  <c r="Z574"/>
  <c r="Z448"/>
  <c r="Z597"/>
  <c r="Z835"/>
  <c r="Z818"/>
  <c r="Z1331"/>
  <c r="Z790"/>
  <c r="Z1098"/>
  <c r="Z783"/>
  <c r="Z1112"/>
  <c r="Z622"/>
  <c r="Z1303"/>
  <c r="Z1257"/>
  <c r="Z1138"/>
  <c r="Z820"/>
  <c r="Z654"/>
  <c r="Z417"/>
  <c r="Z1226"/>
  <c r="Z931"/>
  <c r="Z609"/>
  <c r="Z719"/>
  <c r="Z1059"/>
  <c r="Z485"/>
  <c r="Z888"/>
  <c r="Z911"/>
  <c r="Z966"/>
  <c r="Z766"/>
  <c r="Z638"/>
  <c r="Z219"/>
  <c r="Z395"/>
  <c r="Z637"/>
  <c r="Z1218"/>
  <c r="Z1166"/>
  <c r="Z545"/>
  <c r="Z626"/>
  <c r="Z1282"/>
  <c r="Z1236"/>
  <c r="Z1052"/>
  <c r="Z1157"/>
  <c r="Z1320"/>
  <c r="Z819"/>
  <c r="Z608"/>
  <c r="Z678"/>
  <c r="Z922"/>
  <c r="Z628"/>
  <c r="Z1095"/>
  <c r="Z697"/>
  <c r="Z1029"/>
  <c r="Z374"/>
  <c r="Z1187"/>
  <c r="Z924"/>
  <c r="Z779"/>
  <c r="Z244"/>
  <c r="Z410"/>
  <c r="Z564"/>
  <c r="Z952"/>
  <c r="Z1342"/>
  <c r="Z747"/>
  <c r="Z458"/>
  <c r="Z375"/>
  <c r="Z1200"/>
  <c r="Z640"/>
  <c r="Z994"/>
  <c r="Z828"/>
  <c r="Z1339"/>
  <c r="Z1131"/>
  <c r="Z567"/>
  <c r="Z645"/>
  <c r="Z774"/>
  <c r="Z398"/>
  <c r="Z384"/>
  <c r="Z1160"/>
  <c r="Z1102"/>
  <c r="Z613"/>
  <c r="Z750"/>
  <c r="Z318"/>
  <c r="Z515"/>
  <c r="Z643"/>
  <c r="Z519"/>
  <c r="Z317"/>
  <c r="Z838"/>
  <c r="Z1127"/>
  <c r="Z882"/>
  <c r="Z1249"/>
  <c r="Z523"/>
  <c r="Z957"/>
  <c r="Z1058"/>
  <c r="Z905"/>
  <c r="Z1184"/>
  <c r="Z777"/>
  <c r="Z466"/>
  <c r="Z348"/>
  <c r="Z1057"/>
  <c r="Z345"/>
  <c r="Z1349"/>
  <c r="Z860"/>
  <c r="Z788"/>
  <c r="Z1344"/>
  <c r="Z1334"/>
  <c r="Z1255"/>
  <c r="Z330"/>
  <c r="Z1051"/>
  <c r="Z401"/>
  <c r="Z855"/>
  <c r="Z1167"/>
  <c r="Z428"/>
  <c r="Z1280"/>
  <c r="Z595"/>
  <c r="Z1186"/>
  <c r="Z324"/>
  <c r="Z890"/>
  <c r="Z736"/>
  <c r="Z1318"/>
  <c r="Z972"/>
  <c r="Z1308"/>
  <c r="Z909"/>
  <c r="Z712"/>
  <c r="Z1209"/>
  <c r="Z698"/>
  <c r="Z693"/>
  <c r="Z352"/>
  <c r="Z1085"/>
  <c r="Z1005"/>
  <c r="Z473"/>
  <c r="Z527"/>
  <c r="Z1150"/>
  <c r="Z1306"/>
  <c r="Z1119"/>
  <c r="Z561"/>
  <c r="Z683"/>
  <c r="Z758"/>
  <c r="Z902"/>
  <c r="Z814"/>
  <c r="Z1264"/>
  <c r="Z569"/>
  <c r="Z1145"/>
  <c r="Z1093"/>
  <c r="Z792"/>
  <c r="Z1062"/>
  <c r="Z1185"/>
  <c r="Z1309"/>
  <c r="Z787"/>
  <c r="Z831"/>
  <c r="Z1238"/>
  <c r="Z700"/>
  <c r="Z408"/>
  <c r="Z1015"/>
  <c r="Z973"/>
  <c r="Z1003"/>
  <c r="Z959"/>
  <c r="Z396"/>
  <c r="Z580"/>
  <c r="Z1042"/>
  <c r="Z1076"/>
  <c r="Z1233"/>
  <c r="Z1352"/>
  <c r="Z933"/>
  <c r="Z587"/>
  <c r="Z1007"/>
  <c r="Z315"/>
  <c r="Z704"/>
  <c r="Z713"/>
  <c r="Z1347"/>
  <c r="Z1285"/>
  <c r="Z996"/>
  <c r="Z1024"/>
  <c r="Z1079"/>
  <c r="Z1010"/>
  <c r="Z539"/>
  <c r="Z1087"/>
  <c r="Z1213"/>
  <c r="Z1261"/>
  <c r="Z319"/>
  <c r="Z250"/>
  <c r="Z938"/>
  <c r="Z739"/>
  <c r="Z284"/>
  <c r="Z1175"/>
  <c r="Z971"/>
  <c r="Z947"/>
  <c r="Z1198"/>
  <c r="Z616"/>
  <c r="Z544"/>
  <c r="Z1240"/>
  <c r="Z1304"/>
  <c r="Z998"/>
  <c r="Z1336"/>
  <c r="Z1232"/>
  <c r="Z381"/>
  <c r="Z883"/>
  <c r="Z708"/>
  <c r="Z1115"/>
  <c r="Z853"/>
  <c r="Z1132"/>
  <c r="Z1004"/>
  <c r="Z666"/>
  <c r="Z358"/>
  <c r="Z1130"/>
  <c r="Z925"/>
  <c r="Z1169"/>
  <c r="Z800"/>
  <c r="Z897"/>
  <c r="Z1203"/>
  <c r="Z1168"/>
  <c r="Z1275"/>
  <c r="Z955"/>
  <c r="Z599"/>
  <c r="Z688"/>
  <c r="Z856"/>
  <c r="Z1194"/>
  <c r="Z492"/>
  <c r="Z1047"/>
  <c r="Z1321"/>
  <c r="Z1259"/>
  <c r="Z1176"/>
  <c r="Z756"/>
  <c r="Z1141"/>
  <c r="Z789"/>
  <c r="Z896"/>
  <c r="Z1013"/>
  <c r="Z696"/>
  <c r="Z784"/>
  <c r="Z821"/>
  <c r="Z453"/>
  <c r="Z1020"/>
  <c r="Z1081"/>
  <c r="Z725"/>
  <c r="Z1251"/>
  <c r="Z339"/>
  <c r="Z614"/>
  <c r="Z1012"/>
  <c r="Z406"/>
  <c r="Z778"/>
  <c r="Z426"/>
  <c r="Z498"/>
  <c r="Z764"/>
  <c r="Z841"/>
  <c r="Z552"/>
  <c r="Z942"/>
  <c r="Z1068"/>
  <c r="Z837"/>
  <c r="Z686"/>
  <c r="Z1291"/>
  <c r="Z1120"/>
  <c r="Z735"/>
  <c r="Z550"/>
  <c r="Z1210"/>
  <c r="Z799"/>
  <c r="Z878"/>
  <c r="Z677"/>
  <c r="Z1231"/>
  <c r="Z759"/>
  <c r="Z571"/>
  <c r="Z1083"/>
  <c r="Z919"/>
  <c r="Z694"/>
  <c r="Z267"/>
  <c r="Z1300"/>
  <c r="Z724"/>
  <c r="Z297"/>
  <c r="Z927"/>
  <c r="Z720"/>
  <c r="Z621"/>
  <c r="Z691"/>
  <c r="Z481"/>
  <c r="Z1328"/>
  <c r="Z570"/>
  <c r="Z617"/>
  <c r="Z1190"/>
  <c r="Z509"/>
  <c r="Z742"/>
  <c r="Z1139"/>
  <c r="Z1075"/>
  <c r="Z1353"/>
  <c r="Z1260"/>
  <c r="Z970"/>
  <c r="Z385"/>
  <c r="Z249"/>
  <c r="Z464"/>
  <c r="Z1101"/>
  <c r="Z447"/>
  <c r="Z591"/>
  <c r="Z1143"/>
  <c r="Z839"/>
  <c r="Z870"/>
  <c r="Z900"/>
  <c r="Z1039"/>
  <c r="Z1161"/>
  <c r="Z1022"/>
  <c r="Z409"/>
  <c r="Z813"/>
  <c r="Z846"/>
  <c r="Z1319"/>
  <c r="Z551"/>
  <c r="Z1144"/>
  <c r="Z1019"/>
  <c r="Z490"/>
  <c r="Z1031"/>
  <c r="Z361"/>
  <c r="Z744"/>
  <c r="Z791"/>
  <c r="Z601"/>
  <c r="Z672"/>
  <c r="Z388"/>
  <c r="Z965"/>
  <c r="Z1295"/>
  <c r="Z1273"/>
  <c r="Z1123"/>
  <c r="Z411"/>
  <c r="Z714"/>
  <c r="Z1038"/>
  <c r="Z707"/>
  <c r="Z230"/>
  <c r="Z403"/>
  <c r="Z980"/>
  <c r="Z1021"/>
  <c r="Z588"/>
  <c r="Z802"/>
  <c r="Z553"/>
  <c r="Z634"/>
  <c r="Z1343"/>
  <c r="Z1094"/>
  <c r="Z1188"/>
  <c r="Z437"/>
  <c r="Z1288"/>
  <c r="Z394"/>
  <c r="Z451"/>
  <c r="Z1002"/>
  <c r="Z670"/>
  <c r="Z1326"/>
  <c r="Z1250"/>
  <c r="Z740"/>
  <c r="Z805"/>
  <c r="Z295"/>
  <c r="Z868"/>
  <c r="Z641"/>
  <c r="Z1239"/>
  <c r="Z1165"/>
  <c r="Z836"/>
  <c r="Z877"/>
  <c r="Z547"/>
  <c r="Z649"/>
  <c r="Z457"/>
  <c r="Z378"/>
  <c r="Z944"/>
  <c r="Z364"/>
  <c r="Z347"/>
  <c r="Z1222"/>
  <c r="Z557"/>
  <c r="Z1018"/>
  <c r="Z1293"/>
  <c r="Z353"/>
  <c r="Z1189"/>
  <c r="Z865"/>
  <c r="Z671"/>
  <c r="Z359"/>
  <c r="Z383"/>
  <c r="Z824"/>
  <c r="Z516"/>
  <c r="Z1237"/>
  <c r="Z377"/>
  <c r="Z624"/>
  <c r="Z823"/>
  <c r="Z1172"/>
  <c r="Z1140"/>
  <c r="Z220"/>
  <c r="Z1266"/>
  <c r="Z1100"/>
  <c r="Z265"/>
  <c r="Z1315"/>
  <c r="Z1107"/>
  <c r="Z1276"/>
  <c r="Z1054"/>
  <c r="Z928"/>
  <c r="Z1152"/>
  <c r="Z1046"/>
  <c r="Z954"/>
  <c r="Z1128"/>
  <c r="Z1307"/>
  <c r="Z1033"/>
  <c r="Z465"/>
  <c r="Z907"/>
  <c r="Z1223"/>
  <c r="Z769"/>
  <c r="Z1137"/>
  <c r="Z590"/>
  <c r="Z986"/>
  <c r="Z510"/>
  <c r="Z1208"/>
  <c r="Z832"/>
  <c r="Z589"/>
  <c r="Z536"/>
  <c r="Z535"/>
  <c r="Z1354"/>
  <c r="Z1216"/>
  <c r="Z845"/>
  <c r="Z1182"/>
  <c r="Z483"/>
  <c r="Z884"/>
  <c r="Z283"/>
  <c r="Z439"/>
  <c r="Z988"/>
  <c r="Z768"/>
  <c r="Z690"/>
  <c r="Z1195"/>
  <c r="Z476"/>
  <c r="Z867"/>
  <c r="Z1116"/>
  <c r="Z903"/>
  <c r="Z356"/>
  <c r="Z936"/>
  <c r="Z968"/>
  <c r="Z780"/>
  <c r="Z1302"/>
  <c r="Z1204"/>
  <c r="Z1108"/>
  <c r="Z526"/>
  <c r="Z1077"/>
  <c r="Z795"/>
  <c r="Z1270"/>
  <c r="Z1009"/>
  <c r="Z850"/>
  <c r="Z1244"/>
  <c r="Z266"/>
  <c r="Z583"/>
  <c r="Z1267"/>
  <c r="Z830"/>
  <c r="Z706"/>
  <c r="Z680"/>
  <c r="Z786"/>
  <c r="Z743"/>
  <c r="Z695"/>
  <c r="Z916"/>
  <c r="Z1162"/>
  <c r="Z1044"/>
  <c r="Z1136"/>
  <c r="Z636"/>
  <c r="Z494"/>
  <c r="Z716"/>
  <c r="Z809"/>
  <c r="Z906"/>
  <c r="Z501"/>
  <c r="Z1327"/>
  <c r="Z1110"/>
  <c r="Z1056"/>
  <c r="Z1229"/>
  <c r="Z1199"/>
  <c r="Z932"/>
  <c r="Z866"/>
  <c r="Z1074"/>
  <c r="Z271"/>
  <c r="Z854"/>
  <c r="Z529"/>
  <c r="Z1125"/>
  <c r="Z849"/>
  <c r="Z983"/>
  <c r="Z1134"/>
  <c r="Z937"/>
  <c r="Z1219"/>
  <c r="Z981"/>
  <c r="Z1122"/>
  <c r="Z357"/>
  <c r="Z1230"/>
  <c r="Z930"/>
  <c r="Z1032"/>
  <c r="Z844"/>
  <c r="Z1049"/>
  <c r="Z1338"/>
  <c r="Z1089"/>
  <c r="Z1225"/>
  <c r="Z1221"/>
  <c r="Z741"/>
  <c r="Z487"/>
  <c r="Z1252"/>
  <c r="Z949"/>
  <c r="Z934"/>
  <c r="Z976"/>
  <c r="Z995"/>
  <c r="Z728"/>
  <c r="Z556"/>
  <c r="Z1043"/>
  <c r="Z1053"/>
  <c r="Z1023"/>
  <c r="Z945"/>
  <c r="Z281"/>
  <c r="Z1269"/>
  <c r="Z1217"/>
  <c r="Z705"/>
  <c r="Z543"/>
  <c r="Z967"/>
  <c r="Z669"/>
  <c r="Z1253"/>
  <c r="Z863"/>
  <c r="Z1301"/>
  <c r="Z558"/>
  <c r="Z1214"/>
  <c r="Z711"/>
  <c r="Z1055"/>
  <c r="Z1082"/>
  <c r="Z1262"/>
  <c r="Z422"/>
  <c r="Z1341"/>
  <c r="Z1174"/>
  <c r="Z737"/>
  <c r="Z1129"/>
  <c r="Z1177"/>
  <c r="Z1350"/>
  <c r="Z435"/>
  <c r="Z606"/>
  <c r="Z1294"/>
  <c r="Z746"/>
  <c r="Z1097"/>
  <c r="Z603"/>
  <c r="Z843"/>
  <c r="Z662"/>
  <c r="Z1322"/>
  <c r="Z651"/>
  <c r="Z701"/>
  <c r="Z1235"/>
  <c r="Z500"/>
  <c r="Z1281"/>
  <c r="Z1227"/>
  <c r="Z781"/>
  <c r="Z1224"/>
  <c r="Z757"/>
  <c r="Z1091"/>
  <c r="Z1164"/>
  <c r="Z507"/>
  <c r="Z887"/>
  <c r="Z699"/>
  <c r="Z1254"/>
  <c r="Z1028"/>
  <c r="Z338"/>
  <c r="Z365"/>
  <c r="Z405"/>
  <c r="Z1283"/>
  <c r="Z1305"/>
  <c r="Z923"/>
  <c r="Z974"/>
  <c r="Z432"/>
  <c r="Z1064"/>
  <c r="Z1271"/>
  <c r="Z351"/>
  <c r="Z889"/>
  <c r="Z1324"/>
  <c r="Z1121"/>
  <c r="Z1078"/>
  <c r="Z940"/>
  <c r="Z1067"/>
  <c r="Z822"/>
  <c r="Z1103"/>
  <c r="Z1027"/>
  <c r="Z1268"/>
  <c r="Z400"/>
  <c r="Z1151"/>
  <c r="Z1345"/>
  <c r="Z685"/>
  <c r="Z847"/>
  <c r="Z879"/>
  <c r="Z549"/>
  <c r="Z1246"/>
  <c r="Z797"/>
  <c r="Z793"/>
  <c r="Z1193"/>
  <c r="Z917"/>
  <c r="Z770"/>
  <c r="Z941"/>
  <c r="Z1050"/>
  <c r="Z1041"/>
  <c r="Z1330"/>
  <c r="Z964"/>
  <c r="Z1016"/>
  <c r="Z926"/>
  <c r="Z1092"/>
  <c r="Z1284"/>
  <c r="Z752"/>
  <c r="Z1084"/>
  <c r="Z1279"/>
  <c r="Z301"/>
  <c r="Z367"/>
  <c r="Z445"/>
  <c r="Z1146"/>
  <c r="Z1192"/>
  <c r="Z682"/>
  <c r="Z1297"/>
  <c r="Z1220"/>
  <c r="Z322"/>
  <c r="Z1212"/>
  <c r="Z760"/>
  <c r="Z1069"/>
  <c r="Z1037"/>
  <c r="Z1158"/>
  <c r="Z987"/>
  <c r="Z1090"/>
  <c r="Z382"/>
  <c r="Z1346"/>
  <c r="Z314"/>
  <c r="Z1332"/>
  <c r="Z1286"/>
  <c r="Z1086"/>
  <c r="Z486"/>
  <c r="Z859"/>
  <c r="Z1099"/>
  <c r="Z1348"/>
  <c r="Z702"/>
  <c r="Z1311"/>
  <c r="Z898"/>
  <c r="Z1105"/>
  <c r="Z607"/>
  <c r="Z514"/>
  <c r="Z1026"/>
  <c r="Z625"/>
  <c r="Z721"/>
  <c r="Z1133"/>
  <c r="Z1256"/>
  <c r="Z726"/>
  <c r="Z1247"/>
  <c r="Z753"/>
  <c r="Z1065"/>
  <c r="Z857"/>
  <c r="Z1329"/>
  <c r="Z1202"/>
  <c r="Z655"/>
  <c r="Z472"/>
  <c r="Z300"/>
  <c r="Z656"/>
  <c r="Z913"/>
  <c r="Z1073"/>
  <c r="Z918"/>
  <c r="Z1241"/>
  <c r="Z1228"/>
  <c r="Z1045"/>
  <c r="Z956"/>
  <c r="Z975"/>
  <c r="Z1248"/>
  <c r="Z1313"/>
  <c r="Z1173"/>
  <c r="Z1197"/>
  <c r="Z861"/>
  <c r="Z1072"/>
  <c r="Z834"/>
  <c r="Z1178"/>
  <c r="Z1171"/>
  <c r="Z1035"/>
  <c r="Z1011"/>
  <c r="Z912"/>
  <c r="Z731"/>
  <c r="Z594"/>
  <c r="Z993"/>
  <c r="Z920"/>
  <c r="Z577"/>
  <c r="Z1006"/>
  <c r="Z1340"/>
  <c r="Z1333"/>
  <c r="Z1265"/>
  <c r="Z1274"/>
  <c r="Z1325"/>
  <c r="Z646"/>
  <c r="Z1243"/>
  <c r="Z1147"/>
  <c r="Z474"/>
  <c r="Z1118"/>
  <c r="Z999"/>
  <c r="Z1317"/>
  <c r="Z977"/>
  <c r="Z997"/>
  <c r="Z963"/>
  <c r="Z1299"/>
  <c r="Z1310"/>
  <c r="Z1207"/>
  <c r="Z1234"/>
  <c r="Z376"/>
  <c r="Z873"/>
  <c r="Z460"/>
  <c r="Z969"/>
  <c r="Z754"/>
  <c r="Z520"/>
  <c r="Z1030"/>
  <c r="Z446"/>
  <c r="Z745"/>
  <c r="Z1034"/>
  <c r="Z1335"/>
  <c r="Z722"/>
  <c r="Z891"/>
  <c r="Z1156"/>
  <c r="Z729"/>
  <c r="Z775"/>
  <c r="Z1242"/>
  <c r="Z1245"/>
  <c r="Z1155"/>
  <c r="Z1088"/>
  <c r="Z880"/>
  <c r="Z717"/>
  <c r="Z631"/>
  <c r="Z661"/>
  <c r="Z1036"/>
  <c r="Z840"/>
  <c r="Z1170"/>
  <c r="Z816"/>
  <c r="Z869"/>
  <c r="Z1060"/>
  <c r="Z1001"/>
  <c r="Z948"/>
  <c r="Z892"/>
  <c r="Z935"/>
  <c r="Z979"/>
  <c r="Z1180"/>
  <c r="Z1278"/>
  <c r="Z393"/>
  <c r="Z1205"/>
  <c r="Z723"/>
  <c r="Z1290"/>
  <c r="Z811"/>
  <c r="Z1113"/>
  <c r="Z1292"/>
  <c r="Z1323"/>
  <c r="Z1111"/>
  <c r="Z1316"/>
  <c r="Z1153"/>
  <c r="Z943"/>
  <c r="Z1149"/>
  <c r="Z20" l="1"/>
  <c r="Z21"/>
  <c r="Z22"/>
  <c r="Z23"/>
  <c r="J10"/>
  <c r="I10"/>
  <c r="H10"/>
  <c r="G10"/>
  <c r="F10"/>
  <c r="E10"/>
  <c r="E6"/>
  <c r="J9"/>
  <c r="I9"/>
  <c r="H9"/>
  <c r="G9"/>
  <c r="F9"/>
  <c r="E9"/>
  <c r="D9"/>
  <c r="C9"/>
  <c r="B9"/>
  <c r="B6"/>
  <c r="J8"/>
  <c r="I8"/>
  <c r="H8"/>
  <c r="G8"/>
  <c r="F8"/>
  <c r="E8"/>
  <c r="D8"/>
  <c r="C8"/>
  <c r="B8"/>
  <c r="J6"/>
  <c r="I6"/>
  <c r="H6"/>
  <c r="G6"/>
  <c r="F6"/>
  <c r="D6"/>
  <c r="C6"/>
  <c r="J7"/>
  <c r="I7"/>
  <c r="H7"/>
  <c r="G7"/>
  <c r="F7"/>
  <c r="E7"/>
  <c r="Q1305"/>
  <c r="P1305"/>
  <c r="O1305"/>
  <c r="N1305"/>
  <c r="M1305"/>
  <c r="L1305"/>
  <c r="A1305" s="1"/>
  <c r="K1305"/>
  <c r="Q1274"/>
  <c r="P1274"/>
  <c r="O1274"/>
  <c r="U1274" s="1"/>
  <c r="N1274"/>
  <c r="M1274"/>
  <c r="Y1274" s="1"/>
  <c r="L1274"/>
  <c r="A1274" s="1"/>
  <c r="K1274"/>
  <c r="Q1295"/>
  <c r="P1295"/>
  <c r="O1295"/>
  <c r="N1295"/>
  <c r="M1295"/>
  <c r="L1295"/>
  <c r="A1295" s="1"/>
  <c r="K1295"/>
  <c r="Q1242"/>
  <c r="P1242"/>
  <c r="O1242"/>
  <c r="U1242" s="1"/>
  <c r="N1242"/>
  <c r="M1242"/>
  <c r="Y1242" s="1"/>
  <c r="L1242"/>
  <c r="A1242" s="1"/>
  <c r="K1242"/>
  <c r="Q1208"/>
  <c r="P1208"/>
  <c r="O1208"/>
  <c r="N1208"/>
  <c r="M1208"/>
  <c r="L1208"/>
  <c r="A1208" s="1"/>
  <c r="K1208"/>
  <c r="Q1337"/>
  <c r="P1337"/>
  <c r="O1337"/>
  <c r="N1337"/>
  <c r="M1337"/>
  <c r="L1337"/>
  <c r="A1337" s="1"/>
  <c r="K1337"/>
  <c r="Q1256"/>
  <c r="P1256"/>
  <c r="O1256"/>
  <c r="U1256" s="1"/>
  <c r="N1256"/>
  <c r="M1256"/>
  <c r="Y1256" s="1"/>
  <c r="L1256"/>
  <c r="A1256" s="1"/>
  <c r="K1256"/>
  <c r="Q1206"/>
  <c r="P1206"/>
  <c r="O1206"/>
  <c r="N1206"/>
  <c r="M1206"/>
  <c r="L1206"/>
  <c r="A1206" s="1"/>
  <c r="K1206"/>
  <c r="Q1169"/>
  <c r="P1169"/>
  <c r="O1169"/>
  <c r="N1169"/>
  <c r="M1169"/>
  <c r="L1169"/>
  <c r="A1169" s="1"/>
  <c r="K1169"/>
  <c r="Q1311"/>
  <c r="P1311"/>
  <c r="O1311"/>
  <c r="U1311" s="1"/>
  <c r="N1311"/>
  <c r="M1311"/>
  <c r="Y1311" s="1"/>
  <c r="L1311"/>
  <c r="A1311" s="1"/>
  <c r="K1311"/>
  <c r="Q1280"/>
  <c r="P1280"/>
  <c r="O1280"/>
  <c r="N1280"/>
  <c r="M1280"/>
  <c r="L1280"/>
  <c r="A1280" s="1"/>
  <c r="K1280"/>
  <c r="Q1327"/>
  <c r="P1327"/>
  <c r="O1327"/>
  <c r="N1327"/>
  <c r="M1327"/>
  <c r="L1327"/>
  <c r="A1327" s="1"/>
  <c r="K1327"/>
  <c r="Q1252"/>
  <c r="P1252"/>
  <c r="O1252"/>
  <c r="N1252"/>
  <c r="M1252"/>
  <c r="L1252"/>
  <c r="A1252" s="1"/>
  <c r="K1252"/>
  <c r="Q1198"/>
  <c r="P1198"/>
  <c r="O1198"/>
  <c r="N1198"/>
  <c r="M1198"/>
  <c r="L1198"/>
  <c r="A1198" s="1"/>
  <c r="K1198"/>
  <c r="Q1161"/>
  <c r="P1161"/>
  <c r="O1161"/>
  <c r="N1161"/>
  <c r="M1161"/>
  <c r="L1161"/>
  <c r="A1161" s="1"/>
  <c r="K1161"/>
  <c r="Q1343"/>
  <c r="P1343"/>
  <c r="O1343"/>
  <c r="N1343"/>
  <c r="M1343"/>
  <c r="L1343"/>
  <c r="A1343" s="1"/>
  <c r="K1343"/>
  <c r="Q1240"/>
  <c r="P1240"/>
  <c r="O1240"/>
  <c r="N1240"/>
  <c r="M1240"/>
  <c r="L1240"/>
  <c r="A1240" s="1"/>
  <c r="K1240"/>
  <c r="Q1160"/>
  <c r="P1160"/>
  <c r="O1160"/>
  <c r="N1160"/>
  <c r="M1160"/>
  <c r="L1160"/>
  <c r="A1160" s="1"/>
  <c r="K1160"/>
  <c r="Q1117"/>
  <c r="P1117"/>
  <c r="O1117"/>
  <c r="N1117"/>
  <c r="M1117"/>
  <c r="L1117"/>
  <c r="A1117" s="1"/>
  <c r="K1117"/>
  <c r="Q1084"/>
  <c r="P1084"/>
  <c r="O1084"/>
  <c r="U1084" s="1"/>
  <c r="N1084"/>
  <c r="M1084"/>
  <c r="Y1084" s="1"/>
  <c r="L1084"/>
  <c r="A1084" s="1"/>
  <c r="K1084"/>
  <c r="Q1278"/>
  <c r="P1278"/>
  <c r="O1278"/>
  <c r="U1278" s="1"/>
  <c r="N1278"/>
  <c r="M1278"/>
  <c r="Y1278" s="1"/>
  <c r="L1278"/>
  <c r="A1278" s="1"/>
  <c r="K1278"/>
  <c r="Q1178"/>
  <c r="P1178"/>
  <c r="O1178"/>
  <c r="U1178" s="1"/>
  <c r="N1178"/>
  <c r="M1178"/>
  <c r="Y1178" s="1"/>
  <c r="L1178"/>
  <c r="A1178" s="1"/>
  <c r="K1178"/>
  <c r="Q1111"/>
  <c r="P1111"/>
  <c r="O1111"/>
  <c r="U1111" s="1"/>
  <c r="N1111"/>
  <c r="M1111"/>
  <c r="Y1111" s="1"/>
  <c r="L1111"/>
  <c r="A1111" s="1"/>
  <c r="K1111"/>
  <c r="Q1055"/>
  <c r="P1055"/>
  <c r="O1055"/>
  <c r="N1055"/>
  <c r="M1055"/>
  <c r="L1055"/>
  <c r="A1055" s="1"/>
  <c r="K1055"/>
  <c r="Q1026"/>
  <c r="P1026"/>
  <c r="O1026"/>
  <c r="U1026" s="1"/>
  <c r="N1026"/>
  <c r="M1026"/>
  <c r="Y1026" s="1"/>
  <c r="L1026"/>
  <c r="A1026" s="1"/>
  <c r="K1026"/>
  <c r="Q1238"/>
  <c r="P1238"/>
  <c r="O1238"/>
  <c r="N1238"/>
  <c r="M1238"/>
  <c r="L1238"/>
  <c r="A1238" s="1"/>
  <c r="K1238"/>
  <c r="Q1133"/>
  <c r="P1133"/>
  <c r="O1133"/>
  <c r="U1133" s="1"/>
  <c r="N1133"/>
  <c r="M1133"/>
  <c r="Y1133" s="1"/>
  <c r="L1133"/>
  <c r="A1133" s="1"/>
  <c r="K1133"/>
  <c r="Q1067"/>
  <c r="P1067"/>
  <c r="O1067"/>
  <c r="N1067"/>
  <c r="M1067"/>
  <c r="L1067"/>
  <c r="A1067" s="1"/>
  <c r="K1067"/>
  <c r="Q1021"/>
  <c r="P1021"/>
  <c r="O1021"/>
  <c r="N1021"/>
  <c r="M1021"/>
  <c r="L1021"/>
  <c r="A1021" s="1"/>
  <c r="K1021"/>
  <c r="Q988"/>
  <c r="P988"/>
  <c r="O988"/>
  <c r="N988"/>
  <c r="M988"/>
  <c r="L988"/>
  <c r="A988" s="1"/>
  <c r="K988"/>
  <c r="Q1346"/>
  <c r="P1346"/>
  <c r="O1346"/>
  <c r="U1346" s="1"/>
  <c r="N1346"/>
  <c r="M1346"/>
  <c r="Y1346" s="1"/>
  <c r="L1346"/>
  <c r="A1346" s="1"/>
  <c r="K1346"/>
  <c r="Q1226"/>
  <c r="P1226"/>
  <c r="O1226"/>
  <c r="N1226"/>
  <c r="M1226"/>
  <c r="L1226"/>
  <c r="A1226" s="1"/>
  <c r="K1226"/>
  <c r="Q1126"/>
  <c r="P1126"/>
  <c r="O1126"/>
  <c r="N1126"/>
  <c r="M1126"/>
  <c r="L1126"/>
  <c r="A1126" s="1"/>
  <c r="K1126"/>
  <c r="Q1057"/>
  <c r="P1057"/>
  <c r="O1057"/>
  <c r="N1057"/>
  <c r="M1057"/>
  <c r="L1057"/>
  <c r="A1057" s="1"/>
  <c r="K1057"/>
  <c r="Q1006"/>
  <c r="P1006"/>
  <c r="O1006"/>
  <c r="U1006" s="1"/>
  <c r="N1006"/>
  <c r="M1006"/>
  <c r="Y1006" s="1"/>
  <c r="L1006"/>
  <c r="A1006" s="1"/>
  <c r="K1006"/>
  <c r="Q975"/>
  <c r="P975"/>
  <c r="O975"/>
  <c r="U975" s="1"/>
  <c r="N975"/>
  <c r="M975"/>
  <c r="Y975" s="1"/>
  <c r="L975"/>
  <c r="A975" s="1"/>
  <c r="K975"/>
  <c r="Q1325"/>
  <c r="P1325"/>
  <c r="O1325"/>
  <c r="U1325" s="1"/>
  <c r="N1325"/>
  <c r="M1325"/>
  <c r="Y1325" s="1"/>
  <c r="L1325"/>
  <c r="A1325" s="1"/>
  <c r="K1325"/>
  <c r="Q1271"/>
  <c r="P1271"/>
  <c r="O1271"/>
  <c r="N1271"/>
  <c r="M1271"/>
  <c r="L1271"/>
  <c r="A1271" s="1"/>
  <c r="K1271"/>
  <c r="Q1235"/>
  <c r="P1235"/>
  <c r="O1235"/>
  <c r="N1235"/>
  <c r="M1235"/>
  <c r="L1235"/>
  <c r="A1235" s="1"/>
  <c r="K1235"/>
  <c r="Q1260"/>
  <c r="P1260"/>
  <c r="O1260"/>
  <c r="N1260"/>
  <c r="M1260"/>
  <c r="L1260"/>
  <c r="A1260" s="1"/>
  <c r="K1260"/>
  <c r="Q1185"/>
  <c r="P1185"/>
  <c r="O1185"/>
  <c r="N1185"/>
  <c r="M1185"/>
  <c r="L1185"/>
  <c r="A1185" s="1"/>
  <c r="K1185"/>
  <c r="Q1128"/>
  <c r="P1128"/>
  <c r="O1128"/>
  <c r="N1128"/>
  <c r="M1128"/>
  <c r="L1128"/>
  <c r="A1128" s="1"/>
  <c r="K1128"/>
  <c r="Q1104"/>
  <c r="P1104"/>
  <c r="O1104"/>
  <c r="N1104"/>
  <c r="M1104"/>
  <c r="L1104"/>
  <c r="A1104" s="1"/>
  <c r="K1104"/>
  <c r="Q1246"/>
  <c r="P1246"/>
  <c r="O1246"/>
  <c r="N1246"/>
  <c r="M1246"/>
  <c r="L1246"/>
  <c r="A1246" s="1"/>
  <c r="K1246"/>
  <c r="Q1141"/>
  <c r="P1141"/>
  <c r="O1141"/>
  <c r="N1141"/>
  <c r="M1141"/>
  <c r="L1141"/>
  <c r="A1141" s="1"/>
  <c r="K1141"/>
  <c r="Q1074"/>
  <c r="P1074"/>
  <c r="O1074"/>
  <c r="N1074"/>
  <c r="M1074"/>
  <c r="L1074"/>
  <c r="A1074" s="1"/>
  <c r="K1074"/>
  <c r="Q1029"/>
  <c r="P1029"/>
  <c r="O1029"/>
  <c r="N1029"/>
  <c r="M1029"/>
  <c r="L1029"/>
  <c r="A1029" s="1"/>
  <c r="K1029"/>
  <c r="Q995"/>
  <c r="P995"/>
  <c r="O995"/>
  <c r="N995"/>
  <c r="M995"/>
  <c r="L995"/>
  <c r="A995" s="1"/>
  <c r="K995"/>
  <c r="Q1281"/>
  <c r="P1281"/>
  <c r="O1281"/>
  <c r="N1281"/>
  <c r="M1281"/>
  <c r="L1281"/>
  <c r="A1281" s="1"/>
  <c r="K1281"/>
  <c r="Q1151"/>
  <c r="P1151"/>
  <c r="O1151"/>
  <c r="N1151"/>
  <c r="M1151"/>
  <c r="L1151"/>
  <c r="A1151" s="1"/>
  <c r="K1151"/>
  <c r="Q1065"/>
  <c r="P1065"/>
  <c r="O1065"/>
  <c r="U1065" s="1"/>
  <c r="N1065"/>
  <c r="M1065"/>
  <c r="Y1065" s="1"/>
  <c r="L1065"/>
  <c r="A1065" s="1"/>
  <c r="K1065"/>
  <c r="Q994"/>
  <c r="P994"/>
  <c r="O994"/>
  <c r="N994"/>
  <c r="M994"/>
  <c r="L994"/>
  <c r="A994" s="1"/>
  <c r="K994"/>
  <c r="Q941"/>
  <c r="P941"/>
  <c r="O941"/>
  <c r="U941" s="1"/>
  <c r="N941"/>
  <c r="M941"/>
  <c r="Y941" s="1"/>
  <c r="L941"/>
  <c r="A941" s="1"/>
  <c r="K941"/>
  <c r="Q918"/>
  <c r="P918"/>
  <c r="O918"/>
  <c r="U918" s="1"/>
  <c r="N918"/>
  <c r="M918"/>
  <c r="Y918" s="1"/>
  <c r="L918"/>
  <c r="A918" s="1"/>
  <c r="K918"/>
  <c r="Q1218"/>
  <c r="P1218"/>
  <c r="O1218"/>
  <c r="N1218"/>
  <c r="M1218"/>
  <c r="L1218"/>
  <c r="A1218" s="1"/>
  <c r="K1218"/>
  <c r="Q1100"/>
  <c r="P1100"/>
  <c r="O1100"/>
  <c r="N1100"/>
  <c r="M1100"/>
  <c r="L1100"/>
  <c r="A1100" s="1"/>
  <c r="K1100"/>
  <c r="Q1007"/>
  <c r="P1007"/>
  <c r="O1007"/>
  <c r="N1007"/>
  <c r="M1007"/>
  <c r="L1007"/>
  <c r="A1007" s="1"/>
  <c r="K1007"/>
  <c r="Q937"/>
  <c r="P937"/>
  <c r="O937"/>
  <c r="N937"/>
  <c r="M937"/>
  <c r="L937"/>
  <c r="A937" s="1"/>
  <c r="K937"/>
  <c r="Q894"/>
  <c r="P894"/>
  <c r="O894"/>
  <c r="N894"/>
  <c r="M894"/>
  <c r="L894"/>
  <c r="A894" s="1"/>
  <c r="K894"/>
  <c r="Q865"/>
  <c r="P865"/>
  <c r="O865"/>
  <c r="N865"/>
  <c r="M865"/>
  <c r="L865"/>
  <c r="A865" s="1"/>
  <c r="K865"/>
  <c r="Q1321"/>
  <c r="P1321"/>
  <c r="O1321"/>
  <c r="N1321"/>
  <c r="M1321"/>
  <c r="L1321"/>
  <c r="A1321" s="1"/>
  <c r="K1321"/>
  <c r="Q1177"/>
  <c r="P1177"/>
  <c r="O1177"/>
  <c r="N1177"/>
  <c r="M1177"/>
  <c r="L1177"/>
  <c r="A1177" s="1"/>
  <c r="K1177"/>
  <c r="Q1063"/>
  <c r="P1063"/>
  <c r="O1063"/>
  <c r="N1063"/>
  <c r="M1063"/>
  <c r="L1063"/>
  <c r="A1063" s="1"/>
  <c r="K1063"/>
  <c r="Q972"/>
  <c r="P972"/>
  <c r="O972"/>
  <c r="N972"/>
  <c r="M972"/>
  <c r="L972"/>
  <c r="A972" s="1"/>
  <c r="K972"/>
  <c r="Q904"/>
  <c r="P904"/>
  <c r="O904"/>
  <c r="N904"/>
  <c r="M904"/>
  <c r="L904"/>
  <c r="A904" s="1"/>
  <c r="K904"/>
  <c r="Q861"/>
  <c r="P861"/>
  <c r="O861"/>
  <c r="U861" s="1"/>
  <c r="N861"/>
  <c r="M861"/>
  <c r="Y861" s="1"/>
  <c r="L861"/>
  <c r="A861" s="1"/>
  <c r="K861"/>
  <c r="Q833"/>
  <c r="P833"/>
  <c r="O833"/>
  <c r="N833"/>
  <c r="M833"/>
  <c r="L833"/>
  <c r="A833" s="1"/>
  <c r="K833"/>
  <c r="Q1319"/>
  <c r="P1319"/>
  <c r="O1319"/>
  <c r="N1319"/>
  <c r="M1319"/>
  <c r="L1319"/>
  <c r="A1319" s="1"/>
  <c r="K1319"/>
  <c r="Q1265"/>
  <c r="P1265"/>
  <c r="O1265"/>
  <c r="U1265" s="1"/>
  <c r="N1265"/>
  <c r="M1265"/>
  <c r="Y1265" s="1"/>
  <c r="L1265"/>
  <c r="A1265" s="1"/>
  <c r="K1265"/>
  <c r="Q1230"/>
  <c r="P1230"/>
  <c r="O1230"/>
  <c r="N1230"/>
  <c r="M1230"/>
  <c r="L1230"/>
  <c r="A1230" s="1"/>
  <c r="K1230"/>
  <c r="Q1329"/>
  <c r="P1329"/>
  <c r="O1329"/>
  <c r="U1329" s="1"/>
  <c r="N1329"/>
  <c r="M1329"/>
  <c r="Y1329" s="1"/>
  <c r="L1329"/>
  <c r="A1329" s="1"/>
  <c r="K1329"/>
  <c r="Q1232"/>
  <c r="P1232"/>
  <c r="O1232"/>
  <c r="N1232"/>
  <c r="M1232"/>
  <c r="L1232"/>
  <c r="A1232" s="1"/>
  <c r="K1232"/>
  <c r="Q1147"/>
  <c r="P1147"/>
  <c r="O1147"/>
  <c r="U1147" s="1"/>
  <c r="N1147"/>
  <c r="M1147"/>
  <c r="Y1147" s="1"/>
  <c r="L1147"/>
  <c r="A1147" s="1"/>
  <c r="K1147"/>
  <c r="Q1109"/>
  <c r="P1109"/>
  <c r="O1109"/>
  <c r="N1109"/>
  <c r="M1109"/>
  <c r="L1109"/>
  <c r="A1109" s="1"/>
  <c r="K1109"/>
  <c r="Q1069"/>
  <c r="P1069"/>
  <c r="O1069"/>
  <c r="U1069" s="1"/>
  <c r="N1069"/>
  <c r="M1069"/>
  <c r="Y1069" s="1"/>
  <c r="L1069"/>
  <c r="A1069" s="1"/>
  <c r="K1069"/>
  <c r="Q1313"/>
  <c r="P1313"/>
  <c r="O1313"/>
  <c r="U1313" s="1"/>
  <c r="N1313"/>
  <c r="M1313"/>
  <c r="Y1313" s="1"/>
  <c r="L1313"/>
  <c r="A1313" s="1"/>
  <c r="K1313"/>
  <c r="Q1192"/>
  <c r="P1192"/>
  <c r="O1192"/>
  <c r="U1192" s="1"/>
  <c r="N1192"/>
  <c r="M1192"/>
  <c r="Y1192" s="1"/>
  <c r="L1192"/>
  <c r="A1192" s="1"/>
  <c r="K1192"/>
  <c r="Q1099"/>
  <c r="P1099"/>
  <c r="O1099"/>
  <c r="U1099" s="1"/>
  <c r="N1099"/>
  <c r="M1099"/>
  <c r="Y1099" s="1"/>
  <c r="L1099"/>
  <c r="A1099" s="1"/>
  <c r="K1099"/>
  <c r="Q1028"/>
  <c r="P1028"/>
  <c r="O1028"/>
  <c r="N1028"/>
  <c r="M1028"/>
  <c r="L1028"/>
  <c r="A1028" s="1"/>
  <c r="K1028"/>
  <c r="Q974"/>
  <c r="P974"/>
  <c r="O974"/>
  <c r="N974"/>
  <c r="M974"/>
  <c r="L974"/>
  <c r="A974" s="1"/>
  <c r="K974"/>
  <c r="Q943"/>
  <c r="P943"/>
  <c r="O943"/>
  <c r="U943" s="1"/>
  <c r="N943"/>
  <c r="M943"/>
  <c r="Y943" s="1"/>
  <c r="L943"/>
  <c r="A943" s="1"/>
  <c r="K943"/>
  <c r="Q1345"/>
  <c r="P1345"/>
  <c r="O1345"/>
  <c r="N1345"/>
  <c r="M1345"/>
  <c r="L1345"/>
  <c r="A1345" s="1"/>
  <c r="K1345"/>
  <c r="Q1201"/>
  <c r="P1201"/>
  <c r="O1201"/>
  <c r="N1201"/>
  <c r="M1201"/>
  <c r="L1201"/>
  <c r="A1201" s="1"/>
  <c r="K1201"/>
  <c r="Q1087"/>
  <c r="P1087"/>
  <c r="O1087"/>
  <c r="N1087"/>
  <c r="M1087"/>
  <c r="L1087"/>
  <c r="A1087" s="1"/>
  <c r="K1087"/>
  <c r="Q991"/>
  <c r="P991"/>
  <c r="O991"/>
  <c r="N991"/>
  <c r="M991"/>
  <c r="L991"/>
  <c r="A991" s="1"/>
  <c r="K991"/>
  <c r="Q926"/>
  <c r="P926"/>
  <c r="O926"/>
  <c r="U926" s="1"/>
  <c r="N926"/>
  <c r="M926"/>
  <c r="Y926" s="1"/>
  <c r="L926"/>
  <c r="A926" s="1"/>
  <c r="K926"/>
  <c r="Q877"/>
  <c r="P877"/>
  <c r="O877"/>
  <c r="N877"/>
  <c r="M877"/>
  <c r="L877"/>
  <c r="A877" s="1"/>
  <c r="K877"/>
  <c r="Q854"/>
  <c r="P854"/>
  <c r="O854"/>
  <c r="N854"/>
  <c r="M854"/>
  <c r="L854"/>
  <c r="A854" s="1"/>
  <c r="K854"/>
  <c r="Q1253"/>
  <c r="P1253"/>
  <c r="O1253"/>
  <c r="N1253"/>
  <c r="M1253"/>
  <c r="L1253"/>
  <c r="A1253" s="1"/>
  <c r="K1253"/>
  <c r="Q1118"/>
  <c r="P1118"/>
  <c r="O1118"/>
  <c r="U1118" s="1"/>
  <c r="N1118"/>
  <c r="M1118"/>
  <c r="Y1118" s="1"/>
  <c r="L1118"/>
  <c r="A1118" s="1"/>
  <c r="K1118"/>
  <c r="Q1000"/>
  <c r="P1000"/>
  <c r="O1000"/>
  <c r="N1000"/>
  <c r="M1000"/>
  <c r="L1000"/>
  <c r="A1000" s="1"/>
  <c r="K1000"/>
  <c r="Q912"/>
  <c r="P912"/>
  <c r="O912"/>
  <c r="U912" s="1"/>
  <c r="N912"/>
  <c r="M912"/>
  <c r="Y912" s="1"/>
  <c r="L912"/>
  <c r="A912" s="1"/>
  <c r="K912"/>
  <c r="Q852"/>
  <c r="P852"/>
  <c r="O852"/>
  <c r="N852"/>
  <c r="M852"/>
  <c r="L852"/>
  <c r="A852" s="1"/>
  <c r="K852"/>
  <c r="Q800"/>
  <c r="P800"/>
  <c r="O800"/>
  <c r="N800"/>
  <c r="M800"/>
  <c r="L800"/>
  <c r="A800" s="1"/>
  <c r="K800"/>
  <c r="Q776"/>
  <c r="P776"/>
  <c r="O776"/>
  <c r="N776"/>
  <c r="M776"/>
  <c r="L776"/>
  <c r="A776" s="1"/>
  <c r="K776"/>
  <c r="Q1354"/>
  <c r="P1354"/>
  <c r="O1354"/>
  <c r="N1354"/>
  <c r="M1354"/>
  <c r="L1354"/>
  <c r="A1354" s="1"/>
  <c r="K1354"/>
  <c r="Q1189"/>
  <c r="P1189"/>
  <c r="O1189"/>
  <c r="N1189"/>
  <c r="M1189"/>
  <c r="L1189"/>
  <c r="A1189" s="1"/>
  <c r="K1189"/>
  <c r="Q1056"/>
  <c r="P1056"/>
  <c r="O1056"/>
  <c r="N1056"/>
  <c r="M1056"/>
  <c r="L1056"/>
  <c r="A1056" s="1"/>
  <c r="K1056"/>
  <c r="Q940"/>
  <c r="P940"/>
  <c r="O940"/>
  <c r="N940"/>
  <c r="M940"/>
  <c r="L940"/>
  <c r="A940" s="1"/>
  <c r="K940"/>
  <c r="Q862"/>
  <c r="P862"/>
  <c r="O862"/>
  <c r="N862"/>
  <c r="M862"/>
  <c r="L862"/>
  <c r="A862" s="1"/>
  <c r="K862"/>
  <c r="Q792"/>
  <c r="P792"/>
  <c r="O792"/>
  <c r="N792"/>
  <c r="M792"/>
  <c r="L792"/>
  <c r="A792" s="1"/>
  <c r="K792"/>
  <c r="Q754"/>
  <c r="P754"/>
  <c r="O754"/>
  <c r="U754" s="1"/>
  <c r="N754"/>
  <c r="M754"/>
  <c r="Y754" s="1"/>
  <c r="L754"/>
  <c r="A754" s="1"/>
  <c r="K754"/>
  <c r="Q726"/>
  <c r="P726"/>
  <c r="O726"/>
  <c r="U726" s="1"/>
  <c r="N726"/>
  <c r="M726"/>
  <c r="Y726" s="1"/>
  <c r="L726"/>
  <c r="A726" s="1"/>
  <c r="K726"/>
  <c r="Q1316"/>
  <c r="P1316"/>
  <c r="O1316"/>
  <c r="U1316" s="1"/>
  <c r="N1316"/>
  <c r="M1316"/>
  <c r="Y1316" s="1"/>
  <c r="L1316"/>
  <c r="A1316" s="1"/>
  <c r="K1316"/>
  <c r="Q1143"/>
  <c r="P1143"/>
  <c r="O1143"/>
  <c r="N1143"/>
  <c r="M1143"/>
  <c r="L1143"/>
  <c r="A1143" s="1"/>
  <c r="K1143"/>
  <c r="Q1022"/>
  <c r="P1022"/>
  <c r="O1022"/>
  <c r="N1022"/>
  <c r="M1022"/>
  <c r="L1022"/>
  <c r="A1022" s="1"/>
  <c r="K1022"/>
  <c r="Q909"/>
  <c r="P909"/>
  <c r="O909"/>
  <c r="N909"/>
  <c r="M909"/>
  <c r="L909"/>
  <c r="A909" s="1"/>
  <c r="K909"/>
  <c r="Q830"/>
  <c r="P830"/>
  <c r="O830"/>
  <c r="N830"/>
  <c r="M830"/>
  <c r="L830"/>
  <c r="A830" s="1"/>
  <c r="K830"/>
  <c r="Q765"/>
  <c r="P765"/>
  <c r="O765"/>
  <c r="N765"/>
  <c r="M765"/>
  <c r="L765"/>
  <c r="A765" s="1"/>
  <c r="K765"/>
  <c r="Q721"/>
  <c r="P721"/>
  <c r="O721"/>
  <c r="U721" s="1"/>
  <c r="N721"/>
  <c r="M721"/>
  <c r="Y721" s="1"/>
  <c r="L721"/>
  <c r="A721" s="1"/>
  <c r="K721"/>
  <c r="Q695"/>
  <c r="P695"/>
  <c r="O695"/>
  <c r="N695"/>
  <c r="M695"/>
  <c r="L695"/>
  <c r="A695" s="1"/>
  <c r="K695"/>
  <c r="Q1303"/>
  <c r="P1303"/>
  <c r="O1303"/>
  <c r="N1303"/>
  <c r="M1303"/>
  <c r="L1303"/>
  <c r="A1303" s="1"/>
  <c r="K1303"/>
  <c r="Q1132"/>
  <c r="P1132"/>
  <c r="O1132"/>
  <c r="N1132"/>
  <c r="M1132"/>
  <c r="L1132"/>
  <c r="A1132" s="1"/>
  <c r="K1132"/>
  <c r="Q1008"/>
  <c r="P1008"/>
  <c r="O1008"/>
  <c r="N1008"/>
  <c r="M1008"/>
  <c r="L1008"/>
  <c r="A1008" s="1"/>
  <c r="K1008"/>
  <c r="Q900"/>
  <c r="P900"/>
  <c r="O900"/>
  <c r="N900"/>
  <c r="M900"/>
  <c r="L900"/>
  <c r="A900" s="1"/>
  <c r="K900"/>
  <c r="Q815"/>
  <c r="P815"/>
  <c r="O815"/>
  <c r="N815"/>
  <c r="M815"/>
  <c r="L815"/>
  <c r="A815" s="1"/>
  <c r="K815"/>
  <c r="Q756"/>
  <c r="P756"/>
  <c r="O756"/>
  <c r="N756"/>
  <c r="M756"/>
  <c r="L756"/>
  <c r="A756" s="1"/>
  <c r="K756"/>
  <c r="Q710"/>
  <c r="P710"/>
  <c r="O710"/>
  <c r="N710"/>
  <c r="M710"/>
  <c r="L710"/>
  <c r="A710" s="1"/>
  <c r="K710"/>
  <c r="Q684"/>
  <c r="P684"/>
  <c r="O684"/>
  <c r="N684"/>
  <c r="M684"/>
  <c r="L684"/>
  <c r="A684" s="1"/>
  <c r="K684"/>
  <c r="Q1352"/>
  <c r="P1352"/>
  <c r="O1352"/>
  <c r="N1352"/>
  <c r="M1352"/>
  <c r="L1352"/>
  <c r="A1352" s="1"/>
  <c r="K1352"/>
  <c r="Q1298"/>
  <c r="P1298"/>
  <c r="O1298"/>
  <c r="N1298"/>
  <c r="M1298"/>
  <c r="L1298"/>
  <c r="A1298" s="1"/>
  <c r="K1298"/>
  <c r="Q1266"/>
  <c r="P1266"/>
  <c r="O1266"/>
  <c r="N1266"/>
  <c r="M1266"/>
  <c r="L1266"/>
  <c r="A1266" s="1"/>
  <c r="K1266"/>
  <c r="Q1341"/>
  <c r="P1341"/>
  <c r="O1341"/>
  <c r="N1341"/>
  <c r="M1341"/>
  <c r="L1341"/>
  <c r="A1341" s="1"/>
  <c r="K1341"/>
  <c r="Q1239"/>
  <c r="P1239"/>
  <c r="O1239"/>
  <c r="N1239"/>
  <c r="M1239"/>
  <c r="L1239"/>
  <c r="A1239" s="1"/>
  <c r="K1239"/>
  <c r="Q1158"/>
  <c r="P1158"/>
  <c r="O1158"/>
  <c r="U1158" s="1"/>
  <c r="N1158"/>
  <c r="M1158"/>
  <c r="Y1158" s="1"/>
  <c r="L1158"/>
  <c r="A1158" s="1"/>
  <c r="K1158"/>
  <c r="Q1114"/>
  <c r="P1114"/>
  <c r="O1114"/>
  <c r="N1114"/>
  <c r="M1114"/>
  <c r="L1114"/>
  <c r="A1114" s="1"/>
  <c r="K1114"/>
  <c r="Q1082"/>
  <c r="P1082"/>
  <c r="O1082"/>
  <c r="N1082"/>
  <c r="M1082"/>
  <c r="L1082"/>
  <c r="A1082" s="1"/>
  <c r="K1082"/>
  <c r="Q1294"/>
  <c r="P1294"/>
  <c r="O1294"/>
  <c r="N1294"/>
  <c r="M1294"/>
  <c r="L1294"/>
  <c r="A1294" s="1"/>
  <c r="K1294"/>
  <c r="Q1174"/>
  <c r="P1174"/>
  <c r="O1174"/>
  <c r="N1174"/>
  <c r="M1174"/>
  <c r="L1174"/>
  <c r="A1174" s="1"/>
  <c r="K1174"/>
  <c r="Q1085"/>
  <c r="P1085"/>
  <c r="O1085"/>
  <c r="N1085"/>
  <c r="M1085"/>
  <c r="L1085"/>
  <c r="A1085" s="1"/>
  <c r="K1085"/>
  <c r="Q1014"/>
  <c r="P1014"/>
  <c r="O1014"/>
  <c r="N1014"/>
  <c r="M1014"/>
  <c r="L1014"/>
  <c r="A1014" s="1"/>
  <c r="K1014"/>
  <c r="Q959"/>
  <c r="P959"/>
  <c r="O959"/>
  <c r="N959"/>
  <c r="M959"/>
  <c r="L959"/>
  <c r="A959" s="1"/>
  <c r="K959"/>
  <c r="Q932"/>
  <c r="P932"/>
  <c r="O932"/>
  <c r="N932"/>
  <c r="M932"/>
  <c r="L932"/>
  <c r="A932" s="1"/>
  <c r="K932"/>
  <c r="Q1300"/>
  <c r="P1300"/>
  <c r="O1300"/>
  <c r="N1300"/>
  <c r="M1300"/>
  <c r="L1300"/>
  <c r="A1300" s="1"/>
  <c r="K1300"/>
  <c r="Q1150"/>
  <c r="P1150"/>
  <c r="O1150"/>
  <c r="N1150"/>
  <c r="M1150"/>
  <c r="L1150"/>
  <c r="A1150" s="1"/>
  <c r="K1150"/>
  <c r="Q1046"/>
  <c r="P1046"/>
  <c r="O1046"/>
  <c r="N1046"/>
  <c r="M1046"/>
  <c r="L1046"/>
  <c r="A1046" s="1"/>
  <c r="K1046"/>
  <c r="Q953"/>
  <c r="P953"/>
  <c r="O953"/>
  <c r="N953"/>
  <c r="M953"/>
  <c r="L953"/>
  <c r="A953" s="1"/>
  <c r="K953"/>
  <c r="Q890"/>
  <c r="P890"/>
  <c r="O890"/>
  <c r="N890"/>
  <c r="M890"/>
  <c r="L890"/>
  <c r="A890" s="1"/>
  <c r="K890"/>
  <c r="Q842"/>
  <c r="P842"/>
  <c r="O842"/>
  <c r="N842"/>
  <c r="M842"/>
  <c r="L842"/>
  <c r="A842" s="1"/>
  <c r="K842"/>
  <c r="Q810"/>
  <c r="P810"/>
  <c r="O810"/>
  <c r="N810"/>
  <c r="M810"/>
  <c r="L810"/>
  <c r="A810" s="1"/>
  <c r="K810"/>
  <c r="Q1349"/>
  <c r="P1349"/>
  <c r="O1349"/>
  <c r="N1349"/>
  <c r="M1349"/>
  <c r="L1349"/>
  <c r="A1349" s="1"/>
  <c r="K1349"/>
  <c r="Q1186"/>
  <c r="P1186"/>
  <c r="O1186"/>
  <c r="N1186"/>
  <c r="M1186"/>
  <c r="L1186"/>
  <c r="A1186" s="1"/>
  <c r="K1186"/>
  <c r="Q1051"/>
  <c r="P1051"/>
  <c r="O1051"/>
  <c r="N1051"/>
  <c r="M1051"/>
  <c r="L1051"/>
  <c r="A1051" s="1"/>
  <c r="K1051"/>
  <c r="Q939"/>
  <c r="P939"/>
  <c r="O939"/>
  <c r="N939"/>
  <c r="M939"/>
  <c r="L939"/>
  <c r="A939" s="1"/>
  <c r="K939"/>
  <c r="Q860"/>
  <c r="P860"/>
  <c r="O860"/>
  <c r="N860"/>
  <c r="M860"/>
  <c r="L860"/>
  <c r="A860" s="1"/>
  <c r="K860"/>
  <c r="Q788"/>
  <c r="P788"/>
  <c r="O788"/>
  <c r="N788"/>
  <c r="M788"/>
  <c r="L788"/>
  <c r="A788" s="1"/>
  <c r="K788"/>
  <c r="Q748"/>
  <c r="P748"/>
  <c r="O748"/>
  <c r="N748"/>
  <c r="M748"/>
  <c r="L748"/>
  <c r="A748" s="1"/>
  <c r="K748"/>
  <c r="Q723"/>
  <c r="P723"/>
  <c r="O723"/>
  <c r="U723" s="1"/>
  <c r="N723"/>
  <c r="M723"/>
  <c r="Y723" s="1"/>
  <c r="L723"/>
  <c r="A723" s="1"/>
  <c r="K723"/>
  <c r="Q1262"/>
  <c r="P1262"/>
  <c r="O1262"/>
  <c r="N1262"/>
  <c r="M1262"/>
  <c r="L1262"/>
  <c r="A1262" s="1"/>
  <c r="K1262"/>
  <c r="Q1105"/>
  <c r="P1105"/>
  <c r="O1105"/>
  <c r="U1105" s="1"/>
  <c r="N1105"/>
  <c r="M1105"/>
  <c r="Y1105" s="1"/>
  <c r="L1105"/>
  <c r="A1105" s="1"/>
  <c r="K1105"/>
  <c r="Q965"/>
  <c r="P965"/>
  <c r="O965"/>
  <c r="N965"/>
  <c r="M965"/>
  <c r="L965"/>
  <c r="A965" s="1"/>
  <c r="K965"/>
  <c r="Q868"/>
  <c r="P868"/>
  <c r="O868"/>
  <c r="N868"/>
  <c r="M868"/>
  <c r="L868"/>
  <c r="A868" s="1"/>
  <c r="K868"/>
  <c r="Q784"/>
  <c r="P784"/>
  <c r="O784"/>
  <c r="N784"/>
  <c r="M784"/>
  <c r="L784"/>
  <c r="A784" s="1"/>
  <c r="K784"/>
  <c r="Q722"/>
  <c r="P722"/>
  <c r="O722"/>
  <c r="U722" s="1"/>
  <c r="N722"/>
  <c r="M722"/>
  <c r="Y722" s="1"/>
  <c r="L722"/>
  <c r="A722" s="1"/>
  <c r="K722"/>
  <c r="Q682"/>
  <c r="P682"/>
  <c r="O682"/>
  <c r="U682" s="1"/>
  <c r="N682"/>
  <c r="M682"/>
  <c r="Y682" s="1"/>
  <c r="L682"/>
  <c r="A682" s="1"/>
  <c r="K682"/>
  <c r="Q656"/>
  <c r="P656"/>
  <c r="O656"/>
  <c r="U656" s="1"/>
  <c r="N656"/>
  <c r="M656"/>
  <c r="Y656" s="1"/>
  <c r="L656"/>
  <c r="A656" s="1"/>
  <c r="K656"/>
  <c r="Q1203"/>
  <c r="P1203"/>
  <c r="O1203"/>
  <c r="N1203"/>
  <c r="M1203"/>
  <c r="L1203"/>
  <c r="A1203" s="1"/>
  <c r="K1203"/>
  <c r="Q1043"/>
  <c r="P1043"/>
  <c r="O1043"/>
  <c r="N1043"/>
  <c r="M1043"/>
  <c r="L1043"/>
  <c r="A1043" s="1"/>
  <c r="K1043"/>
  <c r="Q915"/>
  <c r="P915"/>
  <c r="O915"/>
  <c r="N915"/>
  <c r="M915"/>
  <c r="L915"/>
  <c r="A915" s="1"/>
  <c r="K915"/>
  <c r="Q808"/>
  <c r="P808"/>
  <c r="O808"/>
  <c r="N808"/>
  <c r="M808"/>
  <c r="L808"/>
  <c r="A808" s="1"/>
  <c r="K808"/>
  <c r="Q734"/>
  <c r="P734"/>
  <c r="O734"/>
  <c r="N734"/>
  <c r="M734"/>
  <c r="L734"/>
  <c r="A734" s="1"/>
  <c r="K734"/>
  <c r="Q676"/>
  <c r="P676"/>
  <c r="O676"/>
  <c r="N676"/>
  <c r="M676"/>
  <c r="L676"/>
  <c r="A676" s="1"/>
  <c r="K676"/>
  <c r="Q633"/>
  <c r="P633"/>
  <c r="O633"/>
  <c r="N633"/>
  <c r="M633"/>
  <c r="L633"/>
  <c r="A633" s="1"/>
  <c r="K633"/>
  <c r="Q607"/>
  <c r="P607"/>
  <c r="O607"/>
  <c r="U607" s="1"/>
  <c r="N607"/>
  <c r="M607"/>
  <c r="Y607" s="1"/>
  <c r="L607"/>
  <c r="A607" s="1"/>
  <c r="K607"/>
  <c r="Q1347"/>
  <c r="P1347"/>
  <c r="O1347"/>
  <c r="N1347"/>
  <c r="M1347"/>
  <c r="L1347"/>
  <c r="A1347" s="1"/>
  <c r="K1347"/>
  <c r="Q1157"/>
  <c r="P1157"/>
  <c r="O1157"/>
  <c r="N1157"/>
  <c r="M1157"/>
  <c r="L1157"/>
  <c r="A1157" s="1"/>
  <c r="K1157"/>
  <c r="Q1009"/>
  <c r="P1009"/>
  <c r="O1009"/>
  <c r="N1009"/>
  <c r="M1009"/>
  <c r="L1009"/>
  <c r="A1009" s="1"/>
  <c r="K1009"/>
  <c r="Q883"/>
  <c r="P883"/>
  <c r="O883"/>
  <c r="N883"/>
  <c r="M883"/>
  <c r="L883"/>
  <c r="A883" s="1"/>
  <c r="K883"/>
  <c r="Q783"/>
  <c r="P783"/>
  <c r="O783"/>
  <c r="N783"/>
  <c r="M783"/>
  <c r="L783"/>
  <c r="A783" s="1"/>
  <c r="K783"/>
  <c r="Q704"/>
  <c r="P704"/>
  <c r="O704"/>
  <c r="N704"/>
  <c r="M704"/>
  <c r="L704"/>
  <c r="A704" s="1"/>
  <c r="K704"/>
  <c r="Q649"/>
  <c r="P649"/>
  <c r="O649"/>
  <c r="N649"/>
  <c r="M649"/>
  <c r="L649"/>
  <c r="A649" s="1"/>
  <c r="K649"/>
  <c r="Q601"/>
  <c r="P601"/>
  <c r="O601"/>
  <c r="N601"/>
  <c r="M601"/>
  <c r="L601"/>
  <c r="A601" s="1"/>
  <c r="K601"/>
  <c r="Q582"/>
  <c r="P582"/>
  <c r="O582"/>
  <c r="N582"/>
  <c r="M582"/>
  <c r="L582"/>
  <c r="A582" s="1"/>
  <c r="K582"/>
  <c r="Q1340"/>
  <c r="P1340"/>
  <c r="O1340"/>
  <c r="N1340"/>
  <c r="M1340"/>
  <c r="L1340"/>
  <c r="A1340" s="1"/>
  <c r="K1340"/>
  <c r="Q1288"/>
  <c r="P1288"/>
  <c r="O1288"/>
  <c r="N1288"/>
  <c r="M1288"/>
  <c r="L1288"/>
  <c r="A1288" s="1"/>
  <c r="K1288"/>
  <c r="Q1214"/>
  <c r="P1214"/>
  <c r="O1214"/>
  <c r="N1214"/>
  <c r="M1214"/>
  <c r="L1214"/>
  <c r="A1214" s="1"/>
  <c r="K1214"/>
  <c r="Q1149"/>
  <c r="P1149"/>
  <c r="O1149"/>
  <c r="N1149"/>
  <c r="M1149"/>
  <c r="Y1149" s="1"/>
  <c r="L1149"/>
  <c r="A1149" s="1"/>
  <c r="K1149"/>
  <c r="Q1125"/>
  <c r="P1125"/>
  <c r="O1125"/>
  <c r="N1125"/>
  <c r="M1125"/>
  <c r="L1125"/>
  <c r="A1125" s="1"/>
  <c r="K1125"/>
  <c r="Q1318"/>
  <c r="P1318"/>
  <c r="O1318"/>
  <c r="N1318"/>
  <c r="M1318"/>
  <c r="L1318"/>
  <c r="A1318" s="1"/>
  <c r="K1318"/>
  <c r="Q1199"/>
  <c r="P1199"/>
  <c r="O1199"/>
  <c r="N1199"/>
  <c r="M1199"/>
  <c r="L1199"/>
  <c r="A1199" s="1"/>
  <c r="K1199"/>
  <c r="Q1106"/>
  <c r="P1106"/>
  <c r="O1106"/>
  <c r="N1106"/>
  <c r="M1106"/>
  <c r="L1106"/>
  <c r="A1106" s="1"/>
  <c r="K1106"/>
  <c r="Q1034"/>
  <c r="P1034"/>
  <c r="O1034"/>
  <c r="N1034"/>
  <c r="M1034"/>
  <c r="L1034"/>
  <c r="A1034" s="1"/>
  <c r="K1034"/>
  <c r="Q982"/>
  <c r="P982"/>
  <c r="O982"/>
  <c r="N982"/>
  <c r="M982"/>
  <c r="L982"/>
  <c r="A982" s="1"/>
  <c r="K982"/>
  <c r="Q947"/>
  <c r="P947"/>
  <c r="O947"/>
  <c r="N947"/>
  <c r="M947"/>
  <c r="L947"/>
  <c r="A947" s="1"/>
  <c r="K947"/>
  <c r="Q1296"/>
  <c r="P1296"/>
  <c r="O1296"/>
  <c r="N1296"/>
  <c r="M1296"/>
  <c r="L1296"/>
  <c r="A1296" s="1"/>
  <c r="K1296"/>
  <c r="Q1146"/>
  <c r="P1146"/>
  <c r="O1146"/>
  <c r="N1146"/>
  <c r="M1146"/>
  <c r="L1146"/>
  <c r="A1146" s="1"/>
  <c r="K1146"/>
  <c r="Q1042"/>
  <c r="P1042"/>
  <c r="O1042"/>
  <c r="N1042"/>
  <c r="M1042"/>
  <c r="L1042"/>
  <c r="A1042" s="1"/>
  <c r="K1042"/>
  <c r="Q949"/>
  <c r="P949"/>
  <c r="O949"/>
  <c r="N949"/>
  <c r="M949"/>
  <c r="L949"/>
  <c r="A949" s="1"/>
  <c r="K949"/>
  <c r="Q888"/>
  <c r="P888"/>
  <c r="O888"/>
  <c r="N888"/>
  <c r="M888"/>
  <c r="L888"/>
  <c r="A888" s="1"/>
  <c r="K888"/>
  <c r="Q840"/>
  <c r="P840"/>
  <c r="O840"/>
  <c r="N840"/>
  <c r="M840"/>
  <c r="L840"/>
  <c r="A840" s="1"/>
  <c r="K840"/>
  <c r="Q807"/>
  <c r="P807"/>
  <c r="O807"/>
  <c r="N807"/>
  <c r="M807"/>
  <c r="L807"/>
  <c r="A807" s="1"/>
  <c r="K807"/>
  <c r="Q1324"/>
  <c r="P1324"/>
  <c r="O1324"/>
  <c r="N1324"/>
  <c r="M1324"/>
  <c r="L1324"/>
  <c r="A1324" s="1"/>
  <c r="K1324"/>
  <c r="Q1152"/>
  <c r="P1152"/>
  <c r="O1152"/>
  <c r="N1152"/>
  <c r="M1152"/>
  <c r="L1152"/>
  <c r="A1152" s="1"/>
  <c r="K1152"/>
  <c r="Q1027"/>
  <c r="P1027"/>
  <c r="O1027"/>
  <c r="N1027"/>
  <c r="M1027"/>
  <c r="L1027"/>
  <c r="A1027" s="1"/>
  <c r="K1027"/>
  <c r="Q920"/>
  <c r="P920"/>
  <c r="O920"/>
  <c r="N920"/>
  <c r="M920"/>
  <c r="L920"/>
  <c r="A920" s="1"/>
  <c r="K920"/>
  <c r="Q836"/>
  <c r="P836"/>
  <c r="O836"/>
  <c r="N836"/>
  <c r="M836"/>
  <c r="L836"/>
  <c r="A836" s="1"/>
  <c r="K836"/>
  <c r="Q768"/>
  <c r="P768"/>
  <c r="O768"/>
  <c r="N768"/>
  <c r="M768"/>
  <c r="L768"/>
  <c r="A768" s="1"/>
  <c r="K768"/>
  <c r="Q728"/>
  <c r="P728"/>
  <c r="O728"/>
  <c r="N728"/>
  <c r="M728"/>
  <c r="L728"/>
  <c r="A728" s="1"/>
  <c r="K728"/>
  <c r="Q701"/>
  <c r="P701"/>
  <c r="O701"/>
  <c r="N701"/>
  <c r="M701"/>
  <c r="L701"/>
  <c r="A701" s="1"/>
  <c r="K701"/>
  <c r="Q1210"/>
  <c r="P1210"/>
  <c r="O1210"/>
  <c r="N1210"/>
  <c r="M1210"/>
  <c r="L1210"/>
  <c r="A1210" s="1"/>
  <c r="K1210"/>
  <c r="Q1052"/>
  <c r="P1052"/>
  <c r="O1052"/>
  <c r="N1052"/>
  <c r="M1052"/>
  <c r="L1052"/>
  <c r="A1052" s="1"/>
  <c r="K1052"/>
  <c r="Q925"/>
  <c r="P925"/>
  <c r="O925"/>
  <c r="N925"/>
  <c r="M925"/>
  <c r="L925"/>
  <c r="A925" s="1"/>
  <c r="K925"/>
  <c r="Q824"/>
  <c r="P824"/>
  <c r="O824"/>
  <c r="N824"/>
  <c r="M824"/>
  <c r="L824"/>
  <c r="A824" s="1"/>
  <c r="K824"/>
  <c r="Q741"/>
  <c r="P741"/>
  <c r="O741"/>
  <c r="N741"/>
  <c r="M741"/>
  <c r="L741"/>
  <c r="A741" s="1"/>
  <c r="K741"/>
  <c r="Q683"/>
  <c r="P683"/>
  <c r="O683"/>
  <c r="N683"/>
  <c r="M683"/>
  <c r="L683"/>
  <c r="A683" s="1"/>
  <c r="K683"/>
  <c r="Q641"/>
  <c r="P641"/>
  <c r="O641"/>
  <c r="N641"/>
  <c r="M641"/>
  <c r="L641"/>
  <c r="A641" s="1"/>
  <c r="K641"/>
  <c r="Q618"/>
  <c r="P618"/>
  <c r="O618"/>
  <c r="N618"/>
  <c r="M618"/>
  <c r="L618"/>
  <c r="A618" s="1"/>
  <c r="K618"/>
  <c r="Q1308"/>
  <c r="P1308"/>
  <c r="O1308"/>
  <c r="N1308"/>
  <c r="M1308"/>
  <c r="L1308"/>
  <c r="A1308" s="1"/>
  <c r="K1308"/>
  <c r="Q1124"/>
  <c r="P1124"/>
  <c r="O1124"/>
  <c r="N1124"/>
  <c r="M1124"/>
  <c r="L1124"/>
  <c r="A1124" s="1"/>
  <c r="K1124"/>
  <c r="Q969"/>
  <c r="P969"/>
  <c r="O969"/>
  <c r="N969"/>
  <c r="M969"/>
  <c r="L969"/>
  <c r="A969" s="1"/>
  <c r="K969"/>
  <c r="Q851"/>
  <c r="P851"/>
  <c r="O851"/>
  <c r="N851"/>
  <c r="M851"/>
  <c r="L851"/>
  <c r="A851" s="1"/>
  <c r="K851"/>
  <c r="Q752"/>
  <c r="P752"/>
  <c r="O752"/>
  <c r="N752"/>
  <c r="M752"/>
  <c r="L752"/>
  <c r="A752" s="1"/>
  <c r="K752"/>
  <c r="Q675"/>
  <c r="P675"/>
  <c r="O675"/>
  <c r="N675"/>
  <c r="M675"/>
  <c r="L675"/>
  <c r="A675" s="1"/>
  <c r="K675"/>
  <c r="Q617"/>
  <c r="P617"/>
  <c r="O617"/>
  <c r="N617"/>
  <c r="M617"/>
  <c r="L617"/>
  <c r="A617" s="1"/>
  <c r="K617"/>
  <c r="Q576"/>
  <c r="P576"/>
  <c r="O576"/>
  <c r="N576"/>
  <c r="M576"/>
  <c r="L576"/>
  <c r="A576" s="1"/>
  <c r="K576"/>
  <c r="Q555"/>
  <c r="P555"/>
  <c r="O555"/>
  <c r="N555"/>
  <c r="M555"/>
  <c r="L555"/>
  <c r="A555" s="1"/>
  <c r="K555"/>
  <c r="Q1245"/>
  <c r="P1245"/>
  <c r="O1245"/>
  <c r="N1245"/>
  <c r="M1245"/>
  <c r="L1245"/>
  <c r="A1245" s="1"/>
  <c r="K1245"/>
  <c r="Q1064"/>
  <c r="P1064"/>
  <c r="O1064"/>
  <c r="N1064"/>
  <c r="M1064"/>
  <c r="L1064"/>
  <c r="A1064" s="1"/>
  <c r="K1064"/>
  <c r="Q916"/>
  <c r="P916"/>
  <c r="O916"/>
  <c r="N916"/>
  <c r="M916"/>
  <c r="L916"/>
  <c r="A916" s="1"/>
  <c r="K916"/>
  <c r="Q791"/>
  <c r="P791"/>
  <c r="O791"/>
  <c r="N791"/>
  <c r="M791"/>
  <c r="L791"/>
  <c r="A791" s="1"/>
  <c r="K791"/>
  <c r="Q698"/>
  <c r="P698"/>
  <c r="O698"/>
  <c r="N698"/>
  <c r="M698"/>
  <c r="L698"/>
  <c r="A698" s="1"/>
  <c r="K698"/>
  <c r="Q624"/>
  <c r="P624"/>
  <c r="O624"/>
  <c r="N624"/>
  <c r="M624"/>
  <c r="L624"/>
  <c r="A624" s="1"/>
  <c r="K624"/>
  <c r="Q569"/>
  <c r="P569"/>
  <c r="O569"/>
  <c r="N569"/>
  <c r="M569"/>
  <c r="L569"/>
  <c r="A569" s="1"/>
  <c r="K569"/>
  <c r="Q536"/>
  <c r="P536"/>
  <c r="O536"/>
  <c r="N536"/>
  <c r="M536"/>
  <c r="L536"/>
  <c r="A536" s="1"/>
  <c r="K536"/>
  <c r="Q512"/>
  <c r="P512"/>
  <c r="O512"/>
  <c r="N512"/>
  <c r="M512"/>
  <c r="L512"/>
  <c r="A512" s="1"/>
  <c r="K512"/>
  <c r="Q1207"/>
  <c r="P1207"/>
  <c r="O1207"/>
  <c r="N1207"/>
  <c r="M1207"/>
  <c r="L1207"/>
  <c r="A1207" s="1"/>
  <c r="K1207"/>
  <c r="Q1032"/>
  <c r="P1032"/>
  <c r="O1032"/>
  <c r="N1032"/>
  <c r="M1032"/>
  <c r="L1032"/>
  <c r="A1032" s="1"/>
  <c r="K1032"/>
  <c r="Q884"/>
  <c r="P884"/>
  <c r="O884"/>
  <c r="N884"/>
  <c r="M884"/>
  <c r="L884"/>
  <c r="A884" s="1"/>
  <c r="K884"/>
  <c r="Q764"/>
  <c r="P764"/>
  <c r="O764"/>
  <c r="N764"/>
  <c r="M764"/>
  <c r="L764"/>
  <c r="A764" s="1"/>
  <c r="K764"/>
  <c r="Q671"/>
  <c r="P671"/>
  <c r="O671"/>
  <c r="N671"/>
  <c r="M671"/>
  <c r="L671"/>
  <c r="A671" s="1"/>
  <c r="K671"/>
  <c r="Q599"/>
  <c r="P599"/>
  <c r="O599"/>
  <c r="N599"/>
  <c r="M599"/>
  <c r="L599"/>
  <c r="A599" s="1"/>
  <c r="K599"/>
  <c r="Q546"/>
  <c r="P546"/>
  <c r="O546"/>
  <c r="N546"/>
  <c r="M546"/>
  <c r="L546"/>
  <c r="A546" s="1"/>
  <c r="K546"/>
  <c r="Q508"/>
  <c r="P508"/>
  <c r="O508"/>
  <c r="N508"/>
  <c r="M508"/>
  <c r="L508"/>
  <c r="A508" s="1"/>
  <c r="K508"/>
  <c r="Q486"/>
  <c r="P486"/>
  <c r="O486"/>
  <c r="N486"/>
  <c r="M486"/>
  <c r="L486"/>
  <c r="A486" s="1"/>
  <c r="K486"/>
  <c r="Q1193"/>
  <c r="P1193"/>
  <c r="O1193"/>
  <c r="N1193"/>
  <c r="M1193"/>
  <c r="L1193"/>
  <c r="A1193" s="1"/>
  <c r="K1193"/>
  <c r="Q1020"/>
  <c r="P1020"/>
  <c r="O1020"/>
  <c r="N1020"/>
  <c r="M1020"/>
  <c r="L1020"/>
  <c r="A1020" s="1"/>
  <c r="K1020"/>
  <c r="Q876"/>
  <c r="P876"/>
  <c r="O876"/>
  <c r="N876"/>
  <c r="M876"/>
  <c r="L876"/>
  <c r="A876" s="1"/>
  <c r="K876"/>
  <c r="Q755"/>
  <c r="P755"/>
  <c r="O755"/>
  <c r="N755"/>
  <c r="M755"/>
  <c r="L755"/>
  <c r="A755" s="1"/>
  <c r="K755"/>
  <c r="Q660"/>
  <c r="P660"/>
  <c r="O660"/>
  <c r="N660"/>
  <c r="M660"/>
  <c r="L660"/>
  <c r="A660" s="1"/>
  <c r="K660"/>
  <c r="Q590"/>
  <c r="P590"/>
  <c r="O590"/>
  <c r="N590"/>
  <c r="M590"/>
  <c r="L590"/>
  <c r="A590" s="1"/>
  <c r="K590"/>
  <c r="Q540"/>
  <c r="P540"/>
  <c r="O540"/>
  <c r="N540"/>
  <c r="M540"/>
  <c r="L540"/>
  <c r="A540" s="1"/>
  <c r="K540"/>
  <c r="Q497"/>
  <c r="P497"/>
  <c r="O497"/>
  <c r="N497"/>
  <c r="M497"/>
  <c r="L497"/>
  <c r="A497" s="1"/>
  <c r="K497"/>
  <c r="Q478"/>
  <c r="P478"/>
  <c r="O478"/>
  <c r="N478"/>
  <c r="M478"/>
  <c r="L478"/>
  <c r="A478" s="1"/>
  <c r="K478"/>
  <c r="Q1297"/>
  <c r="P1297"/>
  <c r="O1297"/>
  <c r="N1297"/>
  <c r="M1297"/>
  <c r="L1297"/>
  <c r="A1297" s="1"/>
  <c r="K1297"/>
  <c r="Q1243"/>
  <c r="P1243"/>
  <c r="O1243"/>
  <c r="N1243"/>
  <c r="M1243"/>
  <c r="L1243"/>
  <c r="A1243" s="1"/>
  <c r="K1243"/>
  <c r="Q1212"/>
  <c r="P1212"/>
  <c r="O1212"/>
  <c r="N1212"/>
  <c r="M1212"/>
  <c r="L1212"/>
  <c r="A1212" s="1"/>
  <c r="K1212"/>
  <c r="Q1257"/>
  <c r="P1257"/>
  <c r="O1257"/>
  <c r="N1257"/>
  <c r="M1257"/>
  <c r="L1257"/>
  <c r="A1257" s="1"/>
  <c r="K1257"/>
  <c r="Q1155"/>
  <c r="P1155"/>
  <c r="O1155"/>
  <c r="N1155"/>
  <c r="M1155"/>
  <c r="L1155"/>
  <c r="A1155" s="1"/>
  <c r="K1155"/>
  <c r="Q1096"/>
  <c r="P1096"/>
  <c r="O1096"/>
  <c r="N1096"/>
  <c r="M1096"/>
  <c r="L1096"/>
  <c r="A1096" s="1"/>
  <c r="K1096"/>
  <c r="Q1037"/>
  <c r="P1037"/>
  <c r="O1037"/>
  <c r="N1037"/>
  <c r="M1037"/>
  <c r="L1037"/>
  <c r="A1037" s="1"/>
  <c r="K1037"/>
  <c r="Q1005"/>
  <c r="P1005"/>
  <c r="O1005"/>
  <c r="N1005"/>
  <c r="M1005"/>
  <c r="L1005"/>
  <c r="A1005" s="1"/>
  <c r="K1005"/>
  <c r="Q1332"/>
  <c r="P1332"/>
  <c r="O1332"/>
  <c r="N1332"/>
  <c r="M1332"/>
  <c r="L1332"/>
  <c r="A1332" s="1"/>
  <c r="K1332"/>
  <c r="Q1190"/>
  <c r="P1190"/>
  <c r="O1190"/>
  <c r="N1190"/>
  <c r="M1190"/>
  <c r="L1190"/>
  <c r="A1190" s="1"/>
  <c r="K1190"/>
  <c r="Q1072"/>
  <c r="P1072"/>
  <c r="O1072"/>
  <c r="N1072"/>
  <c r="M1072"/>
  <c r="L1072"/>
  <c r="A1072" s="1"/>
  <c r="K1072"/>
  <c r="Q984"/>
  <c r="P984"/>
  <c r="O984"/>
  <c r="N984"/>
  <c r="M984"/>
  <c r="L984"/>
  <c r="A984" s="1"/>
  <c r="K984"/>
  <c r="Q917"/>
  <c r="P917"/>
  <c r="O917"/>
  <c r="N917"/>
  <c r="M917"/>
  <c r="L917"/>
  <c r="A917" s="1"/>
  <c r="K917"/>
  <c r="Q872"/>
  <c r="P872"/>
  <c r="O872"/>
  <c r="N872"/>
  <c r="M872"/>
  <c r="L872"/>
  <c r="A872" s="1"/>
  <c r="K872"/>
  <c r="Q844"/>
  <c r="P844"/>
  <c r="O844"/>
  <c r="N844"/>
  <c r="M844"/>
  <c r="L844"/>
  <c r="A844" s="1"/>
  <c r="K844"/>
  <c r="Q1333"/>
  <c r="P1333"/>
  <c r="O1333"/>
  <c r="N1333"/>
  <c r="M1333"/>
  <c r="L1333"/>
  <c r="A1333" s="1"/>
  <c r="K1333"/>
  <c r="Q1166"/>
  <c r="P1166"/>
  <c r="O1166"/>
  <c r="N1166"/>
  <c r="M1166"/>
  <c r="L1166"/>
  <c r="A1166" s="1"/>
  <c r="K1166"/>
  <c r="Q1035"/>
  <c r="P1035"/>
  <c r="O1035"/>
  <c r="N1035"/>
  <c r="M1035"/>
  <c r="L1035"/>
  <c r="A1035" s="1"/>
  <c r="K1035"/>
  <c r="Q928"/>
  <c r="P928"/>
  <c r="O928"/>
  <c r="N928"/>
  <c r="M928"/>
  <c r="L928"/>
  <c r="A928" s="1"/>
  <c r="K928"/>
  <c r="Q845"/>
  <c r="P845"/>
  <c r="O845"/>
  <c r="N845"/>
  <c r="M845"/>
  <c r="L845"/>
  <c r="A845" s="1"/>
  <c r="K845"/>
  <c r="Q781"/>
  <c r="P781"/>
  <c r="O781"/>
  <c r="N781"/>
  <c r="M781"/>
  <c r="L781"/>
  <c r="A781" s="1"/>
  <c r="K781"/>
  <c r="Q736"/>
  <c r="P736"/>
  <c r="O736"/>
  <c r="N736"/>
  <c r="M736"/>
  <c r="L736"/>
  <c r="A736" s="1"/>
  <c r="K736"/>
  <c r="Q708"/>
  <c r="P708"/>
  <c r="O708"/>
  <c r="N708"/>
  <c r="M708"/>
  <c r="L708"/>
  <c r="A708" s="1"/>
  <c r="K708"/>
  <c r="Q1196"/>
  <c r="P1196"/>
  <c r="O1196"/>
  <c r="N1196"/>
  <c r="M1196"/>
  <c r="L1196"/>
  <c r="A1196" s="1"/>
  <c r="K1196"/>
  <c r="Q1039"/>
  <c r="P1039"/>
  <c r="O1039"/>
  <c r="N1039"/>
  <c r="M1039"/>
  <c r="L1039"/>
  <c r="A1039" s="1"/>
  <c r="K1039"/>
  <c r="Q908"/>
  <c r="P908"/>
  <c r="O908"/>
  <c r="N908"/>
  <c r="M908"/>
  <c r="L908"/>
  <c r="A908" s="1"/>
  <c r="K908"/>
  <c r="Q805"/>
  <c r="P805"/>
  <c r="O805"/>
  <c r="N805"/>
  <c r="M805"/>
  <c r="L805"/>
  <c r="A805" s="1"/>
  <c r="K805"/>
  <c r="Q730"/>
  <c r="P730"/>
  <c r="O730"/>
  <c r="N730"/>
  <c r="M730"/>
  <c r="L730"/>
  <c r="A730" s="1"/>
  <c r="K730"/>
  <c r="Q669"/>
  <c r="P669"/>
  <c r="O669"/>
  <c r="N669"/>
  <c r="M669"/>
  <c r="L669"/>
  <c r="A669" s="1"/>
  <c r="K669"/>
  <c r="Q629"/>
  <c r="P629"/>
  <c r="O629"/>
  <c r="N629"/>
  <c r="M629"/>
  <c r="L629"/>
  <c r="A629" s="1"/>
  <c r="K629"/>
  <c r="Q603"/>
  <c r="P603"/>
  <c r="O603"/>
  <c r="N603"/>
  <c r="M603"/>
  <c r="L603"/>
  <c r="A603" s="1"/>
  <c r="K603"/>
  <c r="Q1270"/>
  <c r="P1270"/>
  <c r="O1270"/>
  <c r="N1270"/>
  <c r="M1270"/>
  <c r="L1270"/>
  <c r="A1270" s="1"/>
  <c r="K1270"/>
  <c r="Q1093"/>
  <c r="P1093"/>
  <c r="O1093"/>
  <c r="N1093"/>
  <c r="M1093"/>
  <c r="L1093"/>
  <c r="A1093" s="1"/>
  <c r="K1093"/>
  <c r="Q936"/>
  <c r="P936"/>
  <c r="O936"/>
  <c r="N936"/>
  <c r="M936"/>
  <c r="L936"/>
  <c r="A936" s="1"/>
  <c r="K936"/>
  <c r="Q813"/>
  <c r="P813"/>
  <c r="O813"/>
  <c r="N813"/>
  <c r="M813"/>
  <c r="L813"/>
  <c r="A813" s="1"/>
  <c r="K813"/>
  <c r="Q719"/>
  <c r="P719"/>
  <c r="O719"/>
  <c r="N719"/>
  <c r="M719"/>
  <c r="L719"/>
  <c r="A719" s="1"/>
  <c r="K719"/>
  <c r="Q646"/>
  <c r="P646"/>
  <c r="O646"/>
  <c r="N646"/>
  <c r="M646"/>
  <c r="L646"/>
  <c r="A646" s="1"/>
  <c r="K646"/>
  <c r="Q588"/>
  <c r="P588"/>
  <c r="O588"/>
  <c r="N588"/>
  <c r="M588"/>
  <c r="L588"/>
  <c r="A588" s="1"/>
  <c r="K588"/>
  <c r="Q549"/>
  <c r="P549"/>
  <c r="O549"/>
  <c r="N549"/>
  <c r="M549"/>
  <c r="L549"/>
  <c r="A549" s="1"/>
  <c r="K549"/>
  <c r="Q531"/>
  <c r="P531"/>
  <c r="O531"/>
  <c r="N531"/>
  <c r="M531"/>
  <c r="L531"/>
  <c r="A531" s="1"/>
  <c r="K531"/>
  <c r="Q1180"/>
  <c r="P1180"/>
  <c r="O1180"/>
  <c r="N1180"/>
  <c r="M1180"/>
  <c r="L1180"/>
  <c r="A1180" s="1"/>
  <c r="K1180"/>
  <c r="Q1002"/>
  <c r="P1002"/>
  <c r="O1002"/>
  <c r="N1002"/>
  <c r="M1002"/>
  <c r="L1002"/>
  <c r="A1002" s="1"/>
  <c r="K1002"/>
  <c r="Q863"/>
  <c r="P863"/>
  <c r="O863"/>
  <c r="N863"/>
  <c r="M863"/>
  <c r="L863"/>
  <c r="A863" s="1"/>
  <c r="K863"/>
  <c r="Q743"/>
  <c r="P743"/>
  <c r="O743"/>
  <c r="N743"/>
  <c r="M743"/>
  <c r="L743"/>
  <c r="A743" s="1"/>
  <c r="K743"/>
  <c r="Q655"/>
  <c r="P655"/>
  <c r="O655"/>
  <c r="N655"/>
  <c r="M655"/>
  <c r="L655"/>
  <c r="A655" s="1"/>
  <c r="K655"/>
  <c r="Q579"/>
  <c r="P579"/>
  <c r="O579"/>
  <c r="N579"/>
  <c r="M579"/>
  <c r="L579"/>
  <c r="A579" s="1"/>
  <c r="K579"/>
  <c r="Q529"/>
  <c r="P529"/>
  <c r="O529"/>
  <c r="N529"/>
  <c r="M529"/>
  <c r="L529"/>
  <c r="A529" s="1"/>
  <c r="K529"/>
  <c r="Q489"/>
  <c r="P489"/>
  <c r="O489"/>
  <c r="N489"/>
  <c r="M489"/>
  <c r="L489"/>
  <c r="A489" s="1"/>
  <c r="K489"/>
  <c r="Q474"/>
  <c r="P474"/>
  <c r="O474"/>
  <c r="N474"/>
  <c r="M474"/>
  <c r="L474"/>
  <c r="A474" s="1"/>
  <c r="K474"/>
  <c r="Q1326"/>
  <c r="P1326"/>
  <c r="O1326"/>
  <c r="N1326"/>
  <c r="M1326"/>
  <c r="L1326"/>
  <c r="A1326" s="1"/>
  <c r="K1326"/>
  <c r="Q1119"/>
  <c r="P1119"/>
  <c r="O1119"/>
  <c r="N1119"/>
  <c r="M1119"/>
  <c r="L1119"/>
  <c r="A1119" s="1"/>
  <c r="K1119"/>
  <c r="Q944"/>
  <c r="P944"/>
  <c r="O944"/>
  <c r="N944"/>
  <c r="M944"/>
  <c r="L944"/>
  <c r="A944" s="1"/>
  <c r="K944"/>
  <c r="Q803"/>
  <c r="P803"/>
  <c r="O803"/>
  <c r="N803"/>
  <c r="M803"/>
  <c r="L803"/>
  <c r="A803" s="1"/>
  <c r="K803"/>
  <c r="Q693"/>
  <c r="P693"/>
  <c r="O693"/>
  <c r="N693"/>
  <c r="M693"/>
  <c r="L693"/>
  <c r="A693" s="1"/>
  <c r="K693"/>
  <c r="Q600"/>
  <c r="P600"/>
  <c r="O600"/>
  <c r="N600"/>
  <c r="M600"/>
  <c r="L600"/>
  <c r="A600" s="1"/>
  <c r="K600"/>
  <c r="Q539"/>
  <c r="P539"/>
  <c r="O539"/>
  <c r="N539"/>
  <c r="M539"/>
  <c r="L539"/>
  <c r="A539" s="1"/>
  <c r="K539"/>
  <c r="Q484"/>
  <c r="P484"/>
  <c r="O484"/>
  <c r="N484"/>
  <c r="M484"/>
  <c r="L484"/>
  <c r="A484" s="1"/>
  <c r="K484"/>
  <c r="Q451"/>
  <c r="P451"/>
  <c r="O451"/>
  <c r="N451"/>
  <c r="M451"/>
  <c r="L451"/>
  <c r="A451" s="1"/>
  <c r="K451"/>
  <c r="Q431"/>
  <c r="P431"/>
  <c r="O431"/>
  <c r="N431"/>
  <c r="M431"/>
  <c r="L431"/>
  <c r="A431" s="1"/>
  <c r="K431"/>
  <c r="Q1287"/>
  <c r="P1287"/>
  <c r="O1287"/>
  <c r="N1287"/>
  <c r="M1287"/>
  <c r="L1287"/>
  <c r="A1287" s="1"/>
  <c r="K1287"/>
  <c r="Q1089"/>
  <c r="P1089"/>
  <c r="O1089"/>
  <c r="N1089"/>
  <c r="M1089"/>
  <c r="L1089"/>
  <c r="A1089" s="1"/>
  <c r="K1089"/>
  <c r="Q914"/>
  <c r="P914"/>
  <c r="O914"/>
  <c r="N914"/>
  <c r="M914"/>
  <c r="L914"/>
  <c r="A914" s="1"/>
  <c r="K914"/>
  <c r="Q778"/>
  <c r="P778"/>
  <c r="O778"/>
  <c r="N778"/>
  <c r="M778"/>
  <c r="L778"/>
  <c r="A778" s="1"/>
  <c r="K778"/>
  <c r="Q663"/>
  <c r="P663"/>
  <c r="O663"/>
  <c r="N663"/>
  <c r="M663"/>
  <c r="L663"/>
  <c r="A663" s="1"/>
  <c r="K663"/>
  <c r="Q578"/>
  <c r="P578"/>
  <c r="O578"/>
  <c r="N578"/>
  <c r="M578"/>
  <c r="L578"/>
  <c r="A578" s="1"/>
  <c r="K578"/>
  <c r="Q511"/>
  <c r="P511"/>
  <c r="O511"/>
  <c r="N511"/>
  <c r="M511"/>
  <c r="L511"/>
  <c r="A511" s="1"/>
  <c r="K511"/>
  <c r="Q465"/>
  <c r="P465"/>
  <c r="O465"/>
  <c r="N465"/>
  <c r="M465"/>
  <c r="L465"/>
  <c r="A465" s="1"/>
  <c r="K465"/>
  <c r="Q427"/>
  <c r="P427"/>
  <c r="O427"/>
  <c r="N427"/>
  <c r="M427"/>
  <c r="L427"/>
  <c r="A427" s="1"/>
  <c r="K427"/>
  <c r="Q411"/>
  <c r="P411"/>
  <c r="O411"/>
  <c r="N411"/>
  <c r="M411"/>
  <c r="L411"/>
  <c r="A411" s="1"/>
  <c r="K411"/>
  <c r="Q1336"/>
  <c r="P1336"/>
  <c r="O1336"/>
  <c r="N1336"/>
  <c r="M1336"/>
  <c r="L1336"/>
  <c r="A1336" s="1"/>
  <c r="K1336"/>
  <c r="Q1258"/>
  <c r="P1258"/>
  <c r="O1258"/>
  <c r="N1258"/>
  <c r="M1258"/>
  <c r="L1258"/>
  <c r="A1258" s="1"/>
  <c r="K1258"/>
  <c r="Q1184"/>
  <c r="P1184"/>
  <c r="O1184"/>
  <c r="N1184"/>
  <c r="M1184"/>
  <c r="L1184"/>
  <c r="A1184" s="1"/>
  <c r="K1184"/>
  <c r="Q1127"/>
  <c r="P1127"/>
  <c r="O1127"/>
  <c r="N1127"/>
  <c r="M1127"/>
  <c r="L1127"/>
  <c r="A1127" s="1"/>
  <c r="K1127"/>
  <c r="Q1101"/>
  <c r="P1101"/>
  <c r="O1101"/>
  <c r="N1101"/>
  <c r="M1101"/>
  <c r="L1101"/>
  <c r="A1101" s="1"/>
  <c r="K1101"/>
  <c r="Q1267"/>
  <c r="P1267"/>
  <c r="O1267"/>
  <c r="N1267"/>
  <c r="M1267"/>
  <c r="L1267"/>
  <c r="A1267" s="1"/>
  <c r="K1267"/>
  <c r="Q1137"/>
  <c r="P1137"/>
  <c r="O1137"/>
  <c r="N1137"/>
  <c r="M1137"/>
  <c r="L1137"/>
  <c r="A1137" s="1"/>
  <c r="K1137"/>
  <c r="Q1054"/>
  <c r="P1054"/>
  <c r="O1054"/>
  <c r="N1054"/>
  <c r="M1054"/>
  <c r="L1054"/>
  <c r="A1054" s="1"/>
  <c r="K1054"/>
  <c r="Q983"/>
  <c r="P983"/>
  <c r="O983"/>
  <c r="N983"/>
  <c r="M983"/>
  <c r="L983"/>
  <c r="A983" s="1"/>
  <c r="K983"/>
  <c r="Q934"/>
  <c r="P934"/>
  <c r="O934"/>
  <c r="N934"/>
  <c r="M934"/>
  <c r="L934"/>
  <c r="A934" s="1"/>
  <c r="K934"/>
  <c r="Q903"/>
  <c r="P903"/>
  <c r="O903"/>
  <c r="N903"/>
  <c r="M903"/>
  <c r="L903"/>
  <c r="A903" s="1"/>
  <c r="K903"/>
  <c r="Q1222"/>
  <c r="P1222"/>
  <c r="O1222"/>
  <c r="N1222"/>
  <c r="M1222"/>
  <c r="L1222"/>
  <c r="A1222" s="1"/>
  <c r="K1222"/>
  <c r="Q1083"/>
  <c r="P1083"/>
  <c r="O1083"/>
  <c r="N1083"/>
  <c r="M1083"/>
  <c r="L1083"/>
  <c r="A1083" s="1"/>
  <c r="K1083"/>
  <c r="Q966"/>
  <c r="P966"/>
  <c r="O966"/>
  <c r="N966"/>
  <c r="M966"/>
  <c r="L966"/>
  <c r="A966" s="1"/>
  <c r="K966"/>
  <c r="Q886"/>
  <c r="P886"/>
  <c r="O886"/>
  <c r="N886"/>
  <c r="M886"/>
  <c r="L886"/>
  <c r="A886" s="1"/>
  <c r="K886"/>
  <c r="Q821"/>
  <c r="P821"/>
  <c r="O821"/>
  <c r="N821"/>
  <c r="M821"/>
  <c r="L821"/>
  <c r="A821" s="1"/>
  <c r="K821"/>
  <c r="Q773"/>
  <c r="P773"/>
  <c r="O773"/>
  <c r="N773"/>
  <c r="M773"/>
  <c r="L773"/>
  <c r="A773" s="1"/>
  <c r="K773"/>
  <c r="Q747"/>
  <c r="P747"/>
  <c r="O747"/>
  <c r="N747"/>
  <c r="M747"/>
  <c r="L747"/>
  <c r="A747" s="1"/>
  <c r="K747"/>
  <c r="Q1223"/>
  <c r="P1223"/>
  <c r="O1223"/>
  <c r="N1223"/>
  <c r="M1223"/>
  <c r="L1223"/>
  <c r="A1223" s="1"/>
  <c r="K1223"/>
  <c r="Q1061"/>
  <c r="P1061"/>
  <c r="O1061"/>
  <c r="N1061"/>
  <c r="M1061"/>
  <c r="L1061"/>
  <c r="A1061" s="1"/>
  <c r="K1061"/>
  <c r="Q933"/>
  <c r="P933"/>
  <c r="O933"/>
  <c r="N933"/>
  <c r="M933"/>
  <c r="L933"/>
  <c r="A933" s="1"/>
  <c r="K933"/>
  <c r="Q831"/>
  <c r="P831"/>
  <c r="O831"/>
  <c r="N831"/>
  <c r="M831"/>
  <c r="L831"/>
  <c r="A831" s="1"/>
  <c r="K831"/>
  <c r="Q749"/>
  <c r="P749"/>
  <c r="O749"/>
  <c r="N749"/>
  <c r="M749"/>
  <c r="L749"/>
  <c r="A749" s="1"/>
  <c r="K749"/>
  <c r="Q689"/>
  <c r="P689"/>
  <c r="O689"/>
  <c r="N689"/>
  <c r="M689"/>
  <c r="L689"/>
  <c r="A689" s="1"/>
  <c r="K689"/>
  <c r="Q652"/>
  <c r="P652"/>
  <c r="O652"/>
  <c r="N652"/>
  <c r="M652"/>
  <c r="L652"/>
  <c r="A652" s="1"/>
  <c r="K652"/>
  <c r="Q621"/>
  <c r="P621"/>
  <c r="O621"/>
  <c r="N621"/>
  <c r="M621"/>
  <c r="L621"/>
  <c r="A621" s="1"/>
  <c r="K621"/>
  <c r="Q1268"/>
  <c r="P1268"/>
  <c r="O1268"/>
  <c r="N1268"/>
  <c r="M1268"/>
  <c r="L1268"/>
  <c r="A1268" s="1"/>
  <c r="K1268"/>
  <c r="Q1092"/>
  <c r="P1092"/>
  <c r="O1092"/>
  <c r="N1092"/>
  <c r="M1092"/>
  <c r="L1092"/>
  <c r="A1092" s="1"/>
  <c r="K1092"/>
  <c r="Q935"/>
  <c r="P935"/>
  <c r="O935"/>
  <c r="N935"/>
  <c r="M935"/>
  <c r="L935"/>
  <c r="A935" s="1"/>
  <c r="K935"/>
  <c r="Q811"/>
  <c r="P811"/>
  <c r="O811"/>
  <c r="N811"/>
  <c r="M811"/>
  <c r="L811"/>
  <c r="A811" s="1"/>
  <c r="K811"/>
  <c r="Q717"/>
  <c r="P717"/>
  <c r="O717"/>
  <c r="N717"/>
  <c r="M717"/>
  <c r="L717"/>
  <c r="A717" s="1"/>
  <c r="K717"/>
  <c r="Q645"/>
  <c r="P645"/>
  <c r="O645"/>
  <c r="N645"/>
  <c r="M645"/>
  <c r="L645"/>
  <c r="A645" s="1"/>
  <c r="K645"/>
  <c r="Q586"/>
  <c r="P586"/>
  <c r="O586"/>
  <c r="N586"/>
  <c r="M586"/>
  <c r="L586"/>
  <c r="A586" s="1"/>
  <c r="K586"/>
  <c r="Q548"/>
  <c r="P548"/>
  <c r="O548"/>
  <c r="N548"/>
  <c r="M548"/>
  <c r="L548"/>
  <c r="A548" s="1"/>
  <c r="K548"/>
  <c r="Q528"/>
  <c r="P528"/>
  <c r="O528"/>
  <c r="N528"/>
  <c r="M528"/>
  <c r="L528"/>
  <c r="A528" s="1"/>
  <c r="K528"/>
  <c r="Q1145"/>
  <c r="P1145"/>
  <c r="O1145"/>
  <c r="N1145"/>
  <c r="M1145"/>
  <c r="L1145"/>
  <c r="A1145" s="1"/>
  <c r="K1145"/>
  <c r="Q981"/>
  <c r="P981"/>
  <c r="O981"/>
  <c r="N981"/>
  <c r="M981"/>
  <c r="L981"/>
  <c r="A981" s="1"/>
  <c r="K981"/>
  <c r="Q838"/>
  <c r="P838"/>
  <c r="O838"/>
  <c r="N838"/>
  <c r="M838"/>
  <c r="L838"/>
  <c r="A838" s="1"/>
  <c r="K838"/>
  <c r="Q724"/>
  <c r="P724"/>
  <c r="O724"/>
  <c r="N724"/>
  <c r="M724"/>
  <c r="L724"/>
  <c r="A724" s="1"/>
  <c r="K724"/>
  <c r="Q630"/>
  <c r="P630"/>
  <c r="O630"/>
  <c r="N630"/>
  <c r="M630"/>
  <c r="L630"/>
  <c r="A630" s="1"/>
  <c r="K630"/>
  <c r="Q559"/>
  <c r="P559"/>
  <c r="O559"/>
  <c r="N559"/>
  <c r="M559"/>
  <c r="L559"/>
  <c r="A559" s="1"/>
  <c r="K559"/>
  <c r="Q509"/>
  <c r="P509"/>
  <c r="O509"/>
  <c r="N509"/>
  <c r="M509"/>
  <c r="L509"/>
  <c r="A509" s="1"/>
  <c r="K509"/>
  <c r="Q475"/>
  <c r="P475"/>
  <c r="O475"/>
  <c r="N475"/>
  <c r="M475"/>
  <c r="L475"/>
  <c r="A475" s="1"/>
  <c r="K475"/>
  <c r="Q453"/>
  <c r="P453"/>
  <c r="O453"/>
  <c r="N453"/>
  <c r="M453"/>
  <c r="L453"/>
  <c r="A453" s="1"/>
  <c r="K453"/>
  <c r="Q1275"/>
  <c r="P1275"/>
  <c r="O1275"/>
  <c r="N1275"/>
  <c r="M1275"/>
  <c r="L1275"/>
  <c r="A1275" s="1"/>
  <c r="K1275"/>
  <c r="Q1068"/>
  <c r="P1068"/>
  <c r="O1068"/>
  <c r="N1068"/>
  <c r="M1068"/>
  <c r="L1068"/>
  <c r="A1068" s="1"/>
  <c r="K1068"/>
  <c r="Q902"/>
  <c r="P902"/>
  <c r="O902"/>
  <c r="N902"/>
  <c r="M902"/>
  <c r="L902"/>
  <c r="A902" s="1"/>
  <c r="K902"/>
  <c r="Q766"/>
  <c r="P766"/>
  <c r="O766"/>
  <c r="N766"/>
  <c r="M766"/>
  <c r="L766"/>
  <c r="A766" s="1"/>
  <c r="K766"/>
  <c r="Q657"/>
  <c r="P657"/>
  <c r="O657"/>
  <c r="N657"/>
  <c r="M657"/>
  <c r="L657"/>
  <c r="A657" s="1"/>
  <c r="K657"/>
  <c r="Q563"/>
  <c r="P563"/>
  <c r="O563"/>
  <c r="N563"/>
  <c r="M563"/>
  <c r="L563"/>
  <c r="A563" s="1"/>
  <c r="K563"/>
  <c r="Q502"/>
  <c r="P502"/>
  <c r="O502"/>
  <c r="N502"/>
  <c r="M502"/>
  <c r="L502"/>
  <c r="A502" s="1"/>
  <c r="K502"/>
  <c r="Q452"/>
  <c r="P452"/>
  <c r="O452"/>
  <c r="N452"/>
  <c r="M452"/>
  <c r="L452"/>
  <c r="A452" s="1"/>
  <c r="K452"/>
  <c r="Q420"/>
  <c r="P420"/>
  <c r="O420"/>
  <c r="N420"/>
  <c r="M420"/>
  <c r="L420"/>
  <c r="A420" s="1"/>
  <c r="K420"/>
  <c r="Q401"/>
  <c r="P401"/>
  <c r="O401"/>
  <c r="N401"/>
  <c r="M401"/>
  <c r="L401"/>
  <c r="A401" s="1"/>
  <c r="K401"/>
  <c r="Q1213"/>
  <c r="P1213"/>
  <c r="O1213"/>
  <c r="N1213"/>
  <c r="M1213"/>
  <c r="L1213"/>
  <c r="A1213" s="1"/>
  <c r="K1213"/>
  <c r="Q1016"/>
  <c r="P1016"/>
  <c r="O1016"/>
  <c r="N1016"/>
  <c r="M1016"/>
  <c r="L1016"/>
  <c r="A1016" s="1"/>
  <c r="K1016"/>
  <c r="Q857"/>
  <c r="P857"/>
  <c r="O857"/>
  <c r="N857"/>
  <c r="M857"/>
  <c r="L857"/>
  <c r="A857" s="1"/>
  <c r="K857"/>
  <c r="Q714"/>
  <c r="P714"/>
  <c r="O714"/>
  <c r="N714"/>
  <c r="M714"/>
  <c r="L714"/>
  <c r="A714" s="1"/>
  <c r="K714"/>
  <c r="Q608"/>
  <c r="P608"/>
  <c r="O608"/>
  <c r="N608"/>
  <c r="M608"/>
  <c r="L608"/>
  <c r="A608" s="1"/>
  <c r="K608"/>
  <c r="Q526"/>
  <c r="P526"/>
  <c r="O526"/>
  <c r="N526"/>
  <c r="M526"/>
  <c r="L526"/>
  <c r="A526" s="1"/>
  <c r="K526"/>
  <c r="Q466"/>
  <c r="P466"/>
  <c r="O466"/>
  <c r="N466"/>
  <c r="M466"/>
  <c r="L466"/>
  <c r="A466" s="1"/>
  <c r="K466"/>
  <c r="Q417"/>
  <c r="P417"/>
  <c r="O417"/>
  <c r="N417"/>
  <c r="M417"/>
  <c r="L417"/>
  <c r="A417" s="1"/>
  <c r="K417"/>
  <c r="Q385"/>
  <c r="P385"/>
  <c r="O385"/>
  <c r="N385"/>
  <c r="M385"/>
  <c r="L385"/>
  <c r="A385" s="1"/>
  <c r="K385"/>
  <c r="Q368"/>
  <c r="P368"/>
  <c r="O368"/>
  <c r="N368"/>
  <c r="M368"/>
  <c r="L368"/>
  <c r="A368" s="1"/>
  <c r="K368"/>
  <c r="Q1171"/>
  <c r="P1171"/>
  <c r="O1171"/>
  <c r="N1171"/>
  <c r="M1171"/>
  <c r="L1171"/>
  <c r="A1171" s="1"/>
  <c r="K1171"/>
  <c r="Q977"/>
  <c r="P977"/>
  <c r="O977"/>
  <c r="N977"/>
  <c r="M977"/>
  <c r="L977"/>
  <c r="A977" s="1"/>
  <c r="K977"/>
  <c r="Q817"/>
  <c r="P817"/>
  <c r="O817"/>
  <c r="N817"/>
  <c r="M817"/>
  <c r="L817"/>
  <c r="A817" s="1"/>
  <c r="K817"/>
  <c r="Q686"/>
  <c r="P686"/>
  <c r="O686"/>
  <c r="N686"/>
  <c r="M686"/>
  <c r="L686"/>
  <c r="A686" s="1"/>
  <c r="K686"/>
  <c r="Q583"/>
  <c r="P583"/>
  <c r="O583"/>
  <c r="N583"/>
  <c r="M583"/>
  <c r="L583"/>
  <c r="A583" s="1"/>
  <c r="K583"/>
  <c r="Q499"/>
  <c r="P499"/>
  <c r="O499"/>
  <c r="N499"/>
  <c r="M499"/>
  <c r="L499"/>
  <c r="A499" s="1"/>
  <c r="K499"/>
  <c r="Q440"/>
  <c r="P440"/>
  <c r="O440"/>
  <c r="N440"/>
  <c r="M440"/>
  <c r="L440"/>
  <c r="A440" s="1"/>
  <c r="K440"/>
  <c r="Q394"/>
  <c r="P394"/>
  <c r="O394"/>
  <c r="N394"/>
  <c r="M394"/>
  <c r="L394"/>
  <c r="A394" s="1"/>
  <c r="K394"/>
  <c r="Q365"/>
  <c r="P365"/>
  <c r="O365"/>
  <c r="N365"/>
  <c r="M365"/>
  <c r="L365"/>
  <c r="A365" s="1"/>
  <c r="K365"/>
  <c r="Q348"/>
  <c r="P348"/>
  <c r="O348"/>
  <c r="N348"/>
  <c r="M348"/>
  <c r="L348"/>
  <c r="A348" s="1"/>
  <c r="K348"/>
  <c r="Q1154"/>
  <c r="P1154"/>
  <c r="O1154"/>
  <c r="N1154"/>
  <c r="M1154"/>
  <c r="L1154"/>
  <c r="A1154" s="1"/>
  <c r="K1154"/>
  <c r="Q962"/>
  <c r="P962"/>
  <c r="O962"/>
  <c r="N962"/>
  <c r="M962"/>
  <c r="L962"/>
  <c r="A962" s="1"/>
  <c r="K962"/>
  <c r="Q802"/>
  <c r="P802"/>
  <c r="O802"/>
  <c r="N802"/>
  <c r="M802"/>
  <c r="L802"/>
  <c r="A802" s="1"/>
  <c r="K802"/>
  <c r="Q680"/>
  <c r="P680"/>
  <c r="O680"/>
  <c r="N680"/>
  <c r="M680"/>
  <c r="L680"/>
  <c r="A680" s="1"/>
  <c r="K680"/>
  <c r="Q572"/>
  <c r="P572"/>
  <c r="O572"/>
  <c r="N572"/>
  <c r="M572"/>
  <c r="L572"/>
  <c r="A572" s="1"/>
  <c r="K572"/>
  <c r="Q491"/>
  <c r="P491"/>
  <c r="O491"/>
  <c r="N491"/>
  <c r="M491"/>
  <c r="L491"/>
  <c r="A491" s="1"/>
  <c r="K491"/>
  <c r="Q430"/>
  <c r="P430"/>
  <c r="O430"/>
  <c r="N430"/>
  <c r="M430"/>
  <c r="L430"/>
  <c r="A430" s="1"/>
  <c r="K430"/>
  <c r="Q389"/>
  <c r="P389"/>
  <c r="O389"/>
  <c r="N389"/>
  <c r="M389"/>
  <c r="L389"/>
  <c r="A389" s="1"/>
  <c r="K389"/>
  <c r="Q360"/>
  <c r="P360"/>
  <c r="O360"/>
  <c r="N360"/>
  <c r="M360"/>
  <c r="L360"/>
  <c r="A360" s="1"/>
  <c r="K360"/>
  <c r="Q343"/>
  <c r="P343"/>
  <c r="O343"/>
  <c r="N343"/>
  <c r="M343"/>
  <c r="L343"/>
  <c r="A343" s="1"/>
  <c r="K343"/>
  <c r="Q1322"/>
  <c r="P1322"/>
  <c r="O1322"/>
  <c r="N1322"/>
  <c r="M1322"/>
  <c r="L1322"/>
  <c r="A1322" s="1"/>
  <c r="K1322"/>
  <c r="Q1269"/>
  <c r="P1269"/>
  <c r="O1269"/>
  <c r="N1269"/>
  <c r="M1269"/>
  <c r="L1269"/>
  <c r="A1269" s="1"/>
  <c r="K1269"/>
  <c r="Q1233"/>
  <c r="P1233"/>
  <c r="O1233"/>
  <c r="N1233"/>
  <c r="M1233"/>
  <c r="L1233"/>
  <c r="A1233" s="1"/>
  <c r="K1233"/>
  <c r="Q1255"/>
  <c r="P1255"/>
  <c r="O1255"/>
  <c r="N1255"/>
  <c r="M1255"/>
  <c r="L1255"/>
  <c r="A1255" s="1"/>
  <c r="K1255"/>
  <c r="Q1153"/>
  <c r="P1153"/>
  <c r="O1153"/>
  <c r="N1153"/>
  <c r="M1153"/>
  <c r="L1153"/>
  <c r="A1153" s="1"/>
  <c r="K1153"/>
  <c r="Q1095"/>
  <c r="P1095"/>
  <c r="O1095"/>
  <c r="N1095"/>
  <c r="M1095"/>
  <c r="L1095"/>
  <c r="A1095" s="1"/>
  <c r="K1095"/>
  <c r="Q1036"/>
  <c r="P1036"/>
  <c r="O1036"/>
  <c r="N1036"/>
  <c r="M1036"/>
  <c r="L1036"/>
  <c r="A1036" s="1"/>
  <c r="K1036"/>
  <c r="Q1003"/>
  <c r="P1003"/>
  <c r="O1003"/>
  <c r="N1003"/>
  <c r="M1003"/>
  <c r="L1003"/>
  <c r="A1003" s="1"/>
  <c r="K1003"/>
  <c r="Q1306"/>
  <c r="P1306"/>
  <c r="O1306"/>
  <c r="N1306"/>
  <c r="M1306"/>
  <c r="L1306"/>
  <c r="A1306" s="1"/>
  <c r="K1306"/>
  <c r="Q1159"/>
  <c r="P1159"/>
  <c r="O1159"/>
  <c r="N1159"/>
  <c r="M1159"/>
  <c r="L1159"/>
  <c r="A1159" s="1"/>
  <c r="K1159"/>
  <c r="Q1050"/>
  <c r="P1050"/>
  <c r="O1050"/>
  <c r="N1050"/>
  <c r="M1050"/>
  <c r="L1050"/>
  <c r="A1050" s="1"/>
  <c r="K1050"/>
  <c r="Q958"/>
  <c r="P958"/>
  <c r="O958"/>
  <c r="N958"/>
  <c r="M958"/>
  <c r="L958"/>
  <c r="A958" s="1"/>
  <c r="K958"/>
  <c r="Q898"/>
  <c r="P898"/>
  <c r="O898"/>
  <c r="N898"/>
  <c r="M898"/>
  <c r="L898"/>
  <c r="A898" s="1"/>
  <c r="K898"/>
  <c r="Q848"/>
  <c r="P848"/>
  <c r="O848"/>
  <c r="N848"/>
  <c r="M848"/>
  <c r="L848"/>
  <c r="A848" s="1"/>
  <c r="K848"/>
  <c r="Q822"/>
  <c r="P822"/>
  <c r="O822"/>
  <c r="N822"/>
  <c r="M822"/>
  <c r="L822"/>
  <c r="A822" s="1"/>
  <c r="K822"/>
  <c r="Q1283"/>
  <c r="P1283"/>
  <c r="O1283"/>
  <c r="N1283"/>
  <c r="M1283"/>
  <c r="L1283"/>
  <c r="A1283" s="1"/>
  <c r="K1283"/>
  <c r="Q1121"/>
  <c r="P1121"/>
  <c r="O1121"/>
  <c r="N1121"/>
  <c r="M1121"/>
  <c r="L1121"/>
  <c r="A1121" s="1"/>
  <c r="K1121"/>
  <c r="Q987"/>
  <c r="P987"/>
  <c r="O987"/>
  <c r="N987"/>
  <c r="M987"/>
  <c r="L987"/>
  <c r="A987" s="1"/>
  <c r="K987"/>
  <c r="Q882"/>
  <c r="P882"/>
  <c r="O882"/>
  <c r="N882"/>
  <c r="M882"/>
  <c r="L882"/>
  <c r="A882" s="1"/>
  <c r="K882"/>
  <c r="Q795"/>
  <c r="P795"/>
  <c r="O795"/>
  <c r="N795"/>
  <c r="M795"/>
  <c r="L795"/>
  <c r="A795" s="1"/>
  <c r="K795"/>
  <c r="Q740"/>
  <c r="P740"/>
  <c r="O740"/>
  <c r="N740"/>
  <c r="M740"/>
  <c r="L740"/>
  <c r="A740" s="1"/>
  <c r="K740"/>
  <c r="Q694"/>
  <c r="P694"/>
  <c r="O694"/>
  <c r="N694"/>
  <c r="M694"/>
  <c r="L694"/>
  <c r="A694" s="1"/>
  <c r="K694"/>
  <c r="Q667"/>
  <c r="P667"/>
  <c r="O667"/>
  <c r="N667"/>
  <c r="M667"/>
  <c r="L667"/>
  <c r="A667" s="1"/>
  <c r="K667"/>
  <c r="Q1304"/>
  <c r="P1304"/>
  <c r="O1304"/>
  <c r="N1304"/>
  <c r="M1304"/>
  <c r="L1304"/>
  <c r="A1304" s="1"/>
  <c r="K1304"/>
  <c r="Q1122"/>
  <c r="P1122"/>
  <c r="O1122"/>
  <c r="N1122"/>
  <c r="M1122"/>
  <c r="L1122"/>
  <c r="A1122" s="1"/>
  <c r="K1122"/>
  <c r="Q963"/>
  <c r="P963"/>
  <c r="O963"/>
  <c r="N963"/>
  <c r="M963"/>
  <c r="L963"/>
  <c r="A963" s="1"/>
  <c r="K963"/>
  <c r="Q846"/>
  <c r="P846"/>
  <c r="O846"/>
  <c r="N846"/>
  <c r="M846"/>
  <c r="L846"/>
  <c r="A846" s="1"/>
  <c r="K846"/>
  <c r="Q745"/>
  <c r="P745"/>
  <c r="O745"/>
  <c r="N745"/>
  <c r="M745"/>
  <c r="L745"/>
  <c r="A745" s="1"/>
  <c r="K745"/>
  <c r="Q670"/>
  <c r="P670"/>
  <c r="O670"/>
  <c r="N670"/>
  <c r="M670"/>
  <c r="L670"/>
  <c r="A670" s="1"/>
  <c r="K670"/>
  <c r="Q614"/>
  <c r="P614"/>
  <c r="O614"/>
  <c r="N614"/>
  <c r="M614"/>
  <c r="L614"/>
  <c r="A614" s="1"/>
  <c r="K614"/>
  <c r="Q573"/>
  <c r="P573"/>
  <c r="O573"/>
  <c r="N573"/>
  <c r="M573"/>
  <c r="L573"/>
  <c r="A573" s="1"/>
  <c r="K573"/>
  <c r="Q551"/>
  <c r="P551"/>
  <c r="O551"/>
  <c r="N551"/>
  <c r="M551"/>
  <c r="L551"/>
  <c r="A551" s="1"/>
  <c r="K551"/>
  <c r="Q1163"/>
  <c r="P1163"/>
  <c r="O1163"/>
  <c r="N1163"/>
  <c r="M1163"/>
  <c r="L1163"/>
  <c r="A1163" s="1"/>
  <c r="K1163"/>
  <c r="Q992"/>
  <c r="P992"/>
  <c r="O992"/>
  <c r="N992"/>
  <c r="M992"/>
  <c r="L992"/>
  <c r="A992" s="1"/>
  <c r="K992"/>
  <c r="Q855"/>
  <c r="P855"/>
  <c r="O855"/>
  <c r="N855"/>
  <c r="M855"/>
  <c r="L855"/>
  <c r="A855" s="1"/>
  <c r="K855"/>
  <c r="Q733"/>
  <c r="P733"/>
  <c r="O733"/>
  <c r="N733"/>
  <c r="M733"/>
  <c r="L733"/>
  <c r="A733" s="1"/>
  <c r="K733"/>
  <c r="Q643"/>
  <c r="P643"/>
  <c r="O643"/>
  <c r="N643"/>
  <c r="M643"/>
  <c r="L643"/>
  <c r="A643" s="1"/>
  <c r="K643"/>
  <c r="Q566"/>
  <c r="P566"/>
  <c r="O566"/>
  <c r="N566"/>
  <c r="M566"/>
  <c r="L566"/>
  <c r="A566" s="1"/>
  <c r="K566"/>
  <c r="Q521"/>
  <c r="P521"/>
  <c r="O521"/>
  <c r="N521"/>
  <c r="M521"/>
  <c r="L521"/>
  <c r="A521" s="1"/>
  <c r="K521"/>
  <c r="Q481"/>
  <c r="P481"/>
  <c r="O481"/>
  <c r="N481"/>
  <c r="M481"/>
  <c r="L481"/>
  <c r="A481" s="1"/>
  <c r="K481"/>
  <c r="Q462"/>
  <c r="P462"/>
  <c r="O462"/>
  <c r="N462"/>
  <c r="M462"/>
  <c r="L462"/>
  <c r="A462" s="1"/>
  <c r="K462"/>
  <c r="Q1259"/>
  <c r="P1259"/>
  <c r="O1259"/>
  <c r="N1259"/>
  <c r="M1259"/>
  <c r="L1259"/>
  <c r="A1259" s="1"/>
  <c r="K1259"/>
  <c r="Q1059"/>
  <c r="P1059"/>
  <c r="O1059"/>
  <c r="N1059"/>
  <c r="M1059"/>
  <c r="L1059"/>
  <c r="A1059" s="1"/>
  <c r="K1059"/>
  <c r="Q895"/>
  <c r="P895"/>
  <c r="O895"/>
  <c r="N895"/>
  <c r="M895"/>
  <c r="L895"/>
  <c r="A895" s="1"/>
  <c r="K895"/>
  <c r="Q757"/>
  <c r="P757"/>
  <c r="O757"/>
  <c r="N757"/>
  <c r="M757"/>
  <c r="L757"/>
  <c r="A757" s="1"/>
  <c r="K757"/>
  <c r="Q650"/>
  <c r="P650"/>
  <c r="O650"/>
  <c r="N650"/>
  <c r="M650"/>
  <c r="L650"/>
  <c r="A650" s="1"/>
  <c r="K650"/>
  <c r="Q558"/>
  <c r="P558"/>
  <c r="O558"/>
  <c r="N558"/>
  <c r="M558"/>
  <c r="L558"/>
  <c r="A558" s="1"/>
  <c r="K558"/>
  <c r="Q492"/>
  <c r="P492"/>
  <c r="O492"/>
  <c r="N492"/>
  <c r="M492"/>
  <c r="L492"/>
  <c r="A492" s="1"/>
  <c r="K492"/>
  <c r="Q446"/>
  <c r="P446"/>
  <c r="O446"/>
  <c r="N446"/>
  <c r="M446"/>
  <c r="L446"/>
  <c r="A446" s="1"/>
  <c r="K446"/>
  <c r="Q413"/>
  <c r="P413"/>
  <c r="O413"/>
  <c r="N413"/>
  <c r="M413"/>
  <c r="L413"/>
  <c r="A413" s="1"/>
  <c r="K413"/>
  <c r="Q395"/>
  <c r="P395"/>
  <c r="O395"/>
  <c r="N395"/>
  <c r="M395"/>
  <c r="L395"/>
  <c r="A395" s="1"/>
  <c r="K395"/>
  <c r="Q1170"/>
  <c r="P1170"/>
  <c r="O1170"/>
  <c r="N1170"/>
  <c r="M1170"/>
  <c r="L1170"/>
  <c r="A1170" s="1"/>
  <c r="K1170"/>
  <c r="Q976"/>
  <c r="P976"/>
  <c r="O976"/>
  <c r="N976"/>
  <c r="M976"/>
  <c r="L976"/>
  <c r="A976" s="1"/>
  <c r="K976"/>
  <c r="Q816"/>
  <c r="P816"/>
  <c r="O816"/>
  <c r="N816"/>
  <c r="M816"/>
  <c r="L816"/>
  <c r="A816" s="1"/>
  <c r="K816"/>
  <c r="Q685"/>
  <c r="P685"/>
  <c r="O685"/>
  <c r="N685"/>
  <c r="M685"/>
  <c r="L685"/>
  <c r="A685" s="1"/>
  <c r="K685"/>
  <c r="Q581"/>
  <c r="P581"/>
  <c r="O581"/>
  <c r="N581"/>
  <c r="M581"/>
  <c r="L581"/>
  <c r="A581" s="1"/>
  <c r="K581"/>
  <c r="Q498"/>
  <c r="P498"/>
  <c r="O498"/>
  <c r="N498"/>
  <c r="M498"/>
  <c r="L498"/>
  <c r="A498" s="1"/>
  <c r="K498"/>
  <c r="Q439"/>
  <c r="P439"/>
  <c r="O439"/>
  <c r="N439"/>
  <c r="M439"/>
  <c r="L439"/>
  <c r="A439" s="1"/>
  <c r="K439"/>
  <c r="Q393"/>
  <c r="P393"/>
  <c r="O393"/>
  <c r="N393"/>
  <c r="M393"/>
  <c r="L393"/>
  <c r="A393" s="1"/>
  <c r="K393"/>
  <c r="Q364"/>
  <c r="P364"/>
  <c r="O364"/>
  <c r="N364"/>
  <c r="M364"/>
  <c r="L364"/>
  <c r="A364" s="1"/>
  <c r="K364"/>
  <c r="Q347"/>
  <c r="P347"/>
  <c r="O347"/>
  <c r="N347"/>
  <c r="M347"/>
  <c r="L347"/>
  <c r="A347" s="1"/>
  <c r="K347"/>
  <c r="Q1342"/>
  <c r="P1342"/>
  <c r="O1342"/>
  <c r="N1342"/>
  <c r="M1342"/>
  <c r="L1342"/>
  <c r="A1342" s="1"/>
  <c r="K1342"/>
  <c r="Q1116"/>
  <c r="P1116"/>
  <c r="O1116"/>
  <c r="N1116"/>
  <c r="M1116"/>
  <c r="L1116"/>
  <c r="A1116" s="1"/>
  <c r="K1116"/>
  <c r="Q924"/>
  <c r="P924"/>
  <c r="O924"/>
  <c r="N924"/>
  <c r="M924"/>
  <c r="L924"/>
  <c r="A924" s="1"/>
  <c r="K924"/>
  <c r="Q767"/>
  <c r="P767"/>
  <c r="O767"/>
  <c r="N767"/>
  <c r="M767"/>
  <c r="L767"/>
  <c r="A767" s="1"/>
  <c r="K767"/>
  <c r="Q640"/>
  <c r="P640"/>
  <c r="O640"/>
  <c r="N640"/>
  <c r="M640"/>
  <c r="L640"/>
  <c r="A640" s="1"/>
  <c r="K640"/>
  <c r="Q542"/>
  <c r="P542"/>
  <c r="O542"/>
  <c r="N542"/>
  <c r="M542"/>
  <c r="L542"/>
  <c r="A542" s="1"/>
  <c r="K542"/>
  <c r="Q460"/>
  <c r="P460"/>
  <c r="O460"/>
  <c r="N460"/>
  <c r="M460"/>
  <c r="L460"/>
  <c r="A460" s="1"/>
  <c r="K460"/>
  <c r="Q402"/>
  <c r="P402"/>
  <c r="O402"/>
  <c r="N402"/>
  <c r="M402"/>
  <c r="L402"/>
  <c r="A402" s="1"/>
  <c r="K402"/>
  <c r="Q361"/>
  <c r="P361"/>
  <c r="O361"/>
  <c r="N361"/>
  <c r="M361"/>
  <c r="L361"/>
  <c r="A361" s="1"/>
  <c r="K361"/>
  <c r="Q335"/>
  <c r="P335"/>
  <c r="O335"/>
  <c r="N335"/>
  <c r="M335"/>
  <c r="L335"/>
  <c r="A335" s="1"/>
  <c r="K335"/>
  <c r="Q318"/>
  <c r="P318"/>
  <c r="O318"/>
  <c r="N318"/>
  <c r="M318"/>
  <c r="L318"/>
  <c r="A318" s="1"/>
  <c r="K318"/>
  <c r="Q1302"/>
  <c r="P1302"/>
  <c r="O1302"/>
  <c r="N1302"/>
  <c r="M1302"/>
  <c r="L1302"/>
  <c r="A1302" s="1"/>
  <c r="K1302"/>
  <c r="Q1076"/>
  <c r="P1076"/>
  <c r="O1076"/>
  <c r="N1076"/>
  <c r="M1076"/>
  <c r="L1076"/>
  <c r="A1076" s="1"/>
  <c r="K1076"/>
  <c r="Q893"/>
  <c r="P893"/>
  <c r="O893"/>
  <c r="N893"/>
  <c r="M893"/>
  <c r="L893"/>
  <c r="A893" s="1"/>
  <c r="K893"/>
  <c r="Q738"/>
  <c r="P738"/>
  <c r="O738"/>
  <c r="N738"/>
  <c r="M738"/>
  <c r="L738"/>
  <c r="A738" s="1"/>
  <c r="K738"/>
  <c r="Q613"/>
  <c r="P613"/>
  <c r="O613"/>
  <c r="N613"/>
  <c r="M613"/>
  <c r="L613"/>
  <c r="A613" s="1"/>
  <c r="K613"/>
  <c r="Q517"/>
  <c r="P517"/>
  <c r="O517"/>
  <c r="N517"/>
  <c r="M517"/>
  <c r="L517"/>
  <c r="A517" s="1"/>
  <c r="K517"/>
  <c r="Q438"/>
  <c r="P438"/>
  <c r="O438"/>
  <c r="N438"/>
  <c r="M438"/>
  <c r="L438"/>
  <c r="A438" s="1"/>
  <c r="K438"/>
  <c r="Q382"/>
  <c r="P382"/>
  <c r="O382"/>
  <c r="N382"/>
  <c r="M382"/>
  <c r="L382"/>
  <c r="A382" s="1"/>
  <c r="K382"/>
  <c r="Q342"/>
  <c r="P342"/>
  <c r="O342"/>
  <c r="N342"/>
  <c r="M342"/>
  <c r="L342"/>
  <c r="A342" s="1"/>
  <c r="K342"/>
  <c r="Q315"/>
  <c r="P315"/>
  <c r="O315"/>
  <c r="N315"/>
  <c r="M315"/>
  <c r="L315"/>
  <c r="A315" s="1"/>
  <c r="K315"/>
  <c r="Q302"/>
  <c r="P302"/>
  <c r="O302"/>
  <c r="N302"/>
  <c r="M302"/>
  <c r="L302"/>
  <c r="A302" s="1"/>
  <c r="K302"/>
  <c r="Q1312"/>
  <c r="P1312"/>
  <c r="O1312"/>
  <c r="N1312"/>
  <c r="M1312"/>
  <c r="L1312"/>
  <c r="A1312" s="1"/>
  <c r="K1312"/>
  <c r="Q1234"/>
  <c r="P1234"/>
  <c r="O1234"/>
  <c r="N1234"/>
  <c r="M1234"/>
  <c r="L1234"/>
  <c r="A1234" s="1"/>
  <c r="K1234"/>
  <c r="Q1181"/>
  <c r="P1181"/>
  <c r="O1181"/>
  <c r="N1181"/>
  <c r="M1181"/>
  <c r="L1181"/>
  <c r="A1181" s="1"/>
  <c r="K1181"/>
  <c r="Q1140"/>
  <c r="P1140"/>
  <c r="O1140"/>
  <c r="N1140"/>
  <c r="M1140"/>
  <c r="L1140"/>
  <c r="A1140" s="1"/>
  <c r="K1140"/>
  <c r="Q1292"/>
  <c r="P1292"/>
  <c r="O1292"/>
  <c r="N1292"/>
  <c r="M1292"/>
  <c r="L1292"/>
  <c r="A1292" s="1"/>
  <c r="K1292"/>
  <c r="Q1168"/>
  <c r="P1168"/>
  <c r="O1168"/>
  <c r="N1168"/>
  <c r="M1168"/>
  <c r="L1168"/>
  <c r="A1168" s="1"/>
  <c r="K1168"/>
  <c r="Q1077"/>
  <c r="P1077"/>
  <c r="O1077"/>
  <c r="N1077"/>
  <c r="M1077"/>
  <c r="L1077"/>
  <c r="A1077" s="1"/>
  <c r="K1077"/>
  <c r="Q1004"/>
  <c r="P1004"/>
  <c r="O1004"/>
  <c r="N1004"/>
  <c r="M1004"/>
  <c r="L1004"/>
  <c r="A1004" s="1"/>
  <c r="K1004"/>
  <c r="Q954"/>
  <c r="P954"/>
  <c r="O954"/>
  <c r="N954"/>
  <c r="M954"/>
  <c r="L954"/>
  <c r="A954" s="1"/>
  <c r="K954"/>
  <c r="Q929"/>
  <c r="P929"/>
  <c r="O929"/>
  <c r="N929"/>
  <c r="M929"/>
  <c r="L929"/>
  <c r="A929" s="1"/>
  <c r="K929"/>
  <c r="Q1224"/>
  <c r="P1224"/>
  <c r="O1224"/>
  <c r="N1224"/>
  <c r="M1224"/>
  <c r="L1224"/>
  <c r="A1224" s="1"/>
  <c r="K1224"/>
  <c r="Q1086"/>
  <c r="P1086"/>
  <c r="O1086"/>
  <c r="N1086"/>
  <c r="M1086"/>
  <c r="L1086"/>
  <c r="A1086" s="1"/>
  <c r="K1086"/>
  <c r="Q968"/>
  <c r="P968"/>
  <c r="O968"/>
  <c r="N968"/>
  <c r="M968"/>
  <c r="L968"/>
  <c r="A968" s="1"/>
  <c r="K968"/>
  <c r="Q887"/>
  <c r="P887"/>
  <c r="O887"/>
  <c r="N887"/>
  <c r="M887"/>
  <c r="L887"/>
  <c r="A887" s="1"/>
  <c r="K887"/>
  <c r="Q823"/>
  <c r="P823"/>
  <c r="O823"/>
  <c r="N823"/>
  <c r="M823"/>
  <c r="L823"/>
  <c r="A823" s="1"/>
  <c r="K823"/>
  <c r="Q775"/>
  <c r="P775"/>
  <c r="O775"/>
  <c r="N775"/>
  <c r="M775"/>
  <c r="L775"/>
  <c r="A775" s="1"/>
  <c r="K775"/>
  <c r="Q751"/>
  <c r="P751"/>
  <c r="O751"/>
  <c r="N751"/>
  <c r="M751"/>
  <c r="L751"/>
  <c r="A751" s="1"/>
  <c r="K751"/>
  <c r="Q1194"/>
  <c r="P1194"/>
  <c r="O1194"/>
  <c r="N1194"/>
  <c r="M1194"/>
  <c r="L1194"/>
  <c r="A1194" s="1"/>
  <c r="K1194"/>
  <c r="Q1038"/>
  <c r="P1038"/>
  <c r="O1038"/>
  <c r="N1038"/>
  <c r="M1038"/>
  <c r="L1038"/>
  <c r="A1038" s="1"/>
  <c r="K1038"/>
  <c r="Q907"/>
  <c r="P907"/>
  <c r="O907"/>
  <c r="N907"/>
  <c r="M907"/>
  <c r="L907"/>
  <c r="A907" s="1"/>
  <c r="K907"/>
  <c r="Q804"/>
  <c r="P804"/>
  <c r="O804"/>
  <c r="N804"/>
  <c r="M804"/>
  <c r="L804"/>
  <c r="A804" s="1"/>
  <c r="K804"/>
  <c r="Q729"/>
  <c r="P729"/>
  <c r="O729"/>
  <c r="N729"/>
  <c r="M729"/>
  <c r="L729"/>
  <c r="A729" s="1"/>
  <c r="K729"/>
  <c r="Q668"/>
  <c r="P668"/>
  <c r="O668"/>
  <c r="N668"/>
  <c r="M668"/>
  <c r="L668"/>
  <c r="A668" s="1"/>
  <c r="K668"/>
  <c r="Q628"/>
  <c r="P628"/>
  <c r="O628"/>
  <c r="N628"/>
  <c r="M628"/>
  <c r="L628"/>
  <c r="A628" s="1"/>
  <c r="K628"/>
  <c r="Q602"/>
  <c r="P602"/>
  <c r="O602"/>
  <c r="N602"/>
  <c r="M602"/>
  <c r="L602"/>
  <c r="A602" s="1"/>
  <c r="K602"/>
  <c r="Q1220"/>
  <c r="P1220"/>
  <c r="O1220"/>
  <c r="N1220"/>
  <c r="M1220"/>
  <c r="L1220"/>
  <c r="A1220" s="1"/>
  <c r="K1220"/>
  <c r="Q1040"/>
  <c r="P1040"/>
  <c r="O1040"/>
  <c r="N1040"/>
  <c r="M1040"/>
  <c r="L1040"/>
  <c r="A1040" s="1"/>
  <c r="K1040"/>
  <c r="Q897"/>
  <c r="P897"/>
  <c r="O897"/>
  <c r="N897"/>
  <c r="M897"/>
  <c r="L897"/>
  <c r="A897" s="1"/>
  <c r="K897"/>
  <c r="Q771"/>
  <c r="P771"/>
  <c r="O771"/>
  <c r="N771"/>
  <c r="M771"/>
  <c r="L771"/>
  <c r="A771" s="1"/>
  <c r="K771"/>
  <c r="Q681"/>
  <c r="P681"/>
  <c r="O681"/>
  <c r="N681"/>
  <c r="M681"/>
  <c r="L681"/>
  <c r="A681" s="1"/>
  <c r="K681"/>
  <c r="Q604"/>
  <c r="P604"/>
  <c r="O604"/>
  <c r="N604"/>
  <c r="M604"/>
  <c r="L604"/>
  <c r="A604" s="1"/>
  <c r="K604"/>
  <c r="Q552"/>
  <c r="P552"/>
  <c r="O552"/>
  <c r="N552"/>
  <c r="M552"/>
  <c r="L552"/>
  <c r="A552" s="1"/>
  <c r="K552"/>
  <c r="Q518"/>
  <c r="P518"/>
  <c r="O518"/>
  <c r="N518"/>
  <c r="M518"/>
  <c r="L518"/>
  <c r="A518" s="1"/>
  <c r="K518"/>
  <c r="Q493"/>
  <c r="P493"/>
  <c r="O493"/>
  <c r="N493"/>
  <c r="M493"/>
  <c r="L493"/>
  <c r="A493" s="1"/>
  <c r="K493"/>
  <c r="Q1286"/>
  <c r="P1286"/>
  <c r="O1286"/>
  <c r="N1286"/>
  <c r="M1286"/>
  <c r="L1286"/>
  <c r="A1286" s="1"/>
  <c r="K1286"/>
  <c r="Q1088"/>
  <c r="P1088"/>
  <c r="O1088"/>
  <c r="N1088"/>
  <c r="M1088"/>
  <c r="L1088"/>
  <c r="A1088" s="1"/>
  <c r="K1088"/>
  <c r="Q913"/>
  <c r="P913"/>
  <c r="O913"/>
  <c r="N913"/>
  <c r="M913"/>
  <c r="L913"/>
  <c r="A913" s="1"/>
  <c r="K913"/>
  <c r="Q777"/>
  <c r="P777"/>
  <c r="O777"/>
  <c r="N777"/>
  <c r="M777"/>
  <c r="L777"/>
  <c r="A777" s="1"/>
  <c r="K777"/>
  <c r="Q661"/>
  <c r="P661"/>
  <c r="O661"/>
  <c r="N661"/>
  <c r="M661"/>
  <c r="L661"/>
  <c r="A661" s="1"/>
  <c r="K661"/>
  <c r="Q577"/>
  <c r="P577"/>
  <c r="O577"/>
  <c r="N577"/>
  <c r="M577"/>
  <c r="L577"/>
  <c r="A577" s="1"/>
  <c r="K577"/>
  <c r="Q510"/>
  <c r="P510"/>
  <c r="O510"/>
  <c r="N510"/>
  <c r="M510"/>
  <c r="L510"/>
  <c r="A510" s="1"/>
  <c r="K510"/>
  <c r="Q463"/>
  <c r="P463"/>
  <c r="O463"/>
  <c r="N463"/>
  <c r="M463"/>
  <c r="L463"/>
  <c r="A463" s="1"/>
  <c r="K463"/>
  <c r="Q426"/>
  <c r="P426"/>
  <c r="O426"/>
  <c r="N426"/>
  <c r="M426"/>
  <c r="L426"/>
  <c r="A426" s="1"/>
  <c r="K426"/>
  <c r="Q409"/>
  <c r="P409"/>
  <c r="O409"/>
  <c r="N409"/>
  <c r="M409"/>
  <c r="L409"/>
  <c r="A409" s="1"/>
  <c r="K409"/>
  <c r="Q1172"/>
  <c r="P1172"/>
  <c r="O1172"/>
  <c r="N1172"/>
  <c r="M1172"/>
  <c r="L1172"/>
  <c r="A1172" s="1"/>
  <c r="K1172"/>
  <c r="Q979"/>
  <c r="P979"/>
  <c r="O979"/>
  <c r="N979"/>
  <c r="M979"/>
  <c r="L979"/>
  <c r="A979" s="1"/>
  <c r="K979"/>
  <c r="Q818"/>
  <c r="P818"/>
  <c r="O818"/>
  <c r="N818"/>
  <c r="M818"/>
  <c r="L818"/>
  <c r="A818" s="1"/>
  <c r="K818"/>
  <c r="Q687"/>
  <c r="P687"/>
  <c r="O687"/>
  <c r="N687"/>
  <c r="M687"/>
  <c r="L687"/>
  <c r="A687" s="1"/>
  <c r="K687"/>
  <c r="Q584"/>
  <c r="P584"/>
  <c r="O584"/>
  <c r="N584"/>
  <c r="M584"/>
  <c r="L584"/>
  <c r="A584" s="1"/>
  <c r="K584"/>
  <c r="Q501"/>
  <c r="P501"/>
  <c r="O501"/>
  <c r="N501"/>
  <c r="M501"/>
  <c r="L501"/>
  <c r="A501" s="1"/>
  <c r="K501"/>
  <c r="Q441"/>
  <c r="P441"/>
  <c r="O441"/>
  <c r="N441"/>
  <c r="M441"/>
  <c r="L441"/>
  <c r="A441" s="1"/>
  <c r="K441"/>
  <c r="Q396"/>
  <c r="P396"/>
  <c r="O396"/>
  <c r="N396"/>
  <c r="M396"/>
  <c r="L396"/>
  <c r="A396" s="1"/>
  <c r="K396"/>
  <c r="Q366"/>
  <c r="P366"/>
  <c r="O366"/>
  <c r="N366"/>
  <c r="M366"/>
  <c r="L366"/>
  <c r="A366" s="1"/>
  <c r="K366"/>
  <c r="Q351"/>
  <c r="P351"/>
  <c r="O351"/>
  <c r="N351"/>
  <c r="M351"/>
  <c r="L351"/>
  <c r="A351" s="1"/>
  <c r="K351"/>
  <c r="Q1314"/>
  <c r="P1314"/>
  <c r="O1314"/>
  <c r="N1314"/>
  <c r="M1314"/>
  <c r="L1314"/>
  <c r="A1314" s="1"/>
  <c r="K1314"/>
  <c r="Q1098"/>
  <c r="P1098"/>
  <c r="O1098"/>
  <c r="N1098"/>
  <c r="M1098"/>
  <c r="L1098"/>
  <c r="A1098" s="1"/>
  <c r="K1098"/>
  <c r="Q901"/>
  <c r="P901"/>
  <c r="O901"/>
  <c r="N901"/>
  <c r="M901"/>
  <c r="L901"/>
  <c r="A901" s="1"/>
  <c r="K901"/>
  <c r="Q744"/>
  <c r="P744"/>
  <c r="O744"/>
  <c r="N744"/>
  <c r="M744"/>
  <c r="L744"/>
  <c r="A744" s="1"/>
  <c r="K744"/>
  <c r="Q620"/>
  <c r="P620"/>
  <c r="O620"/>
  <c r="N620"/>
  <c r="M620"/>
  <c r="L620"/>
  <c r="A620" s="1"/>
  <c r="K620"/>
  <c r="Q523"/>
  <c r="P523"/>
  <c r="O523"/>
  <c r="N523"/>
  <c r="M523"/>
  <c r="L523"/>
  <c r="A523" s="1"/>
  <c r="K523"/>
  <c r="Q445"/>
  <c r="P445"/>
  <c r="O445"/>
  <c r="N445"/>
  <c r="M445"/>
  <c r="L445"/>
  <c r="A445" s="1"/>
  <c r="K445"/>
  <c r="Q390"/>
  <c r="P390"/>
  <c r="O390"/>
  <c r="N390"/>
  <c r="M390"/>
  <c r="L390"/>
  <c r="A390" s="1"/>
  <c r="K390"/>
  <c r="Q349"/>
  <c r="P349"/>
  <c r="O349"/>
  <c r="N349"/>
  <c r="M349"/>
  <c r="L349"/>
  <c r="A349" s="1"/>
  <c r="K349"/>
  <c r="Q324"/>
  <c r="P324"/>
  <c r="O324"/>
  <c r="N324"/>
  <c r="M324"/>
  <c r="L324"/>
  <c r="A324" s="1"/>
  <c r="K324"/>
  <c r="Q307"/>
  <c r="P307"/>
  <c r="O307"/>
  <c r="N307"/>
  <c r="M307"/>
  <c r="L307"/>
  <c r="A307" s="1"/>
  <c r="K307"/>
  <c r="Q1251"/>
  <c r="P1251"/>
  <c r="O1251"/>
  <c r="N1251"/>
  <c r="M1251"/>
  <c r="L1251"/>
  <c r="A1251" s="1"/>
  <c r="K1251"/>
  <c r="Q1033"/>
  <c r="P1033"/>
  <c r="O1033"/>
  <c r="N1033"/>
  <c r="M1033"/>
  <c r="L1033"/>
  <c r="A1033" s="1"/>
  <c r="K1033"/>
  <c r="Q850"/>
  <c r="P850"/>
  <c r="O850"/>
  <c r="N850"/>
  <c r="M850"/>
  <c r="L850"/>
  <c r="A850" s="1"/>
  <c r="K850"/>
  <c r="Q696"/>
  <c r="P696"/>
  <c r="O696"/>
  <c r="N696"/>
  <c r="M696"/>
  <c r="L696"/>
  <c r="A696" s="1"/>
  <c r="K696"/>
  <c r="Q575"/>
  <c r="P575"/>
  <c r="O575"/>
  <c r="N575"/>
  <c r="M575"/>
  <c r="L575"/>
  <c r="A575" s="1"/>
  <c r="K575"/>
  <c r="Q479"/>
  <c r="P479"/>
  <c r="O479"/>
  <c r="N479"/>
  <c r="M479"/>
  <c r="L479"/>
  <c r="A479" s="1"/>
  <c r="K479"/>
  <c r="Q408"/>
  <c r="P408"/>
  <c r="O408"/>
  <c r="N408"/>
  <c r="M408"/>
  <c r="L408"/>
  <c r="A408" s="1"/>
  <c r="K408"/>
  <c r="Q355"/>
  <c r="P355"/>
  <c r="O355"/>
  <c r="N355"/>
  <c r="M355"/>
  <c r="L355"/>
  <c r="A355" s="1"/>
  <c r="K355"/>
  <c r="Q319"/>
  <c r="P319"/>
  <c r="O319"/>
  <c r="N319"/>
  <c r="M319"/>
  <c r="L319"/>
  <c r="A319" s="1"/>
  <c r="K319"/>
  <c r="Q295"/>
  <c r="P295"/>
  <c r="O295"/>
  <c r="N295"/>
  <c r="M295"/>
  <c r="L295"/>
  <c r="A295" s="1"/>
  <c r="K295"/>
  <c r="Q281"/>
  <c r="P281"/>
  <c r="O281"/>
  <c r="N281"/>
  <c r="M281"/>
  <c r="L281"/>
  <c r="A281" s="1"/>
  <c r="K281"/>
  <c r="Q1217"/>
  <c r="P1217"/>
  <c r="O1217"/>
  <c r="N1217"/>
  <c r="M1217"/>
  <c r="L1217"/>
  <c r="A1217" s="1"/>
  <c r="K1217"/>
  <c r="Q997"/>
  <c r="P997"/>
  <c r="O997"/>
  <c r="N997"/>
  <c r="M997"/>
  <c r="L997"/>
  <c r="A997" s="1"/>
  <c r="K997"/>
  <c r="Q814"/>
  <c r="P814"/>
  <c r="O814"/>
  <c r="N814"/>
  <c r="M814"/>
  <c r="L814"/>
  <c r="A814" s="1"/>
  <c r="K814"/>
  <c r="Q665"/>
  <c r="P665"/>
  <c r="O665"/>
  <c r="N665"/>
  <c r="M665"/>
  <c r="L665"/>
  <c r="A665" s="1"/>
  <c r="K665"/>
  <c r="Q550"/>
  <c r="P550"/>
  <c r="O550"/>
  <c r="N550"/>
  <c r="M550"/>
  <c r="L550"/>
  <c r="A550" s="1"/>
  <c r="K550"/>
  <c r="Q457"/>
  <c r="P457"/>
  <c r="O457"/>
  <c r="N457"/>
  <c r="M457"/>
  <c r="L457"/>
  <c r="A457" s="1"/>
  <c r="K457"/>
  <c r="Q388"/>
  <c r="P388"/>
  <c r="O388"/>
  <c r="N388"/>
  <c r="M388"/>
  <c r="L388"/>
  <c r="A388" s="1"/>
  <c r="K388"/>
  <c r="Q336"/>
  <c r="P336"/>
  <c r="O336"/>
  <c r="N336"/>
  <c r="M336"/>
  <c r="L336"/>
  <c r="A336" s="1"/>
  <c r="K336"/>
  <c r="Q303"/>
  <c r="P303"/>
  <c r="O303"/>
  <c r="N303"/>
  <c r="M303"/>
  <c r="L303"/>
  <c r="A303" s="1"/>
  <c r="K303"/>
  <c r="Q279"/>
  <c r="P279"/>
  <c r="O279"/>
  <c r="N279"/>
  <c r="M279"/>
  <c r="L279"/>
  <c r="A279" s="1"/>
  <c r="K279"/>
  <c r="Q266"/>
  <c r="P266"/>
  <c r="O266"/>
  <c r="N266"/>
  <c r="M266"/>
  <c r="L266"/>
  <c r="A266" s="1"/>
  <c r="K266"/>
  <c r="Q1204"/>
  <c r="P1204"/>
  <c r="O1204"/>
  <c r="N1204"/>
  <c r="M1204"/>
  <c r="L1204"/>
  <c r="A1204" s="1"/>
  <c r="K1204"/>
  <c r="Q985"/>
  <c r="P985"/>
  <c r="O985"/>
  <c r="N985"/>
  <c r="M985"/>
  <c r="L985"/>
  <c r="A985" s="1"/>
  <c r="K985"/>
  <c r="Q801"/>
  <c r="P801"/>
  <c r="O801"/>
  <c r="N801"/>
  <c r="M801"/>
  <c r="L801"/>
  <c r="A801" s="1"/>
  <c r="K801"/>
  <c r="Q658"/>
  <c r="P658"/>
  <c r="O658"/>
  <c r="N658"/>
  <c r="M658"/>
  <c r="L658"/>
  <c r="A658" s="1"/>
  <c r="K658"/>
  <c r="Q545"/>
  <c r="P545"/>
  <c r="O545"/>
  <c r="N545"/>
  <c r="M545"/>
  <c r="L545"/>
  <c r="A545" s="1"/>
  <c r="K545"/>
  <c r="Q450"/>
  <c r="P450"/>
  <c r="O450"/>
  <c r="N450"/>
  <c r="M450"/>
  <c r="L450"/>
  <c r="A450" s="1"/>
  <c r="K450"/>
  <c r="Q380"/>
  <c r="P380"/>
  <c r="O380"/>
  <c r="N380"/>
  <c r="M380"/>
  <c r="L380"/>
  <c r="A380" s="1"/>
  <c r="K380"/>
  <c r="Q331"/>
  <c r="P331"/>
  <c r="O331"/>
  <c r="N331"/>
  <c r="M331"/>
  <c r="L331"/>
  <c r="A331" s="1"/>
  <c r="K331"/>
  <c r="Q296"/>
  <c r="P296"/>
  <c r="O296"/>
  <c r="N296"/>
  <c r="M296"/>
  <c r="L296"/>
  <c r="A296" s="1"/>
  <c r="K296"/>
  <c r="Q272"/>
  <c r="P272"/>
  <c r="O272"/>
  <c r="N272"/>
  <c r="M272"/>
  <c r="L272"/>
  <c r="A272" s="1"/>
  <c r="K272"/>
  <c r="Q262"/>
  <c r="P262"/>
  <c r="O262"/>
  <c r="N262"/>
  <c r="M262"/>
  <c r="L262"/>
  <c r="A262" s="1"/>
  <c r="K262"/>
  <c r="Q1339"/>
  <c r="P1339"/>
  <c r="O1339"/>
  <c r="N1339"/>
  <c r="M1339"/>
  <c r="L1339"/>
  <c r="A1339" s="1"/>
  <c r="K1339"/>
  <c r="Q1338"/>
  <c r="P1338"/>
  <c r="O1338"/>
  <c r="N1338"/>
  <c r="M1338"/>
  <c r="L1338"/>
  <c r="A1338" s="1"/>
  <c r="K1338"/>
  <c r="Q1236"/>
  <c r="P1236"/>
  <c r="O1236"/>
  <c r="N1236"/>
  <c r="M1236"/>
  <c r="L1236"/>
  <c r="A1236" s="1"/>
  <c r="K1236"/>
  <c r="Q1156"/>
  <c r="P1156"/>
  <c r="O1156"/>
  <c r="N1156"/>
  <c r="M1156"/>
  <c r="L1156"/>
  <c r="A1156" s="1"/>
  <c r="K1156"/>
  <c r="Q1113"/>
  <c r="P1113"/>
  <c r="O1113"/>
  <c r="N1113"/>
  <c r="M1113"/>
  <c r="L1113"/>
  <c r="A1113" s="1"/>
  <c r="K1113"/>
  <c r="Q1078"/>
  <c r="P1078"/>
  <c r="O1078"/>
  <c r="N1078"/>
  <c r="M1078"/>
  <c r="L1078"/>
  <c r="A1078" s="1"/>
  <c r="K1078"/>
  <c r="Q1219"/>
  <c r="P1219"/>
  <c r="O1219"/>
  <c r="N1219"/>
  <c r="M1219"/>
  <c r="L1219"/>
  <c r="A1219" s="1"/>
  <c r="K1219"/>
  <c r="Q1103"/>
  <c r="P1103"/>
  <c r="O1103"/>
  <c r="N1103"/>
  <c r="M1103"/>
  <c r="L1103"/>
  <c r="A1103" s="1"/>
  <c r="K1103"/>
  <c r="Q1010"/>
  <c r="P1010"/>
  <c r="O1010"/>
  <c r="N1010"/>
  <c r="M1010"/>
  <c r="L1010"/>
  <c r="A1010" s="1"/>
  <c r="K1010"/>
  <c r="Q938"/>
  <c r="P938"/>
  <c r="O938"/>
  <c r="N938"/>
  <c r="M938"/>
  <c r="L938"/>
  <c r="A938" s="1"/>
  <c r="K938"/>
  <c r="Q896"/>
  <c r="P896"/>
  <c r="O896"/>
  <c r="N896"/>
  <c r="M896"/>
  <c r="L896"/>
  <c r="A896" s="1"/>
  <c r="K896"/>
  <c r="Q866"/>
  <c r="P866"/>
  <c r="O866"/>
  <c r="N866"/>
  <c r="M866"/>
  <c r="L866"/>
  <c r="A866" s="1"/>
  <c r="K866"/>
  <c r="Q1309"/>
  <c r="P1309"/>
  <c r="O1309"/>
  <c r="N1309"/>
  <c r="M1309"/>
  <c r="L1309"/>
  <c r="A1309" s="1"/>
  <c r="K1309"/>
  <c r="Q1138"/>
  <c r="P1138"/>
  <c r="O1138"/>
  <c r="N1138"/>
  <c r="M1138"/>
  <c r="L1138"/>
  <c r="A1138" s="1"/>
  <c r="K1138"/>
  <c r="Q1017"/>
  <c r="P1017"/>
  <c r="O1017"/>
  <c r="N1017"/>
  <c r="M1017"/>
  <c r="L1017"/>
  <c r="A1017" s="1"/>
  <c r="K1017"/>
  <c r="Q905"/>
  <c r="P905"/>
  <c r="O905"/>
  <c r="N905"/>
  <c r="M905"/>
  <c r="L905"/>
  <c r="A905" s="1"/>
  <c r="K905"/>
  <c r="Q826"/>
  <c r="P826"/>
  <c r="O826"/>
  <c r="N826"/>
  <c r="M826"/>
  <c r="L826"/>
  <c r="A826" s="1"/>
  <c r="K826"/>
  <c r="Q762"/>
  <c r="P762"/>
  <c r="O762"/>
  <c r="N762"/>
  <c r="M762"/>
  <c r="L762"/>
  <c r="A762" s="1"/>
  <c r="K762"/>
  <c r="Q715"/>
  <c r="P715"/>
  <c r="O715"/>
  <c r="N715"/>
  <c r="M715"/>
  <c r="L715"/>
  <c r="A715" s="1"/>
  <c r="K715"/>
  <c r="Q691"/>
  <c r="P691"/>
  <c r="O691"/>
  <c r="N691"/>
  <c r="M691"/>
  <c r="L691"/>
  <c r="A691" s="1"/>
  <c r="K691"/>
  <c r="Q1307"/>
  <c r="P1307"/>
  <c r="O1307"/>
  <c r="N1307"/>
  <c r="M1307"/>
  <c r="L1307"/>
  <c r="A1307" s="1"/>
  <c r="K1307"/>
  <c r="Q1123"/>
  <c r="P1123"/>
  <c r="O1123"/>
  <c r="N1123"/>
  <c r="M1123"/>
  <c r="L1123"/>
  <c r="A1123" s="1"/>
  <c r="K1123"/>
  <c r="Q967"/>
  <c r="P967"/>
  <c r="O967"/>
  <c r="N967"/>
  <c r="M967"/>
  <c r="L967"/>
  <c r="A967" s="1"/>
  <c r="K967"/>
  <c r="Q849"/>
  <c r="P849"/>
  <c r="O849"/>
  <c r="N849"/>
  <c r="M849"/>
  <c r="L849"/>
  <c r="A849" s="1"/>
  <c r="K849"/>
  <c r="Q750"/>
  <c r="P750"/>
  <c r="O750"/>
  <c r="N750"/>
  <c r="M750"/>
  <c r="L750"/>
  <c r="A750" s="1"/>
  <c r="K750"/>
  <c r="Q674"/>
  <c r="P674"/>
  <c r="O674"/>
  <c r="N674"/>
  <c r="M674"/>
  <c r="L674"/>
  <c r="A674" s="1"/>
  <c r="K674"/>
  <c r="Q616"/>
  <c r="P616"/>
  <c r="O616"/>
  <c r="N616"/>
  <c r="M616"/>
  <c r="L616"/>
  <c r="A616" s="1"/>
  <c r="K616"/>
  <c r="Q574"/>
  <c r="P574"/>
  <c r="O574"/>
  <c r="N574"/>
  <c r="M574"/>
  <c r="L574"/>
  <c r="A574" s="1"/>
  <c r="K574"/>
  <c r="Q553"/>
  <c r="P553"/>
  <c r="O553"/>
  <c r="N553"/>
  <c r="M553"/>
  <c r="L553"/>
  <c r="A553" s="1"/>
  <c r="K553"/>
  <c r="Q1350"/>
  <c r="P1350"/>
  <c r="O1350"/>
  <c r="N1350"/>
  <c r="M1350"/>
  <c r="L1350"/>
  <c r="A1350" s="1"/>
  <c r="K1350"/>
  <c r="Q1136"/>
  <c r="P1136"/>
  <c r="O1136"/>
  <c r="N1136"/>
  <c r="M1136"/>
  <c r="L1136"/>
  <c r="A1136" s="1"/>
  <c r="K1136"/>
  <c r="Q970"/>
  <c r="P970"/>
  <c r="O970"/>
  <c r="N970"/>
  <c r="M970"/>
  <c r="L970"/>
  <c r="A970" s="1"/>
  <c r="K970"/>
  <c r="Q832"/>
  <c r="P832"/>
  <c r="O832"/>
  <c r="N832"/>
  <c r="M832"/>
  <c r="L832"/>
  <c r="A832" s="1"/>
  <c r="K832"/>
  <c r="Q712"/>
  <c r="P712"/>
  <c r="O712"/>
  <c r="N712"/>
  <c r="M712"/>
  <c r="L712"/>
  <c r="A712" s="1"/>
  <c r="K712"/>
  <c r="Q622"/>
  <c r="P622"/>
  <c r="O622"/>
  <c r="N622"/>
  <c r="M622"/>
  <c r="L622"/>
  <c r="A622" s="1"/>
  <c r="K622"/>
  <c r="Q554"/>
  <c r="P554"/>
  <c r="O554"/>
  <c r="N554"/>
  <c r="M554"/>
  <c r="L554"/>
  <c r="A554" s="1"/>
  <c r="K554"/>
  <c r="Q503"/>
  <c r="P503"/>
  <c r="O503"/>
  <c r="N503"/>
  <c r="M503"/>
  <c r="L503"/>
  <c r="A503" s="1"/>
  <c r="K503"/>
  <c r="Q472"/>
  <c r="P472"/>
  <c r="O472"/>
  <c r="N472"/>
  <c r="M472"/>
  <c r="L472"/>
  <c r="A472" s="1"/>
  <c r="K472"/>
  <c r="Q447"/>
  <c r="P447"/>
  <c r="O447"/>
  <c r="N447"/>
  <c r="M447"/>
  <c r="L447"/>
  <c r="A447" s="1"/>
  <c r="K447"/>
  <c r="Q1216"/>
  <c r="P1216"/>
  <c r="O1216"/>
  <c r="N1216"/>
  <c r="M1216"/>
  <c r="L1216"/>
  <c r="A1216" s="1"/>
  <c r="K1216"/>
  <c r="Q1019"/>
  <c r="P1019"/>
  <c r="O1019"/>
  <c r="N1019"/>
  <c r="M1019"/>
  <c r="L1019"/>
  <c r="A1019" s="1"/>
  <c r="K1019"/>
  <c r="Q858"/>
  <c r="P858"/>
  <c r="O858"/>
  <c r="N858"/>
  <c r="M858"/>
  <c r="L858"/>
  <c r="A858" s="1"/>
  <c r="K858"/>
  <c r="Q718"/>
  <c r="P718"/>
  <c r="O718"/>
  <c r="N718"/>
  <c r="M718"/>
  <c r="L718"/>
  <c r="A718" s="1"/>
  <c r="K718"/>
  <c r="Q610"/>
  <c r="P610"/>
  <c r="O610"/>
  <c r="N610"/>
  <c r="M610"/>
  <c r="L610"/>
  <c r="A610" s="1"/>
  <c r="K610"/>
  <c r="Q530"/>
  <c r="P530"/>
  <c r="O530"/>
  <c r="N530"/>
  <c r="M530"/>
  <c r="L530"/>
  <c r="A530" s="1"/>
  <c r="K530"/>
  <c r="Q470"/>
  <c r="P470"/>
  <c r="O470"/>
  <c r="N470"/>
  <c r="M470"/>
  <c r="L470"/>
  <c r="A470" s="1"/>
  <c r="K470"/>
  <c r="Q418"/>
  <c r="P418"/>
  <c r="O418"/>
  <c r="N418"/>
  <c r="M418"/>
  <c r="L418"/>
  <c r="A418" s="1"/>
  <c r="K418"/>
  <c r="Q387"/>
  <c r="P387"/>
  <c r="O387"/>
  <c r="N387"/>
  <c r="M387"/>
  <c r="L387"/>
  <c r="A387" s="1"/>
  <c r="K387"/>
  <c r="Q370"/>
  <c r="P370"/>
  <c r="O370"/>
  <c r="N370"/>
  <c r="M370"/>
  <c r="L370"/>
  <c r="A370" s="1"/>
  <c r="K370"/>
  <c r="Q1328"/>
  <c r="P1328"/>
  <c r="O1328"/>
  <c r="N1328"/>
  <c r="M1328"/>
  <c r="L1328"/>
  <c r="A1328" s="1"/>
  <c r="K1328"/>
  <c r="Q1107"/>
  <c r="P1107"/>
  <c r="O1107"/>
  <c r="N1107"/>
  <c r="M1107"/>
  <c r="L1107"/>
  <c r="A1107" s="1"/>
  <c r="K1107"/>
  <c r="Q911"/>
  <c r="P911"/>
  <c r="O911"/>
  <c r="N911"/>
  <c r="M911"/>
  <c r="L911"/>
  <c r="A911" s="1"/>
  <c r="K911"/>
  <c r="Q759"/>
  <c r="P759"/>
  <c r="O759"/>
  <c r="N759"/>
  <c r="M759"/>
  <c r="L759"/>
  <c r="A759" s="1"/>
  <c r="K759"/>
  <c r="Q631"/>
  <c r="P631"/>
  <c r="O631"/>
  <c r="N631"/>
  <c r="M631"/>
  <c r="L631"/>
  <c r="A631" s="1"/>
  <c r="K631"/>
  <c r="Q534"/>
  <c r="P534"/>
  <c r="O534"/>
  <c r="N534"/>
  <c r="M534"/>
  <c r="L534"/>
  <c r="A534" s="1"/>
  <c r="K534"/>
  <c r="Q454"/>
  <c r="P454"/>
  <c r="O454"/>
  <c r="N454"/>
  <c r="M454"/>
  <c r="L454"/>
  <c r="A454" s="1"/>
  <c r="K454"/>
  <c r="Q397"/>
  <c r="P397"/>
  <c r="O397"/>
  <c r="N397"/>
  <c r="M397"/>
  <c r="L397"/>
  <c r="A397" s="1"/>
  <c r="K397"/>
  <c r="Q356"/>
  <c r="P356"/>
  <c r="O356"/>
  <c r="N356"/>
  <c r="M356"/>
  <c r="L356"/>
  <c r="A356" s="1"/>
  <c r="K356"/>
  <c r="Q327"/>
  <c r="P327"/>
  <c r="O327"/>
  <c r="N327"/>
  <c r="M327"/>
  <c r="L327"/>
  <c r="A327" s="1"/>
  <c r="K327"/>
  <c r="Q310"/>
  <c r="P310"/>
  <c r="O310"/>
  <c r="N310"/>
  <c r="M310"/>
  <c r="L310"/>
  <c r="A310" s="1"/>
  <c r="K310"/>
  <c r="Q1241"/>
  <c r="P1241"/>
  <c r="O1241"/>
  <c r="N1241"/>
  <c r="M1241"/>
  <c r="L1241"/>
  <c r="A1241" s="1"/>
  <c r="K1241"/>
  <c r="Q1023"/>
  <c r="P1023"/>
  <c r="O1023"/>
  <c r="N1023"/>
  <c r="M1023"/>
  <c r="L1023"/>
  <c r="A1023" s="1"/>
  <c r="K1023"/>
  <c r="Q839"/>
  <c r="P839"/>
  <c r="O839"/>
  <c r="N839"/>
  <c r="M839"/>
  <c r="L839"/>
  <c r="A839" s="1"/>
  <c r="K839"/>
  <c r="Q690"/>
  <c r="P690"/>
  <c r="O690"/>
  <c r="N690"/>
  <c r="M690"/>
  <c r="L690"/>
  <c r="A690" s="1"/>
  <c r="K690"/>
  <c r="Q564"/>
  <c r="P564"/>
  <c r="O564"/>
  <c r="N564"/>
  <c r="M564"/>
  <c r="L564"/>
  <c r="A564" s="1"/>
  <c r="K564"/>
  <c r="Q476"/>
  <c r="P476"/>
  <c r="O476"/>
  <c r="N476"/>
  <c r="M476"/>
  <c r="L476"/>
  <c r="A476" s="1"/>
  <c r="K476"/>
  <c r="Q403"/>
  <c r="P403"/>
  <c r="O403"/>
  <c r="N403"/>
  <c r="M403"/>
  <c r="L403"/>
  <c r="A403" s="1"/>
  <c r="K403"/>
  <c r="Q352"/>
  <c r="P352"/>
  <c r="O352"/>
  <c r="N352"/>
  <c r="M352"/>
  <c r="L352"/>
  <c r="A352" s="1"/>
  <c r="K352"/>
  <c r="Q309"/>
  <c r="P309"/>
  <c r="O309"/>
  <c r="N309"/>
  <c r="M309"/>
  <c r="L309"/>
  <c r="A309" s="1"/>
  <c r="K309"/>
  <c r="Q289"/>
  <c r="P289"/>
  <c r="O289"/>
  <c r="N289"/>
  <c r="M289"/>
  <c r="L289"/>
  <c r="A289" s="1"/>
  <c r="K289"/>
  <c r="Q275"/>
  <c r="P275"/>
  <c r="O275"/>
  <c r="N275"/>
  <c r="M275"/>
  <c r="L275"/>
  <c r="A275" s="1"/>
  <c r="K275"/>
  <c r="Q1179"/>
  <c r="P1179"/>
  <c r="O1179"/>
  <c r="N1179"/>
  <c r="M1179"/>
  <c r="L1179"/>
  <c r="A1179" s="1"/>
  <c r="K1179"/>
  <c r="Q960"/>
  <c r="P960"/>
  <c r="O960"/>
  <c r="N960"/>
  <c r="M960"/>
  <c r="L960"/>
  <c r="A960" s="1"/>
  <c r="K960"/>
  <c r="Q785"/>
  <c r="P785"/>
  <c r="O785"/>
  <c r="N785"/>
  <c r="M785"/>
  <c r="L785"/>
  <c r="A785" s="1"/>
  <c r="K785"/>
  <c r="Q644"/>
  <c r="P644"/>
  <c r="O644"/>
  <c r="N644"/>
  <c r="M644"/>
  <c r="L644"/>
  <c r="A644" s="1"/>
  <c r="K644"/>
  <c r="Q527"/>
  <c r="P527"/>
  <c r="O527"/>
  <c r="N527"/>
  <c r="M527"/>
  <c r="L527"/>
  <c r="A527" s="1"/>
  <c r="K527"/>
  <c r="Q434"/>
  <c r="P434"/>
  <c r="O434"/>
  <c r="N434"/>
  <c r="M434"/>
  <c r="L434"/>
  <c r="A434" s="1"/>
  <c r="K434"/>
  <c r="Q369"/>
  <c r="P369"/>
  <c r="O369"/>
  <c r="N369"/>
  <c r="M369"/>
  <c r="L369"/>
  <c r="A369" s="1"/>
  <c r="K369"/>
  <c r="Q320"/>
  <c r="P320"/>
  <c r="O320"/>
  <c r="N320"/>
  <c r="M320"/>
  <c r="L320"/>
  <c r="A320" s="1"/>
  <c r="K320"/>
  <c r="Q286"/>
  <c r="P286"/>
  <c r="O286"/>
  <c r="N286"/>
  <c r="M286"/>
  <c r="L286"/>
  <c r="A286" s="1"/>
  <c r="K286"/>
  <c r="Q264"/>
  <c r="P264"/>
  <c r="O264"/>
  <c r="N264"/>
  <c r="M264"/>
  <c r="L264"/>
  <c r="A264" s="1"/>
  <c r="K264"/>
  <c r="Q253"/>
  <c r="P253"/>
  <c r="O253"/>
  <c r="N253"/>
  <c r="M253"/>
  <c r="L253"/>
  <c r="A253" s="1"/>
  <c r="K253"/>
  <c r="Q1134"/>
  <c r="P1134"/>
  <c r="O1134"/>
  <c r="N1134"/>
  <c r="M1134"/>
  <c r="L1134"/>
  <c r="A1134" s="1"/>
  <c r="K1134"/>
  <c r="Q930"/>
  <c r="P930"/>
  <c r="O930"/>
  <c r="N930"/>
  <c r="M930"/>
  <c r="L930"/>
  <c r="A930" s="1"/>
  <c r="K930"/>
  <c r="Q758"/>
  <c r="P758"/>
  <c r="O758"/>
  <c r="N758"/>
  <c r="M758"/>
  <c r="L758"/>
  <c r="A758" s="1"/>
  <c r="K758"/>
  <c r="Q615"/>
  <c r="P615"/>
  <c r="O615"/>
  <c r="N615"/>
  <c r="M615"/>
  <c r="L615"/>
  <c r="A615" s="1"/>
  <c r="K615"/>
  <c r="Q500"/>
  <c r="P500"/>
  <c r="O500"/>
  <c r="N500"/>
  <c r="M500"/>
  <c r="L500"/>
  <c r="A500" s="1"/>
  <c r="K500"/>
  <c r="Q414"/>
  <c r="P414"/>
  <c r="O414"/>
  <c r="N414"/>
  <c r="M414"/>
  <c r="L414"/>
  <c r="A414" s="1"/>
  <c r="K414"/>
  <c r="Q350"/>
  <c r="P350"/>
  <c r="O350"/>
  <c r="N350"/>
  <c r="M350"/>
  <c r="L350"/>
  <c r="A350" s="1"/>
  <c r="K350"/>
  <c r="Q304"/>
  <c r="P304"/>
  <c r="O304"/>
  <c r="N304"/>
  <c r="M304"/>
  <c r="L304"/>
  <c r="A304" s="1"/>
  <c r="K304"/>
  <c r="Q270"/>
  <c r="P270"/>
  <c r="O270"/>
  <c r="N270"/>
  <c r="M270"/>
  <c r="L270"/>
  <c r="A270" s="1"/>
  <c r="K270"/>
  <c r="Q251"/>
  <c r="P251"/>
  <c r="O251"/>
  <c r="N251"/>
  <c r="M251"/>
  <c r="L251"/>
  <c r="A251" s="1"/>
  <c r="K251"/>
  <c r="Q239"/>
  <c r="P239"/>
  <c r="O239"/>
  <c r="N239"/>
  <c r="M239"/>
  <c r="L239"/>
  <c r="A239" s="1"/>
  <c r="K239"/>
  <c r="Q1310"/>
  <c r="P1310"/>
  <c r="O1310"/>
  <c r="N1310"/>
  <c r="M1310"/>
  <c r="L1310"/>
  <c r="A1310" s="1"/>
  <c r="K1310"/>
  <c r="Q1279"/>
  <c r="P1279"/>
  <c r="O1279"/>
  <c r="N1279"/>
  <c r="M1279"/>
  <c r="L1279"/>
  <c r="A1279" s="1"/>
  <c r="K1279"/>
  <c r="Q1277"/>
  <c r="P1277"/>
  <c r="O1277"/>
  <c r="N1277"/>
  <c r="M1277"/>
  <c r="L1277"/>
  <c r="A1277" s="1"/>
  <c r="K1277"/>
  <c r="Q1176"/>
  <c r="P1176"/>
  <c r="O1176"/>
  <c r="N1176"/>
  <c r="M1176"/>
  <c r="L1176"/>
  <c r="A1176" s="1"/>
  <c r="K1176"/>
  <c r="Q1110"/>
  <c r="P1110"/>
  <c r="O1110"/>
  <c r="N1110"/>
  <c r="M1110"/>
  <c r="L1110"/>
  <c r="A1110" s="1"/>
  <c r="K1110"/>
  <c r="Q1053"/>
  <c r="P1053"/>
  <c r="O1053"/>
  <c r="N1053"/>
  <c r="M1053"/>
  <c r="L1053"/>
  <c r="A1053" s="1"/>
  <c r="K1053"/>
  <c r="Q1024"/>
  <c r="P1024"/>
  <c r="O1024"/>
  <c r="N1024"/>
  <c r="M1024"/>
  <c r="L1024"/>
  <c r="A1024" s="1"/>
  <c r="K1024"/>
  <c r="Q1299"/>
  <c r="P1299"/>
  <c r="O1299"/>
  <c r="N1299"/>
  <c r="M1299"/>
  <c r="L1299"/>
  <c r="A1299" s="1"/>
  <c r="K1299"/>
  <c r="Q1148"/>
  <c r="P1148"/>
  <c r="O1148"/>
  <c r="N1148"/>
  <c r="M1148"/>
  <c r="L1148"/>
  <c r="A1148" s="1"/>
  <c r="K1148"/>
  <c r="Q1045"/>
  <c r="P1045"/>
  <c r="O1045"/>
  <c r="N1045"/>
  <c r="M1045"/>
  <c r="L1045"/>
  <c r="A1045" s="1"/>
  <c r="K1045"/>
  <c r="Q950"/>
  <c r="P950"/>
  <c r="O950"/>
  <c r="N950"/>
  <c r="M950"/>
  <c r="L950"/>
  <c r="A950" s="1"/>
  <c r="K950"/>
  <c r="Q889"/>
  <c r="P889"/>
  <c r="O889"/>
  <c r="N889"/>
  <c r="M889"/>
  <c r="L889"/>
  <c r="A889" s="1"/>
  <c r="K889"/>
  <c r="Q841"/>
  <c r="P841"/>
  <c r="O841"/>
  <c r="N841"/>
  <c r="M841"/>
  <c r="L841"/>
  <c r="A841" s="1"/>
  <c r="K841"/>
  <c r="Q809"/>
  <c r="P809"/>
  <c r="O809"/>
  <c r="N809"/>
  <c r="M809"/>
  <c r="L809"/>
  <c r="A809" s="1"/>
  <c r="K809"/>
  <c r="Q1248"/>
  <c r="P1248"/>
  <c r="O1248"/>
  <c r="N1248"/>
  <c r="M1248"/>
  <c r="L1248"/>
  <c r="A1248" s="1"/>
  <c r="K1248"/>
  <c r="Q1097"/>
  <c r="P1097"/>
  <c r="O1097"/>
  <c r="N1097"/>
  <c r="M1097"/>
  <c r="L1097"/>
  <c r="A1097" s="1"/>
  <c r="K1097"/>
  <c r="Q955"/>
  <c r="P955"/>
  <c r="O955"/>
  <c r="N955"/>
  <c r="M955"/>
  <c r="L955"/>
  <c r="A955" s="1"/>
  <c r="K955"/>
  <c r="Q859"/>
  <c r="P859"/>
  <c r="O859"/>
  <c r="N859"/>
  <c r="M859"/>
  <c r="L859"/>
  <c r="A859" s="1"/>
  <c r="K859"/>
  <c r="Q770"/>
  <c r="P770"/>
  <c r="O770"/>
  <c r="N770"/>
  <c r="M770"/>
  <c r="L770"/>
  <c r="A770" s="1"/>
  <c r="K770"/>
  <c r="Q711"/>
  <c r="P711"/>
  <c r="O711"/>
  <c r="N711"/>
  <c r="M711"/>
  <c r="L711"/>
  <c r="A711" s="1"/>
  <c r="K711"/>
  <c r="Q666"/>
  <c r="P666"/>
  <c r="O666"/>
  <c r="N666"/>
  <c r="M666"/>
  <c r="L666"/>
  <c r="A666" s="1"/>
  <c r="K666"/>
  <c r="Q648"/>
  <c r="P648"/>
  <c r="O648"/>
  <c r="N648"/>
  <c r="M648"/>
  <c r="L648"/>
  <c r="A648" s="1"/>
  <c r="K648"/>
  <c r="Q1247"/>
  <c r="P1247"/>
  <c r="O1247"/>
  <c r="N1247"/>
  <c r="M1247"/>
  <c r="L1247"/>
  <c r="A1247" s="1"/>
  <c r="K1247"/>
  <c r="Q1066"/>
  <c r="P1066"/>
  <c r="O1066"/>
  <c r="N1066"/>
  <c r="M1066"/>
  <c r="L1066"/>
  <c r="A1066" s="1"/>
  <c r="K1066"/>
  <c r="Q921"/>
  <c r="P921"/>
  <c r="O921"/>
  <c r="N921"/>
  <c r="M921"/>
  <c r="L921"/>
  <c r="A921" s="1"/>
  <c r="K921"/>
  <c r="Q794"/>
  <c r="P794"/>
  <c r="O794"/>
  <c r="N794"/>
  <c r="M794"/>
  <c r="L794"/>
  <c r="A794" s="1"/>
  <c r="K794"/>
  <c r="Q702"/>
  <c r="P702"/>
  <c r="O702"/>
  <c r="N702"/>
  <c r="M702"/>
  <c r="L702"/>
  <c r="A702" s="1"/>
  <c r="K702"/>
  <c r="Q626"/>
  <c r="P626"/>
  <c r="O626"/>
  <c r="N626"/>
  <c r="M626"/>
  <c r="L626"/>
  <c r="A626" s="1"/>
  <c r="K626"/>
  <c r="Q570"/>
  <c r="P570"/>
  <c r="O570"/>
  <c r="N570"/>
  <c r="M570"/>
  <c r="L570"/>
  <c r="A570" s="1"/>
  <c r="K570"/>
  <c r="Q537"/>
  <c r="P537"/>
  <c r="O537"/>
  <c r="N537"/>
  <c r="M537"/>
  <c r="L537"/>
  <c r="A537" s="1"/>
  <c r="K537"/>
  <c r="Q514"/>
  <c r="P514"/>
  <c r="O514"/>
  <c r="N514"/>
  <c r="M514"/>
  <c r="L514"/>
  <c r="A514" s="1"/>
  <c r="K514"/>
  <c r="Q1291"/>
  <c r="P1291"/>
  <c r="O1291"/>
  <c r="N1291"/>
  <c r="M1291"/>
  <c r="L1291"/>
  <c r="A1291" s="1"/>
  <c r="K1291"/>
  <c r="Q1094"/>
  <c r="P1094"/>
  <c r="O1094"/>
  <c r="N1094"/>
  <c r="M1094"/>
  <c r="L1094"/>
  <c r="A1094" s="1"/>
  <c r="K1094"/>
  <c r="Q922"/>
  <c r="P922"/>
  <c r="O922"/>
  <c r="N922"/>
  <c r="M922"/>
  <c r="L922"/>
  <c r="A922" s="1"/>
  <c r="K922"/>
  <c r="Q782"/>
  <c r="P782"/>
  <c r="O782"/>
  <c r="N782"/>
  <c r="M782"/>
  <c r="L782"/>
  <c r="A782" s="1"/>
  <c r="K782"/>
  <c r="Q664"/>
  <c r="P664"/>
  <c r="O664"/>
  <c r="N664"/>
  <c r="M664"/>
  <c r="L664"/>
  <c r="A664" s="1"/>
  <c r="K664"/>
  <c r="Q580"/>
  <c r="P580"/>
  <c r="O580"/>
  <c r="N580"/>
  <c r="M580"/>
  <c r="L580"/>
  <c r="A580" s="1"/>
  <c r="K580"/>
  <c r="Q516"/>
  <c r="P516"/>
  <c r="O516"/>
  <c r="N516"/>
  <c r="M516"/>
  <c r="L516"/>
  <c r="A516" s="1"/>
  <c r="K516"/>
  <c r="Q471"/>
  <c r="P471"/>
  <c r="O471"/>
  <c r="N471"/>
  <c r="M471"/>
  <c r="L471"/>
  <c r="A471" s="1"/>
  <c r="K471"/>
  <c r="Q429"/>
  <c r="P429"/>
  <c r="O429"/>
  <c r="N429"/>
  <c r="M429"/>
  <c r="L429"/>
  <c r="A429" s="1"/>
  <c r="K429"/>
  <c r="Q412"/>
  <c r="P412"/>
  <c r="O412"/>
  <c r="N412"/>
  <c r="M412"/>
  <c r="L412"/>
  <c r="A412" s="1"/>
  <c r="K412"/>
  <c r="Q1144"/>
  <c r="P1144"/>
  <c r="O1144"/>
  <c r="N1144"/>
  <c r="M1144"/>
  <c r="L1144"/>
  <c r="A1144" s="1"/>
  <c r="K1144"/>
  <c r="Q956"/>
  <c r="P956"/>
  <c r="O956"/>
  <c r="N956"/>
  <c r="M956"/>
  <c r="L956"/>
  <c r="A956" s="1"/>
  <c r="K956"/>
  <c r="Q797"/>
  <c r="P797"/>
  <c r="O797"/>
  <c r="N797"/>
  <c r="M797"/>
  <c r="L797"/>
  <c r="A797" s="1"/>
  <c r="K797"/>
  <c r="Q672"/>
  <c r="P672"/>
  <c r="O672"/>
  <c r="N672"/>
  <c r="M672"/>
  <c r="L672"/>
  <c r="A672" s="1"/>
  <c r="K672"/>
  <c r="Q562"/>
  <c r="P562"/>
  <c r="O562"/>
  <c r="N562"/>
  <c r="M562"/>
  <c r="L562"/>
  <c r="A562" s="1"/>
  <c r="K562"/>
  <c r="Q487"/>
  <c r="P487"/>
  <c r="O487"/>
  <c r="N487"/>
  <c r="M487"/>
  <c r="L487"/>
  <c r="A487" s="1"/>
  <c r="K487"/>
  <c r="Q425"/>
  <c r="P425"/>
  <c r="O425"/>
  <c r="N425"/>
  <c r="M425"/>
  <c r="L425"/>
  <c r="A425" s="1"/>
  <c r="K425"/>
  <c r="Q383"/>
  <c r="P383"/>
  <c r="O383"/>
  <c r="N383"/>
  <c r="M383"/>
  <c r="L383"/>
  <c r="A383" s="1"/>
  <c r="K383"/>
  <c r="Q353"/>
  <c r="P353"/>
  <c r="O353"/>
  <c r="N353"/>
  <c r="M353"/>
  <c r="L353"/>
  <c r="A353" s="1"/>
  <c r="K353"/>
  <c r="Q338"/>
  <c r="P338"/>
  <c r="O338"/>
  <c r="N338"/>
  <c r="M338"/>
  <c r="L338"/>
  <c r="A338" s="1"/>
  <c r="K338"/>
  <c r="Q1273"/>
  <c r="P1273"/>
  <c r="O1273"/>
  <c r="N1273"/>
  <c r="M1273"/>
  <c r="L1273"/>
  <c r="A1273" s="1"/>
  <c r="K1273"/>
  <c r="Q1049"/>
  <c r="P1049"/>
  <c r="O1049"/>
  <c r="N1049"/>
  <c r="M1049"/>
  <c r="L1049"/>
  <c r="A1049" s="1"/>
  <c r="K1049"/>
  <c r="Q864"/>
  <c r="P864"/>
  <c r="O864"/>
  <c r="N864"/>
  <c r="M864"/>
  <c r="L864"/>
  <c r="A864" s="1"/>
  <c r="K864"/>
  <c r="Q709"/>
  <c r="P709"/>
  <c r="O709"/>
  <c r="N709"/>
  <c r="M709"/>
  <c r="L709"/>
  <c r="A709" s="1"/>
  <c r="K709"/>
  <c r="Q589"/>
  <c r="P589"/>
  <c r="O589"/>
  <c r="N589"/>
  <c r="M589"/>
  <c r="L589"/>
  <c r="A589" s="1"/>
  <c r="K589"/>
  <c r="Q490"/>
  <c r="P490"/>
  <c r="O490"/>
  <c r="N490"/>
  <c r="M490"/>
  <c r="L490"/>
  <c r="A490" s="1"/>
  <c r="K490"/>
  <c r="Q419"/>
  <c r="P419"/>
  <c r="O419"/>
  <c r="N419"/>
  <c r="M419"/>
  <c r="L419"/>
  <c r="A419" s="1"/>
  <c r="K419"/>
  <c r="Q363"/>
  <c r="P363"/>
  <c r="O363"/>
  <c r="N363"/>
  <c r="M363"/>
  <c r="L363"/>
  <c r="A363" s="1"/>
  <c r="K363"/>
  <c r="Q326"/>
  <c r="P326"/>
  <c r="O326"/>
  <c r="N326"/>
  <c r="M326"/>
  <c r="L326"/>
  <c r="A326" s="1"/>
  <c r="K326"/>
  <c r="Q301"/>
  <c r="P301"/>
  <c r="O301"/>
  <c r="N301"/>
  <c r="M301"/>
  <c r="L301"/>
  <c r="A301" s="1"/>
  <c r="K301"/>
  <c r="Q288"/>
  <c r="P288"/>
  <c r="O288"/>
  <c r="N288"/>
  <c r="M288"/>
  <c r="L288"/>
  <c r="A288" s="1"/>
  <c r="K288"/>
  <c r="Q1182"/>
  <c r="P1182"/>
  <c r="O1182"/>
  <c r="N1182"/>
  <c r="M1182"/>
  <c r="L1182"/>
  <c r="A1182" s="1"/>
  <c r="K1182"/>
  <c r="Q961"/>
  <c r="P961"/>
  <c r="O961"/>
  <c r="N961"/>
  <c r="M961"/>
  <c r="L961"/>
  <c r="A961" s="1"/>
  <c r="K961"/>
  <c r="Q787"/>
  <c r="P787"/>
  <c r="O787"/>
  <c r="N787"/>
  <c r="M787"/>
  <c r="L787"/>
  <c r="A787" s="1"/>
  <c r="K787"/>
  <c r="Q647"/>
  <c r="P647"/>
  <c r="O647"/>
  <c r="N647"/>
  <c r="M647"/>
  <c r="L647"/>
  <c r="A647" s="1"/>
  <c r="K647"/>
  <c r="Q532"/>
  <c r="P532"/>
  <c r="O532"/>
  <c r="N532"/>
  <c r="M532"/>
  <c r="L532"/>
  <c r="A532" s="1"/>
  <c r="K532"/>
  <c r="Q436"/>
  <c r="P436"/>
  <c r="O436"/>
  <c r="N436"/>
  <c r="M436"/>
  <c r="L436"/>
  <c r="A436" s="1"/>
  <c r="K436"/>
  <c r="Q371"/>
  <c r="P371"/>
  <c r="O371"/>
  <c r="N371"/>
  <c r="M371"/>
  <c r="L371"/>
  <c r="A371" s="1"/>
  <c r="K371"/>
  <c r="Q323"/>
  <c r="P323"/>
  <c r="O323"/>
  <c r="N323"/>
  <c r="M323"/>
  <c r="L323"/>
  <c r="A323" s="1"/>
  <c r="K323"/>
  <c r="Q287"/>
  <c r="P287"/>
  <c r="O287"/>
  <c r="N287"/>
  <c r="M287"/>
  <c r="L287"/>
  <c r="A287" s="1"/>
  <c r="K287"/>
  <c r="Q265"/>
  <c r="P265"/>
  <c r="O265"/>
  <c r="N265"/>
  <c r="M265"/>
  <c r="L265"/>
  <c r="A265" s="1"/>
  <c r="K265"/>
  <c r="Q254"/>
  <c r="P254"/>
  <c r="O254"/>
  <c r="N254"/>
  <c r="M254"/>
  <c r="L254"/>
  <c r="A254" s="1"/>
  <c r="K254"/>
  <c r="Q1120"/>
  <c r="P1120"/>
  <c r="O1120"/>
  <c r="N1120"/>
  <c r="M1120"/>
  <c r="L1120"/>
  <c r="A1120" s="1"/>
  <c r="K1120"/>
  <c r="Q906"/>
  <c r="P906"/>
  <c r="O906"/>
  <c r="N906"/>
  <c r="M906"/>
  <c r="L906"/>
  <c r="A906" s="1"/>
  <c r="K906"/>
  <c r="Q739"/>
  <c r="P739"/>
  <c r="O739"/>
  <c r="N739"/>
  <c r="M739"/>
  <c r="L739"/>
  <c r="A739" s="1"/>
  <c r="K739"/>
  <c r="Q598"/>
  <c r="P598"/>
  <c r="O598"/>
  <c r="N598"/>
  <c r="M598"/>
  <c r="L598"/>
  <c r="A598" s="1"/>
  <c r="K598"/>
  <c r="Q485"/>
  <c r="P485"/>
  <c r="O485"/>
  <c r="N485"/>
  <c r="M485"/>
  <c r="L485"/>
  <c r="A485" s="1"/>
  <c r="K485"/>
  <c r="Q400"/>
  <c r="P400"/>
  <c r="O400"/>
  <c r="N400"/>
  <c r="M400"/>
  <c r="L400"/>
  <c r="A400" s="1"/>
  <c r="K400"/>
  <c r="Q337"/>
  <c r="P337"/>
  <c r="O337"/>
  <c r="N337"/>
  <c r="M337"/>
  <c r="L337"/>
  <c r="A337" s="1"/>
  <c r="K337"/>
  <c r="Q294"/>
  <c r="P294"/>
  <c r="O294"/>
  <c r="N294"/>
  <c r="M294"/>
  <c r="L294"/>
  <c r="A294" s="1"/>
  <c r="K294"/>
  <c r="Q263"/>
  <c r="P263"/>
  <c r="O263"/>
  <c r="N263"/>
  <c r="M263"/>
  <c r="L263"/>
  <c r="A263" s="1"/>
  <c r="K263"/>
  <c r="Q241"/>
  <c r="P241"/>
  <c r="O241"/>
  <c r="N241"/>
  <c r="M241"/>
  <c r="L241"/>
  <c r="A241" s="1"/>
  <c r="K241"/>
  <c r="Q234"/>
  <c r="P234"/>
  <c r="O234"/>
  <c r="N234"/>
  <c r="M234"/>
  <c r="L234"/>
  <c r="A234" s="1"/>
  <c r="K234"/>
  <c r="Q1331"/>
  <c r="P1331"/>
  <c r="O1331"/>
  <c r="N1331"/>
  <c r="M1331"/>
  <c r="L1331"/>
  <c r="A1331" s="1"/>
  <c r="K1331"/>
  <c r="Q1091"/>
  <c r="P1091"/>
  <c r="O1091"/>
  <c r="N1091"/>
  <c r="M1091"/>
  <c r="L1091"/>
  <c r="A1091" s="1"/>
  <c r="K1091"/>
  <c r="Q881"/>
  <c r="P881"/>
  <c r="O881"/>
  <c r="N881"/>
  <c r="M881"/>
  <c r="L881"/>
  <c r="A881" s="1"/>
  <c r="K881"/>
  <c r="Q706"/>
  <c r="P706"/>
  <c r="O706"/>
  <c r="N706"/>
  <c r="M706"/>
  <c r="L706"/>
  <c r="A706" s="1"/>
  <c r="K706"/>
  <c r="Q568"/>
  <c r="P568"/>
  <c r="O568"/>
  <c r="N568"/>
  <c r="M568"/>
  <c r="L568"/>
  <c r="A568" s="1"/>
  <c r="K568"/>
  <c r="Q469"/>
  <c r="P469"/>
  <c r="O469"/>
  <c r="N469"/>
  <c r="M469"/>
  <c r="L469"/>
  <c r="A469" s="1"/>
  <c r="K469"/>
  <c r="Q379"/>
  <c r="P379"/>
  <c r="O379"/>
  <c r="N379"/>
  <c r="M379"/>
  <c r="L379"/>
  <c r="A379" s="1"/>
  <c r="K379"/>
  <c r="Q322"/>
  <c r="P322"/>
  <c r="O322"/>
  <c r="N322"/>
  <c r="M322"/>
  <c r="L322"/>
  <c r="A322" s="1"/>
  <c r="K322"/>
  <c r="Q278"/>
  <c r="P278"/>
  <c r="O278"/>
  <c r="N278"/>
  <c r="M278"/>
  <c r="L278"/>
  <c r="A278" s="1"/>
  <c r="K278"/>
  <c r="Q249"/>
  <c r="P249"/>
  <c r="O249"/>
  <c r="N249"/>
  <c r="M249"/>
  <c r="L249"/>
  <c r="A249" s="1"/>
  <c r="K249"/>
  <c r="Q233"/>
  <c r="P233"/>
  <c r="O233"/>
  <c r="N233"/>
  <c r="M233"/>
  <c r="L233"/>
  <c r="A233" s="1"/>
  <c r="K233"/>
  <c r="Q226"/>
  <c r="P226"/>
  <c r="O226"/>
  <c r="N226"/>
  <c r="M226"/>
  <c r="L226"/>
  <c r="A226" s="1"/>
  <c r="K226"/>
  <c r="Q1320"/>
  <c r="P1320"/>
  <c r="O1320"/>
  <c r="N1320"/>
  <c r="M1320"/>
  <c r="L1320"/>
  <c r="A1320" s="1"/>
  <c r="K1320"/>
  <c r="Q1070"/>
  <c r="P1070"/>
  <c r="O1070"/>
  <c r="N1070"/>
  <c r="M1070"/>
  <c r="L1070"/>
  <c r="A1070" s="1"/>
  <c r="K1070"/>
  <c r="Q871"/>
  <c r="P871"/>
  <c r="O871"/>
  <c r="N871"/>
  <c r="M871"/>
  <c r="L871"/>
  <c r="A871" s="1"/>
  <c r="K871"/>
  <c r="Q697"/>
  <c r="P697"/>
  <c r="O697"/>
  <c r="N697"/>
  <c r="M697"/>
  <c r="L697"/>
  <c r="A697" s="1"/>
  <c r="K697"/>
  <c r="Q560"/>
  <c r="P560"/>
  <c r="O560"/>
  <c r="N560"/>
  <c r="M560"/>
  <c r="L560"/>
  <c r="A560" s="1"/>
  <c r="K560"/>
  <c r="Q455"/>
  <c r="P455"/>
  <c r="O455"/>
  <c r="N455"/>
  <c r="M455"/>
  <c r="L455"/>
  <c r="A455" s="1"/>
  <c r="K455"/>
  <c r="Q374"/>
  <c r="P374"/>
  <c r="O374"/>
  <c r="N374"/>
  <c r="M374"/>
  <c r="L374"/>
  <c r="A374" s="1"/>
  <c r="K374"/>
  <c r="Q311"/>
  <c r="P311"/>
  <c r="O311"/>
  <c r="N311"/>
  <c r="M311"/>
  <c r="L311"/>
  <c r="A311" s="1"/>
  <c r="K311"/>
  <c r="Q271"/>
  <c r="P271"/>
  <c r="O271"/>
  <c r="N271"/>
  <c r="M271"/>
  <c r="L271"/>
  <c r="A271" s="1"/>
  <c r="K271"/>
  <c r="Q243"/>
  <c r="P243"/>
  <c r="O243"/>
  <c r="N243"/>
  <c r="M243"/>
  <c r="L243"/>
  <c r="A243" s="1"/>
  <c r="K243"/>
  <c r="Q229"/>
  <c r="P229"/>
  <c r="O229"/>
  <c r="N229"/>
  <c r="M229"/>
  <c r="L229"/>
  <c r="A229" s="1"/>
  <c r="K229"/>
  <c r="Q220"/>
  <c r="P220"/>
  <c r="O220"/>
  <c r="N220"/>
  <c r="M220"/>
  <c r="L220"/>
  <c r="A220" s="1"/>
  <c r="K220"/>
  <c r="Q1317"/>
  <c r="P1317"/>
  <c r="O1317"/>
  <c r="N1317"/>
  <c r="M1317"/>
  <c r="L1317"/>
  <c r="A1317" s="1"/>
  <c r="K1317"/>
  <c r="Q1263"/>
  <c r="P1263"/>
  <c r="O1263"/>
  <c r="N1263"/>
  <c r="M1263"/>
  <c r="L1263"/>
  <c r="A1263" s="1"/>
  <c r="K1263"/>
  <c r="Q1229"/>
  <c r="P1229"/>
  <c r="O1229"/>
  <c r="N1229"/>
  <c r="M1229"/>
  <c r="L1229"/>
  <c r="A1229" s="1"/>
  <c r="K1229"/>
  <c r="Q1348"/>
  <c r="P1348"/>
  <c r="O1348"/>
  <c r="N1348"/>
  <c r="M1348"/>
  <c r="L1348"/>
  <c r="A1348" s="1"/>
  <c r="K1348"/>
  <c r="Q1227"/>
  <c r="P1227"/>
  <c r="O1227"/>
  <c r="N1227"/>
  <c r="M1227"/>
  <c r="L1227"/>
  <c r="A1227" s="1"/>
  <c r="K1227"/>
  <c r="Q1129"/>
  <c r="P1129"/>
  <c r="O1129"/>
  <c r="N1129"/>
  <c r="M1129"/>
  <c r="L1129"/>
  <c r="A1129" s="1"/>
  <c r="K1129"/>
  <c r="Q1060"/>
  <c r="P1060"/>
  <c r="O1060"/>
  <c r="N1060"/>
  <c r="M1060"/>
  <c r="L1060"/>
  <c r="A1060" s="1"/>
  <c r="K1060"/>
  <c r="Q1011"/>
  <c r="P1011"/>
  <c r="O1011"/>
  <c r="N1011"/>
  <c r="M1011"/>
  <c r="L1011"/>
  <c r="A1011" s="1"/>
  <c r="K1011"/>
  <c r="Q980"/>
  <c r="P980"/>
  <c r="O980"/>
  <c r="N980"/>
  <c r="M980"/>
  <c r="L980"/>
  <c r="A980" s="1"/>
  <c r="K980"/>
  <c r="Q1250"/>
  <c r="P1250"/>
  <c r="O1250"/>
  <c r="N1250"/>
  <c r="M1250"/>
  <c r="L1250"/>
  <c r="A1250" s="1"/>
  <c r="K1250"/>
  <c r="Q1115"/>
  <c r="P1115"/>
  <c r="O1115"/>
  <c r="N1115"/>
  <c r="M1115"/>
  <c r="L1115"/>
  <c r="A1115" s="1"/>
  <c r="K1115"/>
  <c r="Q999"/>
  <c r="P999"/>
  <c r="O999"/>
  <c r="N999"/>
  <c r="M999"/>
  <c r="L999"/>
  <c r="A999" s="1"/>
  <c r="K999"/>
  <c r="Q910"/>
  <c r="P910"/>
  <c r="O910"/>
  <c r="N910"/>
  <c r="M910"/>
  <c r="L910"/>
  <c r="A910" s="1"/>
  <c r="K910"/>
  <c r="Q847"/>
  <c r="P847"/>
  <c r="O847"/>
  <c r="N847"/>
  <c r="M847"/>
  <c r="L847"/>
  <c r="A847" s="1"/>
  <c r="K847"/>
  <c r="Q798"/>
  <c r="P798"/>
  <c r="O798"/>
  <c r="N798"/>
  <c r="M798"/>
  <c r="L798"/>
  <c r="A798" s="1"/>
  <c r="K798"/>
  <c r="Q774"/>
  <c r="P774"/>
  <c r="O774"/>
  <c r="N774"/>
  <c r="M774"/>
  <c r="L774"/>
  <c r="A774" s="1"/>
  <c r="K774"/>
  <c r="Q1205"/>
  <c r="P1205"/>
  <c r="O1205"/>
  <c r="N1205"/>
  <c r="M1205"/>
  <c r="L1205"/>
  <c r="A1205" s="1"/>
  <c r="K1205"/>
  <c r="Q1048"/>
  <c r="P1048"/>
  <c r="O1048"/>
  <c r="N1048"/>
  <c r="M1048"/>
  <c r="L1048"/>
  <c r="A1048" s="1"/>
  <c r="K1048"/>
  <c r="Q919"/>
  <c r="P919"/>
  <c r="O919"/>
  <c r="N919"/>
  <c r="M919"/>
  <c r="L919"/>
  <c r="A919" s="1"/>
  <c r="K919"/>
  <c r="Q812"/>
  <c r="P812"/>
  <c r="O812"/>
  <c r="N812"/>
  <c r="M812"/>
  <c r="L812"/>
  <c r="A812" s="1"/>
  <c r="K812"/>
  <c r="Q735"/>
  <c r="P735"/>
  <c r="O735"/>
  <c r="N735"/>
  <c r="M735"/>
  <c r="L735"/>
  <c r="A735" s="1"/>
  <c r="K735"/>
  <c r="Q679"/>
  <c r="P679"/>
  <c r="O679"/>
  <c r="N679"/>
  <c r="M679"/>
  <c r="L679"/>
  <c r="A679" s="1"/>
  <c r="K679"/>
  <c r="Q636"/>
  <c r="P636"/>
  <c r="O636"/>
  <c r="N636"/>
  <c r="M636"/>
  <c r="L636"/>
  <c r="A636" s="1"/>
  <c r="K636"/>
  <c r="Q611"/>
  <c r="P611"/>
  <c r="O611"/>
  <c r="N611"/>
  <c r="M611"/>
  <c r="L611"/>
  <c r="A611" s="1"/>
  <c r="K611"/>
  <c r="Q1202"/>
  <c r="P1202"/>
  <c r="O1202"/>
  <c r="N1202"/>
  <c r="M1202"/>
  <c r="L1202"/>
  <c r="A1202" s="1"/>
  <c r="K1202"/>
  <c r="Q1025"/>
  <c r="P1025"/>
  <c r="O1025"/>
  <c r="N1025"/>
  <c r="M1025"/>
  <c r="L1025"/>
  <c r="A1025" s="1"/>
  <c r="K1025"/>
  <c r="Q878"/>
  <c r="P878"/>
  <c r="O878"/>
  <c r="N878"/>
  <c r="M878"/>
  <c r="L878"/>
  <c r="A878" s="1"/>
  <c r="K878"/>
  <c r="Q761"/>
  <c r="P761"/>
  <c r="O761"/>
  <c r="N761"/>
  <c r="M761"/>
  <c r="L761"/>
  <c r="A761" s="1"/>
  <c r="K761"/>
  <c r="Q662"/>
  <c r="P662"/>
  <c r="O662"/>
  <c r="N662"/>
  <c r="M662"/>
  <c r="L662"/>
  <c r="A662" s="1"/>
  <c r="K662"/>
  <c r="Q594"/>
  <c r="P594"/>
  <c r="O594"/>
  <c r="N594"/>
  <c r="M594"/>
  <c r="L594"/>
  <c r="A594" s="1"/>
  <c r="K594"/>
  <c r="Q543"/>
  <c r="P543"/>
  <c r="O543"/>
  <c r="N543"/>
  <c r="M543"/>
  <c r="L543"/>
  <c r="A543" s="1"/>
  <c r="K543"/>
  <c r="Q505"/>
  <c r="P505"/>
  <c r="O505"/>
  <c r="N505"/>
  <c r="M505"/>
  <c r="L505"/>
  <c r="A505" s="1"/>
  <c r="K505"/>
  <c r="Q482"/>
  <c r="P482"/>
  <c r="O482"/>
  <c r="N482"/>
  <c r="M482"/>
  <c r="L482"/>
  <c r="A482" s="1"/>
  <c r="K482"/>
  <c r="Q1244"/>
  <c r="P1244"/>
  <c r="O1244"/>
  <c r="N1244"/>
  <c r="M1244"/>
  <c r="L1244"/>
  <c r="A1244" s="1"/>
  <c r="K1244"/>
  <c r="Q1044"/>
  <c r="P1044"/>
  <c r="O1044"/>
  <c r="N1044"/>
  <c r="M1044"/>
  <c r="L1044"/>
  <c r="A1044" s="1"/>
  <c r="K1044"/>
  <c r="Q879"/>
  <c r="P879"/>
  <c r="O879"/>
  <c r="N879"/>
  <c r="M879"/>
  <c r="L879"/>
  <c r="A879" s="1"/>
  <c r="K879"/>
  <c r="Q742"/>
  <c r="P742"/>
  <c r="O742"/>
  <c r="N742"/>
  <c r="M742"/>
  <c r="L742"/>
  <c r="A742" s="1"/>
  <c r="K742"/>
  <c r="Q634"/>
  <c r="P634"/>
  <c r="O634"/>
  <c r="N634"/>
  <c r="M634"/>
  <c r="L634"/>
  <c r="A634" s="1"/>
  <c r="K634"/>
  <c r="Q547"/>
  <c r="P547"/>
  <c r="O547"/>
  <c r="N547"/>
  <c r="M547"/>
  <c r="L547"/>
  <c r="A547" s="1"/>
  <c r="K547"/>
  <c r="Q483"/>
  <c r="P483"/>
  <c r="O483"/>
  <c r="N483"/>
  <c r="M483"/>
  <c r="L483"/>
  <c r="A483" s="1"/>
  <c r="K483"/>
  <c r="Q433"/>
  <c r="P433"/>
  <c r="O433"/>
  <c r="N433"/>
  <c r="M433"/>
  <c r="L433"/>
  <c r="A433" s="1"/>
  <c r="K433"/>
  <c r="Q405"/>
  <c r="P405"/>
  <c r="O405"/>
  <c r="N405"/>
  <c r="M405"/>
  <c r="L405"/>
  <c r="A405" s="1"/>
  <c r="K405"/>
  <c r="Q386"/>
  <c r="P386"/>
  <c r="O386"/>
  <c r="N386"/>
  <c r="M386"/>
  <c r="L386"/>
  <c r="A386" s="1"/>
  <c r="K386"/>
  <c r="Q1335"/>
  <c r="P1335"/>
  <c r="O1335"/>
  <c r="N1335"/>
  <c r="M1335"/>
  <c r="L1335"/>
  <c r="A1335" s="1"/>
  <c r="K1335"/>
  <c r="Q1112"/>
  <c r="P1112"/>
  <c r="O1112"/>
  <c r="N1112"/>
  <c r="M1112"/>
  <c r="L1112"/>
  <c r="A1112" s="1"/>
  <c r="K1112"/>
  <c r="Q923"/>
  <c r="P923"/>
  <c r="O923"/>
  <c r="N923"/>
  <c r="M923"/>
  <c r="L923"/>
  <c r="A923" s="1"/>
  <c r="K923"/>
  <c r="Q763"/>
  <c r="P763"/>
  <c r="O763"/>
  <c r="N763"/>
  <c r="M763"/>
  <c r="L763"/>
  <c r="A763" s="1"/>
  <c r="K763"/>
  <c r="Q638"/>
  <c r="P638"/>
  <c r="O638"/>
  <c r="N638"/>
  <c r="M638"/>
  <c r="L638"/>
  <c r="A638" s="1"/>
  <c r="K638"/>
  <c r="Q538"/>
  <c r="P538"/>
  <c r="O538"/>
  <c r="N538"/>
  <c r="M538"/>
  <c r="L538"/>
  <c r="A538" s="1"/>
  <c r="K538"/>
  <c r="Q458"/>
  <c r="P458"/>
  <c r="O458"/>
  <c r="N458"/>
  <c r="M458"/>
  <c r="L458"/>
  <c r="A458" s="1"/>
  <c r="K458"/>
  <c r="Q399"/>
  <c r="P399"/>
  <c r="O399"/>
  <c r="N399"/>
  <c r="M399"/>
  <c r="L399"/>
  <c r="A399" s="1"/>
  <c r="K399"/>
  <c r="Q359"/>
  <c r="P359"/>
  <c r="O359"/>
  <c r="N359"/>
  <c r="M359"/>
  <c r="L359"/>
  <c r="A359" s="1"/>
  <c r="K359"/>
  <c r="Q332"/>
  <c r="P332"/>
  <c r="O332"/>
  <c r="N332"/>
  <c r="M332"/>
  <c r="L332"/>
  <c r="A332" s="1"/>
  <c r="K332"/>
  <c r="Q316"/>
  <c r="P316"/>
  <c r="O316"/>
  <c r="N316"/>
  <c r="M316"/>
  <c r="L316"/>
  <c r="A316" s="1"/>
  <c r="K316"/>
  <c r="Q1225"/>
  <c r="P1225"/>
  <c r="O1225"/>
  <c r="N1225"/>
  <c r="M1225"/>
  <c r="L1225"/>
  <c r="A1225" s="1"/>
  <c r="K1225"/>
  <c r="Q1001"/>
  <c r="P1001"/>
  <c r="O1001"/>
  <c r="N1001"/>
  <c r="M1001"/>
  <c r="L1001"/>
  <c r="A1001" s="1"/>
  <c r="K1001"/>
  <c r="Q825"/>
  <c r="P825"/>
  <c r="O825"/>
  <c r="N825"/>
  <c r="M825"/>
  <c r="L825"/>
  <c r="A825" s="1"/>
  <c r="K825"/>
  <c r="Q677"/>
  <c r="P677"/>
  <c r="O677"/>
  <c r="N677"/>
  <c r="M677"/>
  <c r="L677"/>
  <c r="A677" s="1"/>
  <c r="K677"/>
  <c r="Q556"/>
  <c r="P556"/>
  <c r="O556"/>
  <c r="N556"/>
  <c r="M556"/>
  <c r="L556"/>
  <c r="A556" s="1"/>
  <c r="K556"/>
  <c r="Q467"/>
  <c r="P467"/>
  <c r="O467"/>
  <c r="N467"/>
  <c r="M467"/>
  <c r="L467"/>
  <c r="A467" s="1"/>
  <c r="K467"/>
  <c r="Q392"/>
  <c r="P392"/>
  <c r="O392"/>
  <c r="N392"/>
  <c r="M392"/>
  <c r="L392"/>
  <c r="A392" s="1"/>
  <c r="K392"/>
  <c r="Q340"/>
  <c r="P340"/>
  <c r="O340"/>
  <c r="N340"/>
  <c r="M340"/>
  <c r="L340"/>
  <c r="A340" s="1"/>
  <c r="K340"/>
  <c r="Q305"/>
  <c r="P305"/>
  <c r="O305"/>
  <c r="N305"/>
  <c r="M305"/>
  <c r="L305"/>
  <c r="A305" s="1"/>
  <c r="K305"/>
  <c r="Q282"/>
  <c r="P282"/>
  <c r="O282"/>
  <c r="N282"/>
  <c r="M282"/>
  <c r="L282"/>
  <c r="A282" s="1"/>
  <c r="K282"/>
  <c r="Q269"/>
  <c r="P269"/>
  <c r="O269"/>
  <c r="N269"/>
  <c r="M269"/>
  <c r="L269"/>
  <c r="A269" s="1"/>
  <c r="K269"/>
  <c r="Q1130"/>
  <c r="P1130"/>
  <c r="O1130"/>
  <c r="N1130"/>
  <c r="M1130"/>
  <c r="L1130"/>
  <c r="A1130" s="1"/>
  <c r="K1130"/>
  <c r="Q927"/>
  <c r="P927"/>
  <c r="O927"/>
  <c r="N927"/>
  <c r="M927"/>
  <c r="L927"/>
  <c r="A927" s="1"/>
  <c r="K927"/>
  <c r="Q753"/>
  <c r="P753"/>
  <c r="O753"/>
  <c r="N753"/>
  <c r="M753"/>
  <c r="L753"/>
  <c r="A753" s="1"/>
  <c r="K753"/>
  <c r="Q606"/>
  <c r="P606"/>
  <c r="O606"/>
  <c r="N606"/>
  <c r="M606"/>
  <c r="L606"/>
  <c r="A606" s="1"/>
  <c r="K606"/>
  <c r="Q494"/>
  <c r="P494"/>
  <c r="O494"/>
  <c r="N494"/>
  <c r="M494"/>
  <c r="L494"/>
  <c r="A494" s="1"/>
  <c r="K494"/>
  <c r="Q410"/>
  <c r="P410"/>
  <c r="O410"/>
  <c r="N410"/>
  <c r="M410"/>
  <c r="L410"/>
  <c r="A410" s="1"/>
  <c r="K410"/>
  <c r="Q345"/>
  <c r="P345"/>
  <c r="O345"/>
  <c r="N345"/>
  <c r="M345"/>
  <c r="L345"/>
  <c r="A345" s="1"/>
  <c r="K345"/>
  <c r="Q298"/>
  <c r="P298"/>
  <c r="O298"/>
  <c r="N298"/>
  <c r="M298"/>
  <c r="L298"/>
  <c r="A298" s="1"/>
  <c r="K298"/>
  <c r="Q268"/>
  <c r="P268"/>
  <c r="O268"/>
  <c r="N268"/>
  <c r="M268"/>
  <c r="L268"/>
  <c r="A268" s="1"/>
  <c r="K268"/>
  <c r="Q247"/>
  <c r="P247"/>
  <c r="O247"/>
  <c r="N247"/>
  <c r="M247"/>
  <c r="L247"/>
  <c r="A247" s="1"/>
  <c r="K247"/>
  <c r="Q238"/>
  <c r="P238"/>
  <c r="O238"/>
  <c r="N238"/>
  <c r="M238"/>
  <c r="L238"/>
  <c r="A238" s="1"/>
  <c r="K238"/>
  <c r="Q1323"/>
  <c r="P1323"/>
  <c r="O1323"/>
  <c r="N1323"/>
  <c r="M1323"/>
  <c r="L1323"/>
  <c r="A1323" s="1"/>
  <c r="K1323"/>
  <c r="Q1073"/>
  <c r="P1073"/>
  <c r="O1073"/>
  <c r="N1073"/>
  <c r="M1073"/>
  <c r="L1073"/>
  <c r="A1073" s="1"/>
  <c r="K1073"/>
  <c r="Q873"/>
  <c r="P873"/>
  <c r="O873"/>
  <c r="N873"/>
  <c r="M873"/>
  <c r="L873"/>
  <c r="A873" s="1"/>
  <c r="K873"/>
  <c r="Q700"/>
  <c r="P700"/>
  <c r="O700"/>
  <c r="N700"/>
  <c r="M700"/>
  <c r="L700"/>
  <c r="A700" s="1"/>
  <c r="K700"/>
  <c r="Q561"/>
  <c r="P561"/>
  <c r="O561"/>
  <c r="N561"/>
  <c r="M561"/>
  <c r="L561"/>
  <c r="A561" s="1"/>
  <c r="K561"/>
  <c r="Q456"/>
  <c r="P456"/>
  <c r="O456"/>
  <c r="N456"/>
  <c r="M456"/>
  <c r="L456"/>
  <c r="A456" s="1"/>
  <c r="K456"/>
  <c r="Q377"/>
  <c r="P377"/>
  <c r="O377"/>
  <c r="N377"/>
  <c r="M377"/>
  <c r="L377"/>
  <c r="A377" s="1"/>
  <c r="K377"/>
  <c r="Q313"/>
  <c r="P313"/>
  <c r="O313"/>
  <c r="N313"/>
  <c r="M313"/>
  <c r="L313"/>
  <c r="A313" s="1"/>
  <c r="K313"/>
  <c r="Q273"/>
  <c r="P273"/>
  <c r="O273"/>
  <c r="N273"/>
  <c r="M273"/>
  <c r="L273"/>
  <c r="A273" s="1"/>
  <c r="K273"/>
  <c r="Q244"/>
  <c r="P244"/>
  <c r="O244"/>
  <c r="N244"/>
  <c r="M244"/>
  <c r="L244"/>
  <c r="A244" s="1"/>
  <c r="K244"/>
  <c r="Q230"/>
  <c r="P230"/>
  <c r="O230"/>
  <c r="N230"/>
  <c r="M230"/>
  <c r="L230"/>
  <c r="A230" s="1"/>
  <c r="K230"/>
  <c r="Q222"/>
  <c r="P222"/>
  <c r="O222"/>
  <c r="N222"/>
  <c r="M222"/>
  <c r="L222"/>
  <c r="A222" s="1"/>
  <c r="K222"/>
  <c r="Q1285"/>
  <c r="P1285"/>
  <c r="O1285"/>
  <c r="N1285"/>
  <c r="M1285"/>
  <c r="L1285"/>
  <c r="A1285" s="1"/>
  <c r="K1285"/>
  <c r="Q1041"/>
  <c r="P1041"/>
  <c r="O1041"/>
  <c r="N1041"/>
  <c r="M1041"/>
  <c r="L1041"/>
  <c r="A1041" s="1"/>
  <c r="K1041"/>
  <c r="Q837"/>
  <c r="P837"/>
  <c r="O837"/>
  <c r="N837"/>
  <c r="M837"/>
  <c r="L837"/>
  <c r="A837" s="1"/>
  <c r="K837"/>
  <c r="Q673"/>
  <c r="P673"/>
  <c r="O673"/>
  <c r="N673"/>
  <c r="M673"/>
  <c r="L673"/>
  <c r="A673" s="1"/>
  <c r="K673"/>
  <c r="Q541"/>
  <c r="P541"/>
  <c r="O541"/>
  <c r="N541"/>
  <c r="M541"/>
  <c r="L541"/>
  <c r="A541" s="1"/>
  <c r="K541"/>
  <c r="Q432"/>
  <c r="P432"/>
  <c r="O432"/>
  <c r="N432"/>
  <c r="M432"/>
  <c r="L432"/>
  <c r="A432" s="1"/>
  <c r="K432"/>
  <c r="Q354"/>
  <c r="P354"/>
  <c r="O354"/>
  <c r="N354"/>
  <c r="M354"/>
  <c r="L354"/>
  <c r="A354" s="1"/>
  <c r="K354"/>
  <c r="Q297"/>
  <c r="P297"/>
  <c r="O297"/>
  <c r="N297"/>
  <c r="M297"/>
  <c r="L297"/>
  <c r="A297" s="1"/>
  <c r="K297"/>
  <c r="Q259"/>
  <c r="P259"/>
  <c r="O259"/>
  <c r="N259"/>
  <c r="M259"/>
  <c r="L259"/>
  <c r="A259" s="1"/>
  <c r="K259"/>
  <c r="Q235"/>
  <c r="P235"/>
  <c r="O235"/>
  <c r="N235"/>
  <c r="M235"/>
  <c r="L235"/>
  <c r="A235" s="1"/>
  <c r="K235"/>
  <c r="Q218"/>
  <c r="P218"/>
  <c r="O218"/>
  <c r="N218"/>
  <c r="M218"/>
  <c r="L218"/>
  <c r="A218" s="1"/>
  <c r="K218"/>
  <c r="Q213"/>
  <c r="P213"/>
  <c r="O213"/>
  <c r="N213"/>
  <c r="M213"/>
  <c r="L213"/>
  <c r="A213" s="1"/>
  <c r="K213"/>
  <c r="Q1284"/>
  <c r="P1284"/>
  <c r="O1284"/>
  <c r="N1284"/>
  <c r="M1284"/>
  <c r="L1284"/>
  <c r="A1284" s="1"/>
  <c r="K1284"/>
  <c r="Q1228"/>
  <c r="P1228"/>
  <c r="O1228"/>
  <c r="N1228"/>
  <c r="M1228"/>
  <c r="L1228"/>
  <c r="A1228" s="1"/>
  <c r="K1228"/>
  <c r="Q1197"/>
  <c r="P1197"/>
  <c r="O1197"/>
  <c r="N1197"/>
  <c r="M1197"/>
  <c r="L1197"/>
  <c r="A1197" s="1"/>
  <c r="K1197"/>
  <c r="Q1315"/>
  <c r="P1315"/>
  <c r="O1315"/>
  <c r="N1315"/>
  <c r="M1315"/>
  <c r="L1315"/>
  <c r="A1315" s="1"/>
  <c r="K1315"/>
  <c r="Q1195"/>
  <c r="P1195"/>
  <c r="O1195"/>
  <c r="N1195"/>
  <c r="M1195"/>
  <c r="L1195"/>
  <c r="A1195" s="1"/>
  <c r="K1195"/>
  <c r="Q1102"/>
  <c r="P1102"/>
  <c r="O1102"/>
  <c r="N1102"/>
  <c r="M1102"/>
  <c r="L1102"/>
  <c r="A1102" s="1"/>
  <c r="K1102"/>
  <c r="Q1031"/>
  <c r="P1031"/>
  <c r="O1031"/>
  <c r="N1031"/>
  <c r="M1031"/>
  <c r="L1031"/>
  <c r="A1031" s="1"/>
  <c r="K1031"/>
  <c r="Q978"/>
  <c r="P978"/>
  <c r="O978"/>
  <c r="N978"/>
  <c r="M978"/>
  <c r="L978"/>
  <c r="A978" s="1"/>
  <c r="K978"/>
  <c r="Q946"/>
  <c r="P946"/>
  <c r="O946"/>
  <c r="N946"/>
  <c r="M946"/>
  <c r="L946"/>
  <c r="A946" s="1"/>
  <c r="K946"/>
  <c r="Q1221"/>
  <c r="P1221"/>
  <c r="O1221"/>
  <c r="N1221"/>
  <c r="M1221"/>
  <c r="L1221"/>
  <c r="A1221" s="1"/>
  <c r="K1221"/>
  <c r="Q1080"/>
  <c r="P1080"/>
  <c r="O1080"/>
  <c r="N1080"/>
  <c r="M1080"/>
  <c r="L1080"/>
  <c r="A1080" s="1"/>
  <c r="K1080"/>
  <c r="Q964"/>
  <c r="P964"/>
  <c r="O964"/>
  <c r="N964"/>
  <c r="M964"/>
  <c r="L964"/>
  <c r="A964" s="1"/>
  <c r="K964"/>
  <c r="Q885"/>
  <c r="P885"/>
  <c r="O885"/>
  <c r="N885"/>
  <c r="M885"/>
  <c r="L885"/>
  <c r="A885" s="1"/>
  <c r="K885"/>
  <c r="Q820"/>
  <c r="P820"/>
  <c r="O820"/>
  <c r="N820"/>
  <c r="M820"/>
  <c r="L820"/>
  <c r="A820" s="1"/>
  <c r="K820"/>
  <c r="Q772"/>
  <c r="P772"/>
  <c r="O772"/>
  <c r="N772"/>
  <c r="M772"/>
  <c r="L772"/>
  <c r="A772" s="1"/>
  <c r="K772"/>
  <c r="Q746"/>
  <c r="P746"/>
  <c r="O746"/>
  <c r="N746"/>
  <c r="M746"/>
  <c r="L746"/>
  <c r="A746" s="1"/>
  <c r="K746"/>
  <c r="Q1165"/>
  <c r="P1165"/>
  <c r="O1165"/>
  <c r="N1165"/>
  <c r="M1165"/>
  <c r="L1165"/>
  <c r="A1165" s="1"/>
  <c r="K1165"/>
  <c r="Q1018"/>
  <c r="P1018"/>
  <c r="O1018"/>
  <c r="N1018"/>
  <c r="M1018"/>
  <c r="L1018"/>
  <c r="A1018" s="1"/>
  <c r="K1018"/>
  <c r="Q891"/>
  <c r="P891"/>
  <c r="O891"/>
  <c r="N891"/>
  <c r="M891"/>
  <c r="L891"/>
  <c r="A891" s="1"/>
  <c r="K891"/>
  <c r="Q786"/>
  <c r="P786"/>
  <c r="O786"/>
  <c r="N786"/>
  <c r="M786"/>
  <c r="L786"/>
  <c r="A786" s="1"/>
  <c r="K786"/>
  <c r="Q707"/>
  <c r="P707"/>
  <c r="O707"/>
  <c r="N707"/>
  <c r="M707"/>
  <c r="L707"/>
  <c r="A707" s="1"/>
  <c r="K707"/>
  <c r="Q654"/>
  <c r="P654"/>
  <c r="O654"/>
  <c r="N654"/>
  <c r="M654"/>
  <c r="L654"/>
  <c r="A654" s="1"/>
  <c r="K654"/>
  <c r="Q609"/>
  <c r="P609"/>
  <c r="O609"/>
  <c r="N609"/>
  <c r="M609"/>
  <c r="L609"/>
  <c r="A609" s="1"/>
  <c r="K609"/>
  <c r="Q587"/>
  <c r="P587"/>
  <c r="O587"/>
  <c r="N587"/>
  <c r="M587"/>
  <c r="L587"/>
  <c r="A587" s="1"/>
  <c r="K587"/>
  <c r="Q1162"/>
  <c r="P1162"/>
  <c r="O1162"/>
  <c r="N1162"/>
  <c r="M1162"/>
  <c r="L1162"/>
  <c r="A1162" s="1"/>
  <c r="K1162"/>
  <c r="Q990"/>
  <c r="P990"/>
  <c r="O990"/>
  <c r="N990"/>
  <c r="M990"/>
  <c r="L990"/>
  <c r="A990" s="1"/>
  <c r="K990"/>
  <c r="Q853"/>
  <c r="P853"/>
  <c r="O853"/>
  <c r="N853"/>
  <c r="M853"/>
  <c r="L853"/>
  <c r="A853" s="1"/>
  <c r="K853"/>
  <c r="Q732"/>
  <c r="P732"/>
  <c r="O732"/>
  <c r="N732"/>
  <c r="M732"/>
  <c r="L732"/>
  <c r="A732" s="1"/>
  <c r="K732"/>
  <c r="Q642"/>
  <c r="P642"/>
  <c r="O642"/>
  <c r="N642"/>
  <c r="M642"/>
  <c r="L642"/>
  <c r="A642" s="1"/>
  <c r="K642"/>
  <c r="Q565"/>
  <c r="P565"/>
  <c r="O565"/>
  <c r="N565"/>
  <c r="M565"/>
  <c r="L565"/>
  <c r="A565" s="1"/>
  <c r="K565"/>
  <c r="Q520"/>
  <c r="P520"/>
  <c r="O520"/>
  <c r="N520"/>
  <c r="M520"/>
  <c r="L520"/>
  <c r="A520" s="1"/>
  <c r="K520"/>
  <c r="Q480"/>
  <c r="P480"/>
  <c r="O480"/>
  <c r="N480"/>
  <c r="M480"/>
  <c r="L480"/>
  <c r="A480" s="1"/>
  <c r="K480"/>
  <c r="Q461"/>
  <c r="P461"/>
  <c r="O461"/>
  <c r="N461"/>
  <c r="M461"/>
  <c r="L461"/>
  <c r="A461" s="1"/>
  <c r="K461"/>
  <c r="Q1211"/>
  <c r="P1211"/>
  <c r="O1211"/>
  <c r="N1211"/>
  <c r="M1211"/>
  <c r="L1211"/>
  <c r="A1211" s="1"/>
  <c r="K1211"/>
  <c r="Q1015"/>
  <c r="P1015"/>
  <c r="O1015"/>
  <c r="N1015"/>
  <c r="M1015"/>
  <c r="L1015"/>
  <c r="A1015" s="1"/>
  <c r="K1015"/>
  <c r="Q856"/>
  <c r="P856"/>
  <c r="O856"/>
  <c r="N856"/>
  <c r="M856"/>
  <c r="L856"/>
  <c r="A856" s="1"/>
  <c r="K856"/>
  <c r="Q713"/>
  <c r="P713"/>
  <c r="O713"/>
  <c r="N713"/>
  <c r="M713"/>
  <c r="L713"/>
  <c r="A713" s="1"/>
  <c r="K713"/>
  <c r="Q605"/>
  <c r="P605"/>
  <c r="O605"/>
  <c r="N605"/>
  <c r="M605"/>
  <c r="L605"/>
  <c r="A605" s="1"/>
  <c r="K605"/>
  <c r="Q525"/>
  <c r="P525"/>
  <c r="O525"/>
  <c r="N525"/>
  <c r="M525"/>
  <c r="L525"/>
  <c r="A525" s="1"/>
  <c r="K525"/>
  <c r="Q464"/>
  <c r="P464"/>
  <c r="O464"/>
  <c r="N464"/>
  <c r="M464"/>
  <c r="L464"/>
  <c r="A464" s="1"/>
  <c r="K464"/>
  <c r="Q416"/>
  <c r="P416"/>
  <c r="O416"/>
  <c r="N416"/>
  <c r="M416"/>
  <c r="L416"/>
  <c r="A416" s="1"/>
  <c r="K416"/>
  <c r="Q384"/>
  <c r="P384"/>
  <c r="O384"/>
  <c r="N384"/>
  <c r="M384"/>
  <c r="L384"/>
  <c r="A384" s="1"/>
  <c r="K384"/>
  <c r="Q367"/>
  <c r="P367"/>
  <c r="O367"/>
  <c r="N367"/>
  <c r="M367"/>
  <c r="L367"/>
  <c r="A367" s="1"/>
  <c r="K367"/>
  <c r="Q1301"/>
  <c r="P1301"/>
  <c r="O1301"/>
  <c r="N1301"/>
  <c r="M1301"/>
  <c r="L1301"/>
  <c r="A1301" s="1"/>
  <c r="K1301"/>
  <c r="Q1075"/>
  <c r="P1075"/>
  <c r="O1075"/>
  <c r="N1075"/>
  <c r="M1075"/>
  <c r="L1075"/>
  <c r="A1075" s="1"/>
  <c r="K1075"/>
  <c r="Q892"/>
  <c r="P892"/>
  <c r="O892"/>
  <c r="N892"/>
  <c r="M892"/>
  <c r="L892"/>
  <c r="A892" s="1"/>
  <c r="K892"/>
  <c r="Q737"/>
  <c r="P737"/>
  <c r="O737"/>
  <c r="N737"/>
  <c r="M737"/>
  <c r="L737"/>
  <c r="A737" s="1"/>
  <c r="K737"/>
  <c r="Q612"/>
  <c r="P612"/>
  <c r="O612"/>
  <c r="N612"/>
  <c r="M612"/>
  <c r="L612"/>
  <c r="A612" s="1"/>
  <c r="K612"/>
  <c r="Q515"/>
  <c r="P515"/>
  <c r="O515"/>
  <c r="N515"/>
  <c r="M515"/>
  <c r="L515"/>
  <c r="A515" s="1"/>
  <c r="K515"/>
  <c r="Q437"/>
  <c r="P437"/>
  <c r="O437"/>
  <c r="N437"/>
  <c r="M437"/>
  <c r="L437"/>
  <c r="A437" s="1"/>
  <c r="K437"/>
  <c r="Q381"/>
  <c r="P381"/>
  <c r="O381"/>
  <c r="N381"/>
  <c r="M381"/>
  <c r="L381"/>
  <c r="A381" s="1"/>
  <c r="K381"/>
  <c r="Q341"/>
  <c r="P341"/>
  <c r="O341"/>
  <c r="N341"/>
  <c r="M341"/>
  <c r="L341"/>
  <c r="A341" s="1"/>
  <c r="K341"/>
  <c r="Q314"/>
  <c r="P314"/>
  <c r="O314"/>
  <c r="N314"/>
  <c r="M314"/>
  <c r="L314"/>
  <c r="A314" s="1"/>
  <c r="K314"/>
  <c r="Q300"/>
  <c r="P300"/>
  <c r="O300"/>
  <c r="N300"/>
  <c r="M300"/>
  <c r="L300"/>
  <c r="A300" s="1"/>
  <c r="K300"/>
  <c r="Q1187"/>
  <c r="P1187"/>
  <c r="O1187"/>
  <c r="N1187"/>
  <c r="M1187"/>
  <c r="L1187"/>
  <c r="A1187" s="1"/>
  <c r="K1187"/>
  <c r="Q971"/>
  <c r="P971"/>
  <c r="O971"/>
  <c r="N971"/>
  <c r="M971"/>
  <c r="L971"/>
  <c r="A971" s="1"/>
  <c r="K971"/>
  <c r="Q790"/>
  <c r="P790"/>
  <c r="O790"/>
  <c r="N790"/>
  <c r="M790"/>
  <c r="L790"/>
  <c r="A790" s="1"/>
  <c r="K790"/>
  <c r="Q653"/>
  <c r="P653"/>
  <c r="O653"/>
  <c r="N653"/>
  <c r="M653"/>
  <c r="L653"/>
  <c r="A653" s="1"/>
  <c r="K653"/>
  <c r="Q535"/>
  <c r="P535"/>
  <c r="O535"/>
  <c r="N535"/>
  <c r="M535"/>
  <c r="L535"/>
  <c r="A535" s="1"/>
  <c r="K535"/>
  <c r="Q442"/>
  <c r="P442"/>
  <c r="O442"/>
  <c r="N442"/>
  <c r="M442"/>
  <c r="L442"/>
  <c r="A442" s="1"/>
  <c r="K442"/>
  <c r="Q375"/>
  <c r="P375"/>
  <c r="O375"/>
  <c r="N375"/>
  <c r="M375"/>
  <c r="L375"/>
  <c r="A375" s="1"/>
  <c r="K375"/>
  <c r="Q325"/>
  <c r="P325"/>
  <c r="O325"/>
  <c r="N325"/>
  <c r="M325"/>
  <c r="L325"/>
  <c r="A325" s="1"/>
  <c r="K325"/>
  <c r="Q291"/>
  <c r="P291"/>
  <c r="O291"/>
  <c r="N291"/>
  <c r="M291"/>
  <c r="L291"/>
  <c r="A291" s="1"/>
  <c r="K291"/>
  <c r="Q267"/>
  <c r="P267"/>
  <c r="O267"/>
  <c r="N267"/>
  <c r="M267"/>
  <c r="L267"/>
  <c r="A267" s="1"/>
  <c r="K267"/>
  <c r="Q257"/>
  <c r="P257"/>
  <c r="O257"/>
  <c r="N257"/>
  <c r="M257"/>
  <c r="L257"/>
  <c r="A257" s="1"/>
  <c r="K257"/>
  <c r="Q1351"/>
  <c r="P1351"/>
  <c r="O1351"/>
  <c r="N1351"/>
  <c r="M1351"/>
  <c r="L1351"/>
  <c r="A1351" s="1"/>
  <c r="K1351"/>
  <c r="Q1108"/>
  <c r="P1108"/>
  <c r="O1108"/>
  <c r="N1108"/>
  <c r="M1108"/>
  <c r="L1108"/>
  <c r="A1108" s="1"/>
  <c r="K1108"/>
  <c r="Q899"/>
  <c r="P899"/>
  <c r="O899"/>
  <c r="N899"/>
  <c r="M899"/>
  <c r="L899"/>
  <c r="A899" s="1"/>
  <c r="K899"/>
  <c r="Q725"/>
  <c r="P725"/>
  <c r="O725"/>
  <c r="N725"/>
  <c r="M725"/>
  <c r="L725"/>
  <c r="A725" s="1"/>
  <c r="K725"/>
  <c r="Q585"/>
  <c r="P585"/>
  <c r="O585"/>
  <c r="N585"/>
  <c r="M585"/>
  <c r="L585"/>
  <c r="A585" s="1"/>
  <c r="K585"/>
  <c r="Q477"/>
  <c r="P477"/>
  <c r="O477"/>
  <c r="N477"/>
  <c r="M477"/>
  <c r="L477"/>
  <c r="A477" s="1"/>
  <c r="K477"/>
  <c r="Q391"/>
  <c r="P391"/>
  <c r="O391"/>
  <c r="N391"/>
  <c r="M391"/>
  <c r="L391"/>
  <c r="A391" s="1"/>
  <c r="K391"/>
  <c r="Q330"/>
  <c r="P330"/>
  <c r="O330"/>
  <c r="N330"/>
  <c r="M330"/>
  <c r="L330"/>
  <c r="A330" s="1"/>
  <c r="K330"/>
  <c r="Q285"/>
  <c r="P285"/>
  <c r="O285"/>
  <c r="N285"/>
  <c r="M285"/>
  <c r="L285"/>
  <c r="A285" s="1"/>
  <c r="K285"/>
  <c r="Q256"/>
  <c r="P256"/>
  <c r="O256"/>
  <c r="N256"/>
  <c r="M256"/>
  <c r="L256"/>
  <c r="A256" s="1"/>
  <c r="K256"/>
  <c r="Q237"/>
  <c r="P237"/>
  <c r="O237"/>
  <c r="N237"/>
  <c r="M237"/>
  <c r="L237"/>
  <c r="A237" s="1"/>
  <c r="K237"/>
  <c r="Q228"/>
  <c r="P228"/>
  <c r="O228"/>
  <c r="N228"/>
  <c r="M228"/>
  <c r="L228"/>
  <c r="A228" s="1"/>
  <c r="K228"/>
  <c r="Q1290"/>
  <c r="P1290"/>
  <c r="O1290"/>
  <c r="N1290"/>
  <c r="M1290"/>
  <c r="L1290"/>
  <c r="A1290" s="1"/>
  <c r="K1290"/>
  <c r="Q1047"/>
  <c r="P1047"/>
  <c r="O1047"/>
  <c r="N1047"/>
  <c r="M1047"/>
  <c r="L1047"/>
  <c r="A1047" s="1"/>
  <c r="K1047"/>
  <c r="Q843"/>
  <c r="P843"/>
  <c r="O843"/>
  <c r="N843"/>
  <c r="M843"/>
  <c r="L843"/>
  <c r="A843" s="1"/>
  <c r="K843"/>
  <c r="Q678"/>
  <c r="P678"/>
  <c r="O678"/>
  <c r="N678"/>
  <c r="M678"/>
  <c r="L678"/>
  <c r="A678" s="1"/>
  <c r="K678"/>
  <c r="Q544"/>
  <c r="P544"/>
  <c r="O544"/>
  <c r="N544"/>
  <c r="M544"/>
  <c r="L544"/>
  <c r="A544" s="1"/>
  <c r="K544"/>
  <c r="Q435"/>
  <c r="P435"/>
  <c r="O435"/>
  <c r="N435"/>
  <c r="M435"/>
  <c r="L435"/>
  <c r="A435" s="1"/>
  <c r="K435"/>
  <c r="Q358"/>
  <c r="P358"/>
  <c r="O358"/>
  <c r="N358"/>
  <c r="M358"/>
  <c r="L358"/>
  <c r="A358" s="1"/>
  <c r="K358"/>
  <c r="Q299"/>
  <c r="P299"/>
  <c r="O299"/>
  <c r="N299"/>
  <c r="M299"/>
  <c r="L299"/>
  <c r="A299" s="1"/>
  <c r="K299"/>
  <c r="Q261"/>
  <c r="P261"/>
  <c r="O261"/>
  <c r="N261"/>
  <c r="M261"/>
  <c r="L261"/>
  <c r="A261" s="1"/>
  <c r="K261"/>
  <c r="Q236"/>
  <c r="P236"/>
  <c r="O236"/>
  <c r="N236"/>
  <c r="M236"/>
  <c r="L236"/>
  <c r="A236" s="1"/>
  <c r="K236"/>
  <c r="Q221"/>
  <c r="P221"/>
  <c r="O221"/>
  <c r="N221"/>
  <c r="M221"/>
  <c r="L221"/>
  <c r="A221" s="1"/>
  <c r="K221"/>
  <c r="Q214"/>
  <c r="P214"/>
  <c r="O214"/>
  <c r="N214"/>
  <c r="M214"/>
  <c r="L214"/>
  <c r="A214" s="1"/>
  <c r="K214"/>
  <c r="Q1249"/>
  <c r="P1249"/>
  <c r="O1249"/>
  <c r="N1249"/>
  <c r="M1249"/>
  <c r="L1249"/>
  <c r="A1249" s="1"/>
  <c r="K1249"/>
  <c r="Q1012"/>
  <c r="P1012"/>
  <c r="O1012"/>
  <c r="N1012"/>
  <c r="M1012"/>
  <c r="L1012"/>
  <c r="A1012" s="1"/>
  <c r="K1012"/>
  <c r="Q806"/>
  <c r="P806"/>
  <c r="O806"/>
  <c r="N806"/>
  <c r="M806"/>
  <c r="L806"/>
  <c r="A806" s="1"/>
  <c r="K806"/>
  <c r="Q651"/>
  <c r="P651"/>
  <c r="O651"/>
  <c r="N651"/>
  <c r="M651"/>
  <c r="L651"/>
  <c r="A651" s="1"/>
  <c r="K651"/>
  <c r="Q519"/>
  <c r="P519"/>
  <c r="O519"/>
  <c r="N519"/>
  <c r="M519"/>
  <c r="L519"/>
  <c r="A519" s="1"/>
  <c r="K519"/>
  <c r="Q415"/>
  <c r="P415"/>
  <c r="O415"/>
  <c r="N415"/>
  <c r="M415"/>
  <c r="L415"/>
  <c r="A415" s="1"/>
  <c r="K415"/>
  <c r="Q339"/>
  <c r="P339"/>
  <c r="O339"/>
  <c r="N339"/>
  <c r="M339"/>
  <c r="L339"/>
  <c r="A339" s="1"/>
  <c r="K339"/>
  <c r="Q284"/>
  <c r="P284"/>
  <c r="O284"/>
  <c r="N284"/>
  <c r="M284"/>
  <c r="L284"/>
  <c r="A284" s="1"/>
  <c r="K284"/>
  <c r="Q246"/>
  <c r="P246"/>
  <c r="O246"/>
  <c r="N246"/>
  <c r="M246"/>
  <c r="L246"/>
  <c r="A246" s="1"/>
  <c r="K246"/>
  <c r="Q227"/>
  <c r="P227"/>
  <c r="O227"/>
  <c r="N227"/>
  <c r="M227"/>
  <c r="L227"/>
  <c r="A227" s="1"/>
  <c r="K227"/>
  <c r="Q212"/>
  <c r="P212"/>
  <c r="O212"/>
  <c r="N212"/>
  <c r="M212"/>
  <c r="L212"/>
  <c r="A212" s="1"/>
  <c r="K212"/>
  <c r="Q209"/>
  <c r="P209"/>
  <c r="O209"/>
  <c r="N209"/>
  <c r="M209"/>
  <c r="L209"/>
  <c r="A209" s="1"/>
  <c r="K209"/>
  <c r="Q1237"/>
  <c r="P1237"/>
  <c r="O1237"/>
  <c r="N1237"/>
  <c r="M1237"/>
  <c r="L1237"/>
  <c r="A1237" s="1"/>
  <c r="K1237"/>
  <c r="Q998"/>
  <c r="P998"/>
  <c r="O998"/>
  <c r="N998"/>
  <c r="M998"/>
  <c r="L998"/>
  <c r="A998" s="1"/>
  <c r="K998"/>
  <c r="Q796"/>
  <c r="P796"/>
  <c r="O796"/>
  <c r="N796"/>
  <c r="M796"/>
  <c r="L796"/>
  <c r="A796" s="1"/>
  <c r="K796"/>
  <c r="Q639"/>
  <c r="P639"/>
  <c r="O639"/>
  <c r="N639"/>
  <c r="M639"/>
  <c r="L639"/>
  <c r="A639" s="1"/>
  <c r="K639"/>
  <c r="Q507"/>
  <c r="P507"/>
  <c r="O507"/>
  <c r="N507"/>
  <c r="M507"/>
  <c r="L507"/>
  <c r="A507" s="1"/>
  <c r="K507"/>
  <c r="Q407"/>
  <c r="P407"/>
  <c r="O407"/>
  <c r="N407"/>
  <c r="M407"/>
  <c r="L407"/>
  <c r="A407" s="1"/>
  <c r="K407"/>
  <c r="Q334"/>
  <c r="P334"/>
  <c r="O334"/>
  <c r="N334"/>
  <c r="M334"/>
  <c r="L334"/>
  <c r="A334" s="1"/>
  <c r="K334"/>
  <c r="Q280"/>
  <c r="P280"/>
  <c r="O280"/>
  <c r="N280"/>
  <c r="M280"/>
  <c r="L280"/>
  <c r="A280" s="1"/>
  <c r="K280"/>
  <c r="Q242"/>
  <c r="P242"/>
  <c r="O242"/>
  <c r="N242"/>
  <c r="M242"/>
  <c r="L242"/>
  <c r="A242" s="1"/>
  <c r="K242"/>
  <c r="Q224"/>
  <c r="P224"/>
  <c r="O224"/>
  <c r="N224"/>
  <c r="M224"/>
  <c r="L224"/>
  <c r="A224" s="1"/>
  <c r="K224"/>
  <c r="Q211"/>
  <c r="P211"/>
  <c r="O211"/>
  <c r="N211"/>
  <c r="M211"/>
  <c r="L211"/>
  <c r="A211" s="1"/>
  <c r="K211"/>
  <c r="Q208"/>
  <c r="P208"/>
  <c r="O208"/>
  <c r="N208"/>
  <c r="M208"/>
  <c r="L208"/>
  <c r="A208" s="1"/>
  <c r="K208"/>
  <c r="Q1344"/>
  <c r="P1344"/>
  <c r="O1344"/>
  <c r="N1344"/>
  <c r="M1344"/>
  <c r="L1344"/>
  <c r="A1344" s="1"/>
  <c r="K1344"/>
  <c r="Q1264"/>
  <c r="P1264"/>
  <c r="O1264"/>
  <c r="N1264"/>
  <c r="M1264"/>
  <c r="L1264"/>
  <c r="A1264" s="1"/>
  <c r="K1264"/>
  <c r="Q1209"/>
  <c r="P1209"/>
  <c r="O1209"/>
  <c r="N1209"/>
  <c r="M1209"/>
  <c r="L1209"/>
  <c r="A1209" s="1"/>
  <c r="K1209"/>
  <c r="Q1175"/>
  <c r="P1175"/>
  <c r="O1175"/>
  <c r="N1175"/>
  <c r="M1175"/>
  <c r="L1175"/>
  <c r="A1175" s="1"/>
  <c r="K1175"/>
  <c r="Q1293"/>
  <c r="P1293"/>
  <c r="O1293"/>
  <c r="N1293"/>
  <c r="M1293"/>
  <c r="L1293"/>
  <c r="A1293" s="1"/>
  <c r="K1293"/>
  <c r="Q1173"/>
  <c r="P1173"/>
  <c r="O1173"/>
  <c r="N1173"/>
  <c r="M1173"/>
  <c r="L1173"/>
  <c r="A1173" s="1"/>
  <c r="K1173"/>
  <c r="Q1081"/>
  <c r="P1081"/>
  <c r="O1081"/>
  <c r="N1081"/>
  <c r="M1081"/>
  <c r="L1081"/>
  <c r="A1081" s="1"/>
  <c r="K1081"/>
  <c r="Q1013"/>
  <c r="P1013"/>
  <c r="O1013"/>
  <c r="N1013"/>
  <c r="M1013"/>
  <c r="L1013"/>
  <c r="A1013" s="1"/>
  <c r="K1013"/>
  <c r="Q957"/>
  <c r="P957"/>
  <c r="O957"/>
  <c r="N957"/>
  <c r="M957"/>
  <c r="L957"/>
  <c r="A957" s="1"/>
  <c r="K957"/>
  <c r="Q931"/>
  <c r="P931"/>
  <c r="O931"/>
  <c r="N931"/>
  <c r="M931"/>
  <c r="L931"/>
  <c r="A931" s="1"/>
  <c r="K931"/>
  <c r="Q1200"/>
  <c r="P1200"/>
  <c r="O1200"/>
  <c r="N1200"/>
  <c r="M1200"/>
  <c r="L1200"/>
  <c r="A1200" s="1"/>
  <c r="K1200"/>
  <c r="Q1062"/>
  <c r="P1062"/>
  <c r="O1062"/>
  <c r="N1062"/>
  <c r="M1062"/>
  <c r="L1062"/>
  <c r="A1062" s="1"/>
  <c r="K1062"/>
  <c r="Q948"/>
  <c r="P948"/>
  <c r="O948"/>
  <c r="N948"/>
  <c r="M948"/>
  <c r="L948"/>
  <c r="A948" s="1"/>
  <c r="K948"/>
  <c r="Q870"/>
  <c r="P870"/>
  <c r="O870"/>
  <c r="N870"/>
  <c r="M870"/>
  <c r="L870"/>
  <c r="A870" s="1"/>
  <c r="K870"/>
  <c r="Q799"/>
  <c r="P799"/>
  <c r="O799"/>
  <c r="N799"/>
  <c r="M799"/>
  <c r="L799"/>
  <c r="A799" s="1"/>
  <c r="K799"/>
  <c r="Q760"/>
  <c r="P760"/>
  <c r="O760"/>
  <c r="N760"/>
  <c r="M760"/>
  <c r="L760"/>
  <c r="A760" s="1"/>
  <c r="K760"/>
  <c r="Q731"/>
  <c r="P731"/>
  <c r="O731"/>
  <c r="N731"/>
  <c r="M731"/>
  <c r="L731"/>
  <c r="A731" s="1"/>
  <c r="K731"/>
  <c r="Q1334"/>
  <c r="P1334"/>
  <c r="O1334"/>
  <c r="N1334"/>
  <c r="M1334"/>
  <c r="L1334"/>
  <c r="A1334" s="1"/>
  <c r="K1334"/>
  <c r="Q1142"/>
  <c r="P1142"/>
  <c r="O1142"/>
  <c r="N1142"/>
  <c r="M1142"/>
  <c r="L1142"/>
  <c r="A1142" s="1"/>
  <c r="K1142"/>
  <c r="Q996"/>
  <c r="P996"/>
  <c r="O996"/>
  <c r="N996"/>
  <c r="M996"/>
  <c r="L996"/>
  <c r="A996" s="1"/>
  <c r="K996"/>
  <c r="Q874"/>
  <c r="P874"/>
  <c r="O874"/>
  <c r="N874"/>
  <c r="M874"/>
  <c r="L874"/>
  <c r="A874" s="1"/>
  <c r="K874"/>
  <c r="Q769"/>
  <c r="P769"/>
  <c r="O769"/>
  <c r="N769"/>
  <c r="M769"/>
  <c r="L769"/>
  <c r="A769" s="1"/>
  <c r="K769"/>
  <c r="Q692"/>
  <c r="P692"/>
  <c r="O692"/>
  <c r="N692"/>
  <c r="M692"/>
  <c r="L692"/>
  <c r="A692" s="1"/>
  <c r="K692"/>
  <c r="Q637"/>
  <c r="P637"/>
  <c r="O637"/>
  <c r="N637"/>
  <c r="M637"/>
  <c r="L637"/>
  <c r="A637" s="1"/>
  <c r="K637"/>
  <c r="Q596"/>
  <c r="P596"/>
  <c r="O596"/>
  <c r="N596"/>
  <c r="M596"/>
  <c r="L596"/>
  <c r="A596" s="1"/>
  <c r="K596"/>
  <c r="Q571"/>
  <c r="P571"/>
  <c r="O571"/>
  <c r="N571"/>
  <c r="M571"/>
  <c r="L571"/>
  <c r="A571" s="1"/>
  <c r="K571"/>
  <c r="Q1353"/>
  <c r="P1353"/>
  <c r="O1353"/>
  <c r="N1353"/>
  <c r="M1353"/>
  <c r="L1353"/>
  <c r="A1353" s="1"/>
  <c r="K1353"/>
  <c r="Q1139"/>
  <c r="P1139"/>
  <c r="O1139"/>
  <c r="N1139"/>
  <c r="M1139"/>
  <c r="L1139"/>
  <c r="A1139" s="1"/>
  <c r="K1139"/>
  <c r="Q973"/>
  <c r="P973"/>
  <c r="O973"/>
  <c r="N973"/>
  <c r="M973"/>
  <c r="L973"/>
  <c r="A973" s="1"/>
  <c r="K973"/>
  <c r="Q834"/>
  <c r="P834"/>
  <c r="O834"/>
  <c r="N834"/>
  <c r="M834"/>
  <c r="L834"/>
  <c r="A834" s="1"/>
  <c r="K834"/>
  <c r="Q716"/>
  <c r="P716"/>
  <c r="O716"/>
  <c r="N716"/>
  <c r="M716"/>
  <c r="L716"/>
  <c r="A716" s="1"/>
  <c r="K716"/>
  <c r="Q623"/>
  <c r="P623"/>
  <c r="O623"/>
  <c r="N623"/>
  <c r="M623"/>
  <c r="L623"/>
  <c r="A623" s="1"/>
  <c r="K623"/>
  <c r="Q557"/>
  <c r="P557"/>
  <c r="O557"/>
  <c r="N557"/>
  <c r="M557"/>
  <c r="L557"/>
  <c r="A557" s="1"/>
  <c r="K557"/>
  <c r="Q506"/>
  <c r="P506"/>
  <c r="O506"/>
  <c r="N506"/>
  <c r="M506"/>
  <c r="L506"/>
  <c r="A506" s="1"/>
  <c r="K506"/>
  <c r="Q473"/>
  <c r="P473"/>
  <c r="O473"/>
  <c r="N473"/>
  <c r="M473"/>
  <c r="L473"/>
  <c r="A473" s="1"/>
  <c r="K473"/>
  <c r="Q448"/>
  <c r="P448"/>
  <c r="O448"/>
  <c r="N448"/>
  <c r="M448"/>
  <c r="L448"/>
  <c r="A448" s="1"/>
  <c r="K448"/>
  <c r="Q1188"/>
  <c r="P1188"/>
  <c r="O1188"/>
  <c r="N1188"/>
  <c r="M1188"/>
  <c r="L1188"/>
  <c r="A1188" s="1"/>
  <c r="K1188"/>
  <c r="Q993"/>
  <c r="P993"/>
  <c r="O993"/>
  <c r="N993"/>
  <c r="M993"/>
  <c r="L993"/>
  <c r="A993" s="1"/>
  <c r="K993"/>
  <c r="Q835"/>
  <c r="P835"/>
  <c r="O835"/>
  <c r="N835"/>
  <c r="M835"/>
  <c r="L835"/>
  <c r="A835" s="1"/>
  <c r="K835"/>
  <c r="Q699"/>
  <c r="P699"/>
  <c r="O699"/>
  <c r="N699"/>
  <c r="M699"/>
  <c r="L699"/>
  <c r="A699" s="1"/>
  <c r="K699"/>
  <c r="Q595"/>
  <c r="P595"/>
  <c r="O595"/>
  <c r="N595"/>
  <c r="M595"/>
  <c r="L595"/>
  <c r="A595" s="1"/>
  <c r="K595"/>
  <c r="Q513"/>
  <c r="P513"/>
  <c r="O513"/>
  <c r="N513"/>
  <c r="M513"/>
  <c r="L513"/>
  <c r="A513" s="1"/>
  <c r="K513"/>
  <c r="Q449"/>
  <c r="P449"/>
  <c r="O449"/>
  <c r="N449"/>
  <c r="M449"/>
  <c r="L449"/>
  <c r="A449" s="1"/>
  <c r="K449"/>
  <c r="Q406"/>
  <c r="P406"/>
  <c r="O406"/>
  <c r="N406"/>
  <c r="M406"/>
  <c r="L406"/>
  <c r="A406" s="1"/>
  <c r="K406"/>
  <c r="Q376"/>
  <c r="P376"/>
  <c r="O376"/>
  <c r="N376"/>
  <c r="M376"/>
  <c r="L376"/>
  <c r="A376" s="1"/>
  <c r="K376"/>
  <c r="Q357"/>
  <c r="P357"/>
  <c r="O357"/>
  <c r="N357"/>
  <c r="M357"/>
  <c r="L357"/>
  <c r="A357" s="1"/>
  <c r="K357"/>
  <c r="Q1282"/>
  <c r="P1282"/>
  <c r="O1282"/>
  <c r="N1282"/>
  <c r="M1282"/>
  <c r="L1282"/>
  <c r="A1282" s="1"/>
  <c r="K1282"/>
  <c r="Q1058"/>
  <c r="P1058"/>
  <c r="O1058"/>
  <c r="N1058"/>
  <c r="M1058"/>
  <c r="L1058"/>
  <c r="A1058" s="1"/>
  <c r="K1058"/>
  <c r="Q875"/>
  <c r="P875"/>
  <c r="O875"/>
  <c r="N875"/>
  <c r="M875"/>
  <c r="L875"/>
  <c r="A875" s="1"/>
  <c r="K875"/>
  <c r="Q720"/>
  <c r="P720"/>
  <c r="O720"/>
  <c r="N720"/>
  <c r="M720"/>
  <c r="L720"/>
  <c r="A720" s="1"/>
  <c r="K720"/>
  <c r="Q597"/>
  <c r="P597"/>
  <c r="O597"/>
  <c r="N597"/>
  <c r="M597"/>
  <c r="L597"/>
  <c r="A597" s="1"/>
  <c r="K597"/>
  <c r="Q496"/>
  <c r="P496"/>
  <c r="O496"/>
  <c r="N496"/>
  <c r="M496"/>
  <c r="L496"/>
  <c r="A496" s="1"/>
  <c r="K496"/>
  <c r="Q423"/>
  <c r="P423"/>
  <c r="O423"/>
  <c r="N423"/>
  <c r="M423"/>
  <c r="L423"/>
  <c r="A423" s="1"/>
  <c r="K423"/>
  <c r="Q372"/>
  <c r="P372"/>
  <c r="O372"/>
  <c r="N372"/>
  <c r="M372"/>
  <c r="L372"/>
  <c r="A372" s="1"/>
  <c r="K372"/>
  <c r="Q333"/>
  <c r="P333"/>
  <c r="O333"/>
  <c r="N333"/>
  <c r="M333"/>
  <c r="L333"/>
  <c r="A333" s="1"/>
  <c r="K333"/>
  <c r="Q306"/>
  <c r="P306"/>
  <c r="O306"/>
  <c r="N306"/>
  <c r="M306"/>
  <c r="L306"/>
  <c r="A306" s="1"/>
  <c r="K306"/>
  <c r="Q293"/>
  <c r="P293"/>
  <c r="O293"/>
  <c r="N293"/>
  <c r="M293"/>
  <c r="L293"/>
  <c r="A293" s="1"/>
  <c r="K293"/>
  <c r="Q1164"/>
  <c r="P1164"/>
  <c r="O1164"/>
  <c r="N1164"/>
  <c r="M1164"/>
  <c r="L1164"/>
  <c r="A1164" s="1"/>
  <c r="K1164"/>
  <c r="Q952"/>
  <c r="P952"/>
  <c r="O952"/>
  <c r="N952"/>
  <c r="M952"/>
  <c r="L952"/>
  <c r="A952" s="1"/>
  <c r="K952"/>
  <c r="Q780"/>
  <c r="P780"/>
  <c r="O780"/>
  <c r="N780"/>
  <c r="M780"/>
  <c r="L780"/>
  <c r="A780" s="1"/>
  <c r="K780"/>
  <c r="Q635"/>
  <c r="P635"/>
  <c r="O635"/>
  <c r="N635"/>
  <c r="M635"/>
  <c r="L635"/>
  <c r="A635" s="1"/>
  <c r="K635"/>
  <c r="Q522"/>
  <c r="P522"/>
  <c r="O522"/>
  <c r="N522"/>
  <c r="M522"/>
  <c r="L522"/>
  <c r="A522" s="1"/>
  <c r="K522"/>
  <c r="Q428"/>
  <c r="P428"/>
  <c r="O428"/>
  <c r="N428"/>
  <c r="M428"/>
  <c r="L428"/>
  <c r="A428" s="1"/>
  <c r="K428"/>
  <c r="Q362"/>
  <c r="P362"/>
  <c r="O362"/>
  <c r="N362"/>
  <c r="M362"/>
  <c r="L362"/>
  <c r="A362" s="1"/>
  <c r="K362"/>
  <c r="Q312"/>
  <c r="P312"/>
  <c r="O312"/>
  <c r="N312"/>
  <c r="M312"/>
  <c r="L312"/>
  <c r="A312" s="1"/>
  <c r="K312"/>
  <c r="Q283"/>
  <c r="P283"/>
  <c r="O283"/>
  <c r="N283"/>
  <c r="M283"/>
  <c r="L283"/>
  <c r="A283" s="1"/>
  <c r="K283"/>
  <c r="Q260"/>
  <c r="P260"/>
  <c r="O260"/>
  <c r="N260"/>
  <c r="M260"/>
  <c r="L260"/>
  <c r="A260" s="1"/>
  <c r="K260"/>
  <c r="Q250"/>
  <c r="P250"/>
  <c r="O250"/>
  <c r="N250"/>
  <c r="M250"/>
  <c r="L250"/>
  <c r="A250" s="1"/>
  <c r="K250"/>
  <c r="Q1330"/>
  <c r="P1330"/>
  <c r="O1330"/>
  <c r="N1330"/>
  <c r="M1330"/>
  <c r="L1330"/>
  <c r="A1330" s="1"/>
  <c r="K1330"/>
  <c r="Q1090"/>
  <c r="P1090"/>
  <c r="O1090"/>
  <c r="N1090"/>
  <c r="M1090"/>
  <c r="L1090"/>
  <c r="A1090" s="1"/>
  <c r="K1090"/>
  <c r="Q880"/>
  <c r="P880"/>
  <c r="O880"/>
  <c r="N880"/>
  <c r="M880"/>
  <c r="L880"/>
  <c r="A880" s="1"/>
  <c r="K880"/>
  <c r="Q705"/>
  <c r="P705"/>
  <c r="O705"/>
  <c r="N705"/>
  <c r="M705"/>
  <c r="L705"/>
  <c r="A705" s="1"/>
  <c r="K705"/>
  <c r="Q567"/>
  <c r="P567"/>
  <c r="O567"/>
  <c r="N567"/>
  <c r="M567"/>
  <c r="L567"/>
  <c r="A567" s="1"/>
  <c r="K567"/>
  <c r="Q468"/>
  <c r="P468"/>
  <c r="O468"/>
  <c r="N468"/>
  <c r="M468"/>
  <c r="L468"/>
  <c r="A468" s="1"/>
  <c r="K468"/>
  <c r="Q378"/>
  <c r="P378"/>
  <c r="O378"/>
  <c r="N378"/>
  <c r="M378"/>
  <c r="L378"/>
  <c r="A378" s="1"/>
  <c r="K378"/>
  <c r="Q321"/>
  <c r="P321"/>
  <c r="O321"/>
  <c r="N321"/>
  <c r="M321"/>
  <c r="L321"/>
  <c r="A321" s="1"/>
  <c r="K321"/>
  <c r="Q277"/>
  <c r="P277"/>
  <c r="O277"/>
  <c r="N277"/>
  <c r="M277"/>
  <c r="L277"/>
  <c r="A277" s="1"/>
  <c r="K277"/>
  <c r="Q248"/>
  <c r="P248"/>
  <c r="O248"/>
  <c r="N248"/>
  <c r="M248"/>
  <c r="L248"/>
  <c r="A248" s="1"/>
  <c r="K248"/>
  <c r="Q232"/>
  <c r="P232"/>
  <c r="O232"/>
  <c r="N232"/>
  <c r="M232"/>
  <c r="L232"/>
  <c r="A232" s="1"/>
  <c r="K232"/>
  <c r="Q225"/>
  <c r="P225"/>
  <c r="O225"/>
  <c r="N225"/>
  <c r="M225"/>
  <c r="L225"/>
  <c r="A225" s="1"/>
  <c r="K225"/>
  <c r="Q1272"/>
  <c r="P1272"/>
  <c r="O1272"/>
  <c r="N1272"/>
  <c r="M1272"/>
  <c r="L1272"/>
  <c r="A1272" s="1"/>
  <c r="K1272"/>
  <c r="Q1030"/>
  <c r="P1030"/>
  <c r="O1030"/>
  <c r="N1030"/>
  <c r="M1030"/>
  <c r="L1030"/>
  <c r="A1030" s="1"/>
  <c r="K1030"/>
  <c r="Q827"/>
  <c r="P827"/>
  <c r="O827"/>
  <c r="N827"/>
  <c r="M827"/>
  <c r="L827"/>
  <c r="A827" s="1"/>
  <c r="K827"/>
  <c r="Q659"/>
  <c r="P659"/>
  <c r="O659"/>
  <c r="N659"/>
  <c r="M659"/>
  <c r="L659"/>
  <c r="A659" s="1"/>
  <c r="K659"/>
  <c r="Q533"/>
  <c r="P533"/>
  <c r="O533"/>
  <c r="N533"/>
  <c r="M533"/>
  <c r="L533"/>
  <c r="A533" s="1"/>
  <c r="K533"/>
  <c r="Q422"/>
  <c r="P422"/>
  <c r="O422"/>
  <c r="N422"/>
  <c r="M422"/>
  <c r="L422"/>
  <c r="A422" s="1"/>
  <c r="K422"/>
  <c r="Q346"/>
  <c r="P346"/>
  <c r="O346"/>
  <c r="N346"/>
  <c r="M346"/>
  <c r="L346"/>
  <c r="A346" s="1"/>
  <c r="K346"/>
  <c r="Q292"/>
  <c r="P292"/>
  <c r="O292"/>
  <c r="N292"/>
  <c r="M292"/>
  <c r="L292"/>
  <c r="A292" s="1"/>
  <c r="K292"/>
  <c r="Q255"/>
  <c r="P255"/>
  <c r="O255"/>
  <c r="N255"/>
  <c r="M255"/>
  <c r="L255"/>
  <c r="A255" s="1"/>
  <c r="K255"/>
  <c r="Q231"/>
  <c r="P231"/>
  <c r="O231"/>
  <c r="N231"/>
  <c r="M231"/>
  <c r="L231"/>
  <c r="A231" s="1"/>
  <c r="K231"/>
  <c r="Q216"/>
  <c r="P216"/>
  <c r="O216"/>
  <c r="N216"/>
  <c r="M216"/>
  <c r="L216"/>
  <c r="A216" s="1"/>
  <c r="K216"/>
  <c r="Q210"/>
  <c r="P210"/>
  <c r="O210"/>
  <c r="N210"/>
  <c r="M210"/>
  <c r="L210"/>
  <c r="A210" s="1"/>
  <c r="K210"/>
  <c r="Q1231"/>
  <c r="P1231"/>
  <c r="O1231"/>
  <c r="N1231"/>
  <c r="M1231"/>
  <c r="L1231"/>
  <c r="A1231" s="1"/>
  <c r="K1231"/>
  <c r="Q989"/>
  <c r="P989"/>
  <c r="O989"/>
  <c r="N989"/>
  <c r="M989"/>
  <c r="L989"/>
  <c r="A989" s="1"/>
  <c r="K989"/>
  <c r="Q789"/>
  <c r="P789"/>
  <c r="O789"/>
  <c r="N789"/>
  <c r="M789"/>
  <c r="L789"/>
  <c r="A789" s="1"/>
  <c r="K789"/>
  <c r="Q632"/>
  <c r="P632"/>
  <c r="O632"/>
  <c r="N632"/>
  <c r="M632"/>
  <c r="L632"/>
  <c r="A632" s="1"/>
  <c r="K632"/>
  <c r="Q504"/>
  <c r="P504"/>
  <c r="O504"/>
  <c r="N504"/>
  <c r="M504"/>
  <c r="L504"/>
  <c r="A504" s="1"/>
  <c r="K504"/>
  <c r="Q404"/>
  <c r="P404"/>
  <c r="O404"/>
  <c r="N404"/>
  <c r="M404"/>
  <c r="L404"/>
  <c r="A404" s="1"/>
  <c r="K404"/>
  <c r="Q329"/>
  <c r="P329"/>
  <c r="O329"/>
  <c r="N329"/>
  <c r="M329"/>
  <c r="L329"/>
  <c r="A329" s="1"/>
  <c r="K329"/>
  <c r="Q276"/>
  <c r="P276"/>
  <c r="O276"/>
  <c r="N276"/>
  <c r="M276"/>
  <c r="L276"/>
  <c r="A276" s="1"/>
  <c r="K276"/>
  <c r="Q240"/>
  <c r="P240"/>
  <c r="O240"/>
  <c r="N240"/>
  <c r="M240"/>
  <c r="L240"/>
  <c r="A240" s="1"/>
  <c r="K240"/>
  <c r="Q219"/>
  <c r="P219"/>
  <c r="O219"/>
  <c r="N219"/>
  <c r="M219"/>
  <c r="L219"/>
  <c r="A219" s="1"/>
  <c r="K219"/>
  <c r="Q207"/>
  <c r="P207"/>
  <c r="O207"/>
  <c r="N207"/>
  <c r="M207"/>
  <c r="L207"/>
  <c r="A207" s="1"/>
  <c r="K207"/>
  <c r="Q1254"/>
  <c r="P1254"/>
  <c r="O1254"/>
  <c r="N1254"/>
  <c r="M1254"/>
  <c r="L1254"/>
  <c r="A1254" s="1"/>
  <c r="K1254"/>
  <c r="Q1167"/>
  <c r="P1167"/>
  <c r="O1167"/>
  <c r="N1167"/>
  <c r="M1167"/>
  <c r="L1167"/>
  <c r="A1167" s="1"/>
  <c r="K1167"/>
  <c r="Q1289"/>
  <c r="P1289"/>
  <c r="O1289"/>
  <c r="N1289"/>
  <c r="M1289"/>
  <c r="L1289"/>
  <c r="A1289" s="1"/>
  <c r="K1289"/>
  <c r="Q1071"/>
  <c r="P1071"/>
  <c r="O1071"/>
  <c r="N1071"/>
  <c r="M1071"/>
  <c r="L1071"/>
  <c r="A1071" s="1"/>
  <c r="K1071"/>
  <c r="Q951"/>
  <c r="P951"/>
  <c r="O951"/>
  <c r="N951"/>
  <c r="M951"/>
  <c r="L951"/>
  <c r="A951" s="1"/>
  <c r="K951"/>
  <c r="Q1191"/>
  <c r="P1191"/>
  <c r="O1191"/>
  <c r="N1191"/>
  <c r="M1191"/>
  <c r="L1191"/>
  <c r="A1191" s="1"/>
  <c r="K1191"/>
  <c r="Q942"/>
  <c r="P942"/>
  <c r="O942"/>
  <c r="N942"/>
  <c r="M942"/>
  <c r="L942"/>
  <c r="A942" s="1"/>
  <c r="K942"/>
  <c r="Q793"/>
  <c r="P793"/>
  <c r="O793"/>
  <c r="N793"/>
  <c r="M793"/>
  <c r="L793"/>
  <c r="A793" s="1"/>
  <c r="K793"/>
  <c r="Q727"/>
  <c r="P727"/>
  <c r="O727"/>
  <c r="N727"/>
  <c r="M727"/>
  <c r="L727"/>
  <c r="A727" s="1"/>
  <c r="K727"/>
  <c r="Q1135"/>
  <c r="P1135"/>
  <c r="O1135"/>
  <c r="N1135"/>
  <c r="M1135"/>
  <c r="L1135"/>
  <c r="A1135" s="1"/>
  <c r="K1135"/>
  <c r="Q867"/>
  <c r="P867"/>
  <c r="O867"/>
  <c r="N867"/>
  <c r="M867"/>
  <c r="L867"/>
  <c r="A867" s="1"/>
  <c r="K867"/>
  <c r="Q688"/>
  <c r="P688"/>
  <c r="O688"/>
  <c r="N688"/>
  <c r="M688"/>
  <c r="L688"/>
  <c r="A688" s="1"/>
  <c r="K688"/>
  <c r="Q592"/>
  <c r="P592"/>
  <c r="O592"/>
  <c r="N592"/>
  <c r="M592"/>
  <c r="L592"/>
  <c r="A592" s="1"/>
  <c r="K592"/>
  <c r="Q1131"/>
  <c r="P1131"/>
  <c r="O1131"/>
  <c r="N1131"/>
  <c r="M1131"/>
  <c r="L1131"/>
  <c r="A1131" s="1"/>
  <c r="K1131"/>
  <c r="Q828"/>
  <c r="P828"/>
  <c r="O828"/>
  <c r="N828"/>
  <c r="M828"/>
  <c r="L828"/>
  <c r="A828" s="1"/>
  <c r="K828"/>
  <c r="Q619"/>
  <c r="P619"/>
  <c r="O619"/>
  <c r="N619"/>
  <c r="M619"/>
  <c r="L619"/>
  <c r="A619" s="1"/>
  <c r="K619"/>
  <c r="Q495"/>
  <c r="P495"/>
  <c r="O495"/>
  <c r="N495"/>
  <c r="M495"/>
  <c r="L495"/>
  <c r="A495" s="1"/>
  <c r="K495"/>
  <c r="Q443"/>
  <c r="P443"/>
  <c r="O443"/>
  <c r="N443"/>
  <c r="M443"/>
  <c r="L443"/>
  <c r="A443" s="1"/>
  <c r="K443"/>
  <c r="Q1183"/>
  <c r="P1183"/>
  <c r="O1183"/>
  <c r="N1183"/>
  <c r="M1183"/>
  <c r="L1183"/>
  <c r="A1183" s="1"/>
  <c r="K1183"/>
  <c r="Q829"/>
  <c r="P829"/>
  <c r="O829"/>
  <c r="N829"/>
  <c r="M829"/>
  <c r="L829"/>
  <c r="A829" s="1"/>
  <c r="K829"/>
  <c r="Q591"/>
  <c r="P591"/>
  <c r="O591"/>
  <c r="N591"/>
  <c r="M591"/>
  <c r="L591"/>
  <c r="A591" s="1"/>
  <c r="K591"/>
  <c r="Q444"/>
  <c r="P444"/>
  <c r="O444"/>
  <c r="N444"/>
  <c r="M444"/>
  <c r="L444"/>
  <c r="A444" s="1"/>
  <c r="K444"/>
  <c r="Q373"/>
  <c r="P373"/>
  <c r="O373"/>
  <c r="N373"/>
  <c r="M373"/>
  <c r="L373"/>
  <c r="A373" s="1"/>
  <c r="K373"/>
  <c r="Q1276"/>
  <c r="P1276"/>
  <c r="O1276"/>
  <c r="N1276"/>
  <c r="M1276"/>
  <c r="L1276"/>
  <c r="A1276" s="1"/>
  <c r="K1276"/>
  <c r="Q869"/>
  <c r="P869"/>
  <c r="O869"/>
  <c r="N869"/>
  <c r="M869"/>
  <c r="L869"/>
  <c r="A869" s="1"/>
  <c r="K869"/>
  <c r="Q593"/>
  <c r="P593"/>
  <c r="O593"/>
  <c r="N593"/>
  <c r="M593"/>
  <c r="L593"/>
  <c r="A593" s="1"/>
  <c r="K593"/>
  <c r="Q421"/>
  <c r="P421"/>
  <c r="O421"/>
  <c r="N421"/>
  <c r="M421"/>
  <c r="L421"/>
  <c r="A421" s="1"/>
  <c r="K421"/>
  <c r="Q328"/>
  <c r="P328"/>
  <c r="O328"/>
  <c r="N328"/>
  <c r="M328"/>
  <c r="L328"/>
  <c r="A328" s="1"/>
  <c r="K328"/>
  <c r="Q290"/>
  <c r="P290"/>
  <c r="O290"/>
  <c r="N290"/>
  <c r="M290"/>
  <c r="L290"/>
  <c r="A290" s="1"/>
  <c r="K290"/>
  <c r="Q945"/>
  <c r="P945"/>
  <c r="O945"/>
  <c r="N945"/>
  <c r="M945"/>
  <c r="L945"/>
  <c r="A945" s="1"/>
  <c r="K945"/>
  <c r="Q627"/>
  <c r="P627"/>
  <c r="O627"/>
  <c r="N627"/>
  <c r="M627"/>
  <c r="L627"/>
  <c r="A627" s="1"/>
  <c r="K627"/>
  <c r="Q424"/>
  <c r="P424"/>
  <c r="O424"/>
  <c r="N424"/>
  <c r="M424"/>
  <c r="L424"/>
  <c r="A424" s="1"/>
  <c r="K424"/>
  <c r="Q308"/>
  <c r="P308"/>
  <c r="O308"/>
  <c r="N308"/>
  <c r="M308"/>
  <c r="L308"/>
  <c r="A308" s="1"/>
  <c r="K308"/>
  <c r="Q258"/>
  <c r="P258"/>
  <c r="O258"/>
  <c r="N258"/>
  <c r="M258"/>
  <c r="L258"/>
  <c r="A258" s="1"/>
  <c r="K258"/>
  <c r="Q1079"/>
  <c r="P1079"/>
  <c r="O1079"/>
  <c r="N1079"/>
  <c r="M1079"/>
  <c r="L1079"/>
  <c r="A1079" s="1"/>
  <c r="K1079"/>
  <c r="Q703"/>
  <c r="P703"/>
  <c r="O703"/>
  <c r="N703"/>
  <c r="M703"/>
  <c r="L703"/>
  <c r="A703" s="1"/>
  <c r="K703"/>
  <c r="Q459"/>
  <c r="P459"/>
  <c r="O459"/>
  <c r="N459"/>
  <c r="M459"/>
  <c r="L459"/>
  <c r="A459" s="1"/>
  <c r="K459"/>
  <c r="Q317"/>
  <c r="P317"/>
  <c r="O317"/>
  <c r="N317"/>
  <c r="M317"/>
  <c r="L317"/>
  <c r="A317" s="1"/>
  <c r="K317"/>
  <c r="Q245"/>
  <c r="P245"/>
  <c r="O245"/>
  <c r="N245"/>
  <c r="M245"/>
  <c r="L245"/>
  <c r="A245" s="1"/>
  <c r="K245"/>
  <c r="Q223"/>
  <c r="P223"/>
  <c r="O223"/>
  <c r="N223"/>
  <c r="M223"/>
  <c r="L223"/>
  <c r="A223" s="1"/>
  <c r="K223"/>
  <c r="Q1261"/>
  <c r="P1261"/>
  <c r="O1261"/>
  <c r="N1261"/>
  <c r="M1261"/>
  <c r="L1261"/>
  <c r="A1261" s="1"/>
  <c r="K1261"/>
  <c r="Q819"/>
  <c r="P819"/>
  <c r="O819"/>
  <c r="N819"/>
  <c r="M819"/>
  <c r="L819"/>
  <c r="A819" s="1"/>
  <c r="K819"/>
  <c r="Q524"/>
  <c r="P524"/>
  <c r="O524"/>
  <c r="N524"/>
  <c r="M524"/>
  <c r="L524"/>
  <c r="A524" s="1"/>
  <c r="K524"/>
  <c r="Q344"/>
  <c r="P344"/>
  <c r="O344"/>
  <c r="N344"/>
  <c r="M344"/>
  <c r="L344"/>
  <c r="A344" s="1"/>
  <c r="K344"/>
  <c r="Q252"/>
  <c r="P252"/>
  <c r="O252"/>
  <c r="N252"/>
  <c r="M252"/>
  <c r="L252"/>
  <c r="A252" s="1"/>
  <c r="K252"/>
  <c r="Q215"/>
  <c r="P215"/>
  <c r="O215"/>
  <c r="N215"/>
  <c r="M215"/>
  <c r="L215"/>
  <c r="A215" s="1"/>
  <c r="K215"/>
  <c r="Q986"/>
  <c r="P986"/>
  <c r="O986"/>
  <c r="N986"/>
  <c r="M986"/>
  <c r="L986"/>
  <c r="A986" s="1"/>
  <c r="K986"/>
  <c r="Q625"/>
  <c r="P625"/>
  <c r="O625"/>
  <c r="N625"/>
  <c r="M625"/>
  <c r="L625"/>
  <c r="A625" s="1"/>
  <c r="K625"/>
  <c r="Q398"/>
  <c r="P398"/>
  <c r="O398"/>
  <c r="N398"/>
  <c r="M398"/>
  <c r="L398"/>
  <c r="A398" s="1"/>
  <c r="K398"/>
  <c r="Q274"/>
  <c r="P274"/>
  <c r="O274"/>
  <c r="N274"/>
  <c r="M274"/>
  <c r="L274"/>
  <c r="A274" s="1"/>
  <c r="K274"/>
  <c r="Q217"/>
  <c r="P217"/>
  <c r="O217"/>
  <c r="N217"/>
  <c r="M217"/>
  <c r="L217"/>
  <c r="A217" s="1"/>
  <c r="K217"/>
  <c r="Q206"/>
  <c r="P206"/>
  <c r="O206"/>
  <c r="N206"/>
  <c r="M206"/>
  <c r="L206"/>
  <c r="K206"/>
  <c r="Q1215"/>
  <c r="P1215"/>
  <c r="O1215"/>
  <c r="N1215"/>
  <c r="M1215"/>
  <c r="L1215"/>
  <c r="A1215" s="1"/>
  <c r="K1215"/>
  <c r="Q779"/>
  <c r="P779"/>
  <c r="O779"/>
  <c r="N779"/>
  <c r="M779"/>
  <c r="L779"/>
  <c r="A779" s="1"/>
  <c r="K779"/>
  <c r="Q488"/>
  <c r="P488"/>
  <c r="O488"/>
  <c r="N488"/>
  <c r="M488"/>
  <c r="L488"/>
  <c r="A488" s="1"/>
  <c r="K488"/>
  <c r="F44"/>
  <c r="E44"/>
  <c r="G43"/>
  <c r="F43"/>
  <c r="E43"/>
  <c r="D43"/>
  <c r="C43"/>
  <c r="B43"/>
  <c r="G42"/>
  <c r="F42"/>
  <c r="E42"/>
  <c r="D42"/>
  <c r="C42"/>
  <c r="B42"/>
  <c r="G41"/>
  <c r="F41"/>
  <c r="E41"/>
  <c r="G40"/>
  <c r="F40"/>
  <c r="E40"/>
  <c r="D40"/>
  <c r="C40"/>
  <c r="B40"/>
  <c r="G35"/>
  <c r="F35"/>
  <c r="E35"/>
  <c r="G34"/>
  <c r="F34"/>
  <c r="E34"/>
  <c r="D34"/>
  <c r="C34"/>
  <c r="B34"/>
  <c r="G33"/>
  <c r="F33"/>
  <c r="E33"/>
  <c r="D33"/>
  <c r="C33"/>
  <c r="B33"/>
  <c r="G32"/>
  <c r="F32"/>
  <c r="E32"/>
  <c r="G31"/>
  <c r="F31"/>
  <c r="E31"/>
  <c r="D31"/>
  <c r="C31"/>
  <c r="B31"/>
  <c r="A129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200"/>
  <c r="A73"/>
  <c r="A72"/>
  <c r="A71"/>
  <c r="A70"/>
  <c r="A69"/>
  <c r="A68"/>
  <c r="A67"/>
  <c r="A66"/>
  <c r="A65"/>
  <c r="A64"/>
  <c r="A63"/>
  <c r="A62"/>
  <c r="A61"/>
  <c r="A60"/>
  <c r="A59"/>
  <c r="A58"/>
  <c r="A199"/>
  <c r="A57"/>
  <c r="A56"/>
  <c r="A55"/>
  <c r="A54"/>
  <c r="A53"/>
  <c r="G44"/>
  <c r="E46"/>
  <c r="K24" l="1"/>
  <c r="K23"/>
  <c r="K22"/>
  <c r="K21"/>
  <c r="K20"/>
  <c r="A206"/>
  <c r="L24"/>
  <c r="L23"/>
  <c r="L22"/>
  <c r="L21"/>
  <c r="L20"/>
  <c r="L25" s="1"/>
  <c r="M24"/>
  <c r="M23"/>
  <c r="M22"/>
  <c r="M21"/>
  <c r="M20"/>
  <c r="O24"/>
  <c r="O23"/>
  <c r="O22"/>
  <c r="O21"/>
  <c r="O20"/>
  <c r="O25" s="1"/>
  <c r="R1149"/>
  <c r="Y488"/>
  <c r="X488"/>
  <c r="W488"/>
  <c r="V488"/>
  <c r="U488"/>
  <c r="T488"/>
  <c r="S488"/>
  <c r="R488"/>
  <c r="Y779"/>
  <c r="X779"/>
  <c r="W779"/>
  <c r="V779"/>
  <c r="U779"/>
  <c r="T779"/>
  <c r="S779"/>
  <c r="R779"/>
  <c r="Y1215"/>
  <c r="X1215"/>
  <c r="W1215"/>
  <c r="V1215"/>
  <c r="U1215"/>
  <c r="T1215"/>
  <c r="S1215"/>
  <c r="R1215"/>
  <c r="Y206"/>
  <c r="X206"/>
  <c r="W206"/>
  <c r="V206"/>
  <c r="U206"/>
  <c r="T206"/>
  <c r="S206"/>
  <c r="R206"/>
  <c r="Y217"/>
  <c r="X217"/>
  <c r="W217"/>
  <c r="V217"/>
  <c r="U217"/>
  <c r="T217"/>
  <c r="S217"/>
  <c r="R217"/>
  <c r="Y274"/>
  <c r="X274"/>
  <c r="W274"/>
  <c r="V274"/>
  <c r="U274"/>
  <c r="T274"/>
  <c r="S274"/>
  <c r="R274"/>
  <c r="Y398"/>
  <c r="X398"/>
  <c r="W398"/>
  <c r="V398"/>
  <c r="U398"/>
  <c r="T398"/>
  <c r="S398"/>
  <c r="R398"/>
  <c r="Y625"/>
  <c r="X625"/>
  <c r="W625"/>
  <c r="V625"/>
  <c r="U625"/>
  <c r="T625"/>
  <c r="S625"/>
  <c r="R625"/>
  <c r="Y986"/>
  <c r="X986"/>
  <c r="W986"/>
  <c r="V986"/>
  <c r="U986"/>
  <c r="T986"/>
  <c r="S986"/>
  <c r="R986"/>
  <c r="Y215"/>
  <c r="X215"/>
  <c r="W215"/>
  <c r="V215"/>
  <c r="U215"/>
  <c r="T215"/>
  <c r="S215"/>
  <c r="R215"/>
  <c r="Y252"/>
  <c r="X252"/>
  <c r="W252"/>
  <c r="V252"/>
  <c r="U252"/>
  <c r="T252"/>
  <c r="S252"/>
  <c r="R252"/>
  <c r="Y344"/>
  <c r="X344"/>
  <c r="W344"/>
  <c r="V344"/>
  <c r="U344"/>
  <c r="T344"/>
  <c r="S344"/>
  <c r="R344"/>
  <c r="Y524"/>
  <c r="X524"/>
  <c r="W524"/>
  <c r="V524"/>
  <c r="U524"/>
  <c r="T524"/>
  <c r="S524"/>
  <c r="R524"/>
  <c r="Y819"/>
  <c r="X819"/>
  <c r="W819"/>
  <c r="V819"/>
  <c r="U819"/>
  <c r="T819"/>
  <c r="S819"/>
  <c r="R819"/>
  <c r="Y1261"/>
  <c r="X1261"/>
  <c r="W1261"/>
  <c r="V1261"/>
  <c r="U1261"/>
  <c r="T1261"/>
  <c r="S1261"/>
  <c r="R1261"/>
  <c r="Y223"/>
  <c r="X223"/>
  <c r="W223"/>
  <c r="V223"/>
  <c r="U223"/>
  <c r="T223"/>
  <c r="S223"/>
  <c r="R223"/>
  <c r="Y245"/>
  <c r="X245"/>
  <c r="W245"/>
  <c r="V245"/>
  <c r="U245"/>
  <c r="T245"/>
  <c r="S245"/>
  <c r="R245"/>
  <c r="Y317"/>
  <c r="X317"/>
  <c r="W317"/>
  <c r="V317"/>
  <c r="U317"/>
  <c r="T317"/>
  <c r="S317"/>
  <c r="R317"/>
  <c r="Y459"/>
  <c r="X459"/>
  <c r="W459"/>
  <c r="V459"/>
  <c r="U459"/>
  <c r="T459"/>
  <c r="S459"/>
  <c r="R459"/>
  <c r="Y703"/>
  <c r="X703"/>
  <c r="W703"/>
  <c r="V703"/>
  <c r="U703"/>
  <c r="T703"/>
  <c r="S703"/>
  <c r="R703"/>
  <c r="Y1079"/>
  <c r="X1079"/>
  <c r="W1079"/>
  <c r="V1079"/>
  <c r="U1079"/>
  <c r="T1079"/>
  <c r="S1079"/>
  <c r="R1079"/>
  <c r="Y258"/>
  <c r="X258"/>
  <c r="W258"/>
  <c r="V258"/>
  <c r="U258"/>
  <c r="T258"/>
  <c r="S258"/>
  <c r="R258"/>
  <c r="Y308"/>
  <c r="X308"/>
  <c r="W308"/>
  <c r="V308"/>
  <c r="U308"/>
  <c r="T308"/>
  <c r="S308"/>
  <c r="R308"/>
  <c r="Y424"/>
  <c r="X424"/>
  <c r="W424"/>
  <c r="V424"/>
  <c r="U424"/>
  <c r="T424"/>
  <c r="S424"/>
  <c r="R424"/>
  <c r="Y627"/>
  <c r="X627"/>
  <c r="W627"/>
  <c r="V627"/>
  <c r="U627"/>
  <c r="T627"/>
  <c r="S627"/>
  <c r="R627"/>
  <c r="Y945"/>
  <c r="X945"/>
  <c r="W945"/>
  <c r="V945"/>
  <c r="U945"/>
  <c r="T945"/>
  <c r="S945"/>
  <c r="R945"/>
  <c r="Y290"/>
  <c r="X290"/>
  <c r="W290"/>
  <c r="V290"/>
  <c r="U290"/>
  <c r="T290"/>
  <c r="S290"/>
  <c r="R290"/>
  <c r="Y328"/>
  <c r="X328"/>
  <c r="W328"/>
  <c r="V328"/>
  <c r="U328"/>
  <c r="T328"/>
  <c r="S328"/>
  <c r="R328"/>
  <c r="Y421"/>
  <c r="X421"/>
  <c r="W421"/>
  <c r="V421"/>
  <c r="U421"/>
  <c r="T421"/>
  <c r="S421"/>
  <c r="R421"/>
  <c r="Y593"/>
  <c r="X593"/>
  <c r="W593"/>
  <c r="V593"/>
  <c r="U593"/>
  <c r="T593"/>
  <c r="S593"/>
  <c r="R593"/>
  <c r="Y869"/>
  <c r="X869"/>
  <c r="W869"/>
  <c r="V869"/>
  <c r="U869"/>
  <c r="T869"/>
  <c r="S869"/>
  <c r="R869"/>
  <c r="Y1276"/>
  <c r="X1276"/>
  <c r="W1276"/>
  <c r="V1276"/>
  <c r="U1276"/>
  <c r="T1276"/>
  <c r="S1276"/>
  <c r="R1276"/>
  <c r="Y373"/>
  <c r="X373"/>
  <c r="W373"/>
  <c r="V373"/>
  <c r="U373"/>
  <c r="T373"/>
  <c r="S373"/>
  <c r="R373"/>
  <c r="Y444"/>
  <c r="X444"/>
  <c r="W444"/>
  <c r="V444"/>
  <c r="U444"/>
  <c r="T444"/>
  <c r="S444"/>
  <c r="R444"/>
  <c r="Y591"/>
  <c r="X591"/>
  <c r="W591"/>
  <c r="V591"/>
  <c r="U591"/>
  <c r="T591"/>
  <c r="S591"/>
  <c r="R591"/>
  <c r="Y829"/>
  <c r="X829"/>
  <c r="W829"/>
  <c r="V829"/>
  <c r="U829"/>
  <c r="T829"/>
  <c r="S829"/>
  <c r="R829"/>
  <c r="Y1183"/>
  <c r="X1183"/>
  <c r="W1183"/>
  <c r="V1183"/>
  <c r="U1183"/>
  <c r="T1183"/>
  <c r="S1183"/>
  <c r="R1183"/>
  <c r="Y443"/>
  <c r="X443"/>
  <c r="W443"/>
  <c r="V443"/>
  <c r="U443"/>
  <c r="T443"/>
  <c r="S443"/>
  <c r="R443"/>
  <c r="Y495"/>
  <c r="X495"/>
  <c r="W495"/>
  <c r="V495"/>
  <c r="U495"/>
  <c r="T495"/>
  <c r="S495"/>
  <c r="R495"/>
  <c r="Y619"/>
  <c r="X619"/>
  <c r="W619"/>
  <c r="V619"/>
  <c r="U619"/>
  <c r="T619"/>
  <c r="S619"/>
  <c r="R619"/>
  <c r="Y828"/>
  <c r="X828"/>
  <c r="W828"/>
  <c r="V828"/>
  <c r="U828"/>
  <c r="T828"/>
  <c r="S828"/>
  <c r="R828"/>
  <c r="Y1131"/>
  <c r="X1131"/>
  <c r="W1131"/>
  <c r="V1131"/>
  <c r="U1131"/>
  <c r="T1131"/>
  <c r="S1131"/>
  <c r="R1131"/>
  <c r="Y592"/>
  <c r="X592"/>
  <c r="W592"/>
  <c r="V592"/>
  <c r="U592"/>
  <c r="T592"/>
  <c r="S592"/>
  <c r="R592"/>
  <c r="Y688"/>
  <c r="X688"/>
  <c r="W688"/>
  <c r="V688"/>
  <c r="U688"/>
  <c r="T688"/>
  <c r="S688"/>
  <c r="R688"/>
  <c r="Y867"/>
  <c r="X867"/>
  <c r="W867"/>
  <c r="V867"/>
  <c r="U867"/>
  <c r="T867"/>
  <c r="S867"/>
  <c r="R867"/>
  <c r="Y1135"/>
  <c r="X1135"/>
  <c r="W1135"/>
  <c r="V1135"/>
  <c r="U1135"/>
  <c r="T1135"/>
  <c r="S1135"/>
  <c r="R1135"/>
  <c r="Y727"/>
  <c r="X727"/>
  <c r="W727"/>
  <c r="V727"/>
  <c r="U727"/>
  <c r="T727"/>
  <c r="S727"/>
  <c r="R727"/>
  <c r="Y793"/>
  <c r="X793"/>
  <c r="W793"/>
  <c r="V793"/>
  <c r="U793"/>
  <c r="T793"/>
  <c r="S793"/>
  <c r="R793"/>
  <c r="Y942"/>
  <c r="X942"/>
  <c r="W942"/>
  <c r="V942"/>
  <c r="U942"/>
  <c r="T942"/>
  <c r="S942"/>
  <c r="R942"/>
  <c r="Y1191"/>
  <c r="X1191"/>
  <c r="W1191"/>
  <c r="V1191"/>
  <c r="U1191"/>
  <c r="T1191"/>
  <c r="S1191"/>
  <c r="R1191"/>
  <c r="Y951"/>
  <c r="X951"/>
  <c r="W951"/>
  <c r="V951"/>
  <c r="U951"/>
  <c r="T951"/>
  <c r="S951"/>
  <c r="R951"/>
  <c r="Y1071"/>
  <c r="X1071"/>
  <c r="W1071"/>
  <c r="V1071"/>
  <c r="U1071"/>
  <c r="T1071"/>
  <c r="S1071"/>
  <c r="R1071"/>
  <c r="Y1289"/>
  <c r="X1289"/>
  <c r="W1289"/>
  <c r="V1289"/>
  <c r="U1289"/>
  <c r="T1289"/>
  <c r="S1289"/>
  <c r="R1289"/>
  <c r="Y1167"/>
  <c r="X1167"/>
  <c r="W1167"/>
  <c r="V1167"/>
  <c r="U1167"/>
  <c r="T1167"/>
  <c r="S1167"/>
  <c r="R1167"/>
  <c r="Y1254"/>
  <c r="X1254"/>
  <c r="W1254"/>
  <c r="V1254"/>
  <c r="U1254"/>
  <c r="T1254"/>
  <c r="S1254"/>
  <c r="R1254"/>
  <c r="Y207"/>
  <c r="X207"/>
  <c r="W207"/>
  <c r="V207"/>
  <c r="U207"/>
  <c r="T207"/>
  <c r="S207"/>
  <c r="R207"/>
  <c r="Y219"/>
  <c r="X219"/>
  <c r="W219"/>
  <c r="V219"/>
  <c r="U219"/>
  <c r="T219"/>
  <c r="S219"/>
  <c r="R219"/>
  <c r="Y240"/>
  <c r="X240"/>
  <c r="W240"/>
  <c r="V240"/>
  <c r="U240"/>
  <c r="T240"/>
  <c r="S240"/>
  <c r="R240"/>
  <c r="Y276"/>
  <c r="X276"/>
  <c r="W276"/>
  <c r="V276"/>
  <c r="U276"/>
  <c r="T276"/>
  <c r="S276"/>
  <c r="R276"/>
  <c r="Y329"/>
  <c r="X329"/>
  <c r="W329"/>
  <c r="V329"/>
  <c r="U329"/>
  <c r="T329"/>
  <c r="S329"/>
  <c r="R329"/>
  <c r="Y404"/>
  <c r="X404"/>
  <c r="W404"/>
  <c r="V404"/>
  <c r="U404"/>
  <c r="T404"/>
  <c r="S404"/>
  <c r="R404"/>
  <c r="Y504"/>
  <c r="X504"/>
  <c r="W504"/>
  <c r="V504"/>
  <c r="U504"/>
  <c r="T504"/>
  <c r="S504"/>
  <c r="R504"/>
  <c r="Y632"/>
  <c r="X632"/>
  <c r="W632"/>
  <c r="V632"/>
  <c r="U632"/>
  <c r="T632"/>
  <c r="S632"/>
  <c r="R632"/>
  <c r="Y789"/>
  <c r="X789"/>
  <c r="W789"/>
  <c r="V789"/>
  <c r="U789"/>
  <c r="T789"/>
  <c r="S789"/>
  <c r="R789"/>
  <c r="Y989"/>
  <c r="X989"/>
  <c r="W989"/>
  <c r="V989"/>
  <c r="U989"/>
  <c r="T989"/>
  <c r="S989"/>
  <c r="R989"/>
  <c r="Y1231"/>
  <c r="X1231"/>
  <c r="W1231"/>
  <c r="V1231"/>
  <c r="U1231"/>
  <c r="T1231"/>
  <c r="S1231"/>
  <c r="R1231"/>
  <c r="Y210"/>
  <c r="X210"/>
  <c r="W210"/>
  <c r="V210"/>
  <c r="U210"/>
  <c r="T210"/>
  <c r="S210"/>
  <c r="R210"/>
  <c r="Y216"/>
  <c r="X216"/>
  <c r="W216"/>
  <c r="V216"/>
  <c r="U216"/>
  <c r="T216"/>
  <c r="S216"/>
  <c r="R216"/>
  <c r="Y231"/>
  <c r="X231"/>
  <c r="W231"/>
  <c r="V231"/>
  <c r="U231"/>
  <c r="T231"/>
  <c r="S231"/>
  <c r="R231"/>
  <c r="Y255"/>
  <c r="X255"/>
  <c r="W255"/>
  <c r="V255"/>
  <c r="U255"/>
  <c r="T255"/>
  <c r="S255"/>
  <c r="R255"/>
  <c r="Y292"/>
  <c r="X292"/>
  <c r="W292"/>
  <c r="V292"/>
  <c r="U292"/>
  <c r="T292"/>
  <c r="S292"/>
  <c r="R292"/>
  <c r="Y346"/>
  <c r="X346"/>
  <c r="W346"/>
  <c r="V346"/>
  <c r="U346"/>
  <c r="T346"/>
  <c r="S346"/>
  <c r="R346"/>
  <c r="Y422"/>
  <c r="X422"/>
  <c r="W422"/>
  <c r="V422"/>
  <c r="U422"/>
  <c r="T422"/>
  <c r="S422"/>
  <c r="R422"/>
  <c r="Y533"/>
  <c r="X533"/>
  <c r="W533"/>
  <c r="V533"/>
  <c r="U533"/>
  <c r="T533"/>
  <c r="S533"/>
  <c r="R533"/>
  <c r="Y659"/>
  <c r="X659"/>
  <c r="W659"/>
  <c r="V659"/>
  <c r="U659"/>
  <c r="T659"/>
  <c r="S659"/>
  <c r="R659"/>
  <c r="Y827"/>
  <c r="X827"/>
  <c r="W827"/>
  <c r="V827"/>
  <c r="U827"/>
  <c r="T827"/>
  <c r="S827"/>
  <c r="R827"/>
  <c r="Y1030"/>
  <c r="X1030"/>
  <c r="W1030"/>
  <c r="V1030"/>
  <c r="U1030"/>
  <c r="T1030"/>
  <c r="S1030"/>
  <c r="R1030"/>
  <c r="Y1272"/>
  <c r="X1272"/>
  <c r="W1272"/>
  <c r="V1272"/>
  <c r="U1272"/>
  <c r="T1272"/>
  <c r="S1272"/>
  <c r="R1272"/>
  <c r="Y225"/>
  <c r="X225"/>
  <c r="W225"/>
  <c r="V225"/>
  <c r="U225"/>
  <c r="T225"/>
  <c r="S225"/>
  <c r="R225"/>
  <c r="Y232"/>
  <c r="X232"/>
  <c r="W232"/>
  <c r="V232"/>
  <c r="U232"/>
  <c r="T232"/>
  <c r="S232"/>
  <c r="R232"/>
  <c r="Y248"/>
  <c r="X248"/>
  <c r="W248"/>
  <c r="V248"/>
  <c r="U248"/>
  <c r="T248"/>
  <c r="S248"/>
  <c r="R248"/>
  <c r="Y277"/>
  <c r="X277"/>
  <c r="W277"/>
  <c r="V277"/>
  <c r="U277"/>
  <c r="T277"/>
  <c r="S277"/>
  <c r="R277"/>
  <c r="Y321"/>
  <c r="X321"/>
  <c r="W321"/>
  <c r="V321"/>
  <c r="U321"/>
  <c r="T321"/>
  <c r="S321"/>
  <c r="R321"/>
  <c r="Y378"/>
  <c r="X378"/>
  <c r="W378"/>
  <c r="V378"/>
  <c r="U378"/>
  <c r="T378"/>
  <c r="S378"/>
  <c r="R378"/>
  <c r="Y468"/>
  <c r="X468"/>
  <c r="W468"/>
  <c r="V468"/>
  <c r="U468"/>
  <c r="T468"/>
  <c r="S468"/>
  <c r="R468"/>
  <c r="Y567"/>
  <c r="X567"/>
  <c r="W567"/>
  <c r="V567"/>
  <c r="U567"/>
  <c r="T567"/>
  <c r="S567"/>
  <c r="R567"/>
  <c r="Y705"/>
  <c r="X705"/>
  <c r="W705"/>
  <c r="V705"/>
  <c r="U705"/>
  <c r="T705"/>
  <c r="S705"/>
  <c r="R705"/>
  <c r="Y880"/>
  <c r="X880"/>
  <c r="W880"/>
  <c r="V880"/>
  <c r="U880"/>
  <c r="T880"/>
  <c r="S880"/>
  <c r="R880"/>
  <c r="Y1090"/>
  <c r="X1090"/>
  <c r="W1090"/>
  <c r="V1090"/>
  <c r="U1090"/>
  <c r="T1090"/>
  <c r="S1090"/>
  <c r="R1090"/>
  <c r="Y1330"/>
  <c r="X1330"/>
  <c r="W1330"/>
  <c r="V1330"/>
  <c r="U1330"/>
  <c r="T1330"/>
  <c r="S1330"/>
  <c r="R1330"/>
  <c r="Y250"/>
  <c r="X250"/>
  <c r="W250"/>
  <c r="V250"/>
  <c r="U250"/>
  <c r="T250"/>
  <c r="S250"/>
  <c r="R250"/>
  <c r="Y260"/>
  <c r="X260"/>
  <c r="W260"/>
  <c r="V260"/>
  <c r="U260"/>
  <c r="T260"/>
  <c r="S260"/>
  <c r="R260"/>
  <c r="Y283"/>
  <c r="X283"/>
  <c r="W283"/>
  <c r="V283"/>
  <c r="U283"/>
  <c r="T283"/>
  <c r="S283"/>
  <c r="R283"/>
  <c r="Y312"/>
  <c r="X312"/>
  <c r="W312"/>
  <c r="V312"/>
  <c r="U312"/>
  <c r="T312"/>
  <c r="S312"/>
  <c r="R312"/>
  <c r="Y362"/>
  <c r="X362"/>
  <c r="W362"/>
  <c r="V362"/>
  <c r="U362"/>
  <c r="T362"/>
  <c r="S362"/>
  <c r="R362"/>
  <c r="Y428"/>
  <c r="X428"/>
  <c r="W428"/>
  <c r="V428"/>
  <c r="U428"/>
  <c r="T428"/>
  <c r="S428"/>
  <c r="R428"/>
  <c r="Y522"/>
  <c r="X522"/>
  <c r="W522"/>
  <c r="V522"/>
  <c r="U522"/>
  <c r="T522"/>
  <c r="S522"/>
  <c r="R522"/>
  <c r="Y635"/>
  <c r="X635"/>
  <c r="W635"/>
  <c r="V635"/>
  <c r="U635"/>
  <c r="T635"/>
  <c r="S635"/>
  <c r="R635"/>
  <c r="Y780"/>
  <c r="X780"/>
  <c r="W780"/>
  <c r="V780"/>
  <c r="U780"/>
  <c r="T780"/>
  <c r="S780"/>
  <c r="R780"/>
  <c r="Y952"/>
  <c r="X952"/>
  <c r="W952"/>
  <c r="V952"/>
  <c r="U952"/>
  <c r="T952"/>
  <c r="S952"/>
  <c r="R952"/>
  <c r="Y1164"/>
  <c r="X1164"/>
  <c r="W1164"/>
  <c r="V1164"/>
  <c r="U1164"/>
  <c r="T1164"/>
  <c r="S1164"/>
  <c r="R1164"/>
  <c r="Y293"/>
  <c r="X293"/>
  <c r="W293"/>
  <c r="V293"/>
  <c r="U293"/>
  <c r="T293"/>
  <c r="S293"/>
  <c r="R293"/>
  <c r="Y306"/>
  <c r="X306"/>
  <c r="W306"/>
  <c r="V306"/>
  <c r="U306"/>
  <c r="T306"/>
  <c r="S306"/>
  <c r="R306"/>
  <c r="Y333"/>
  <c r="X333"/>
  <c r="W333"/>
  <c r="V333"/>
  <c r="U333"/>
  <c r="T333"/>
  <c r="S333"/>
  <c r="R333"/>
  <c r="Y372"/>
  <c r="X372"/>
  <c r="W372"/>
  <c r="V372"/>
  <c r="U372"/>
  <c r="T372"/>
  <c r="S372"/>
  <c r="R372"/>
  <c r="Y423"/>
  <c r="X423"/>
  <c r="W423"/>
  <c r="V423"/>
  <c r="U423"/>
  <c r="T423"/>
  <c r="S423"/>
  <c r="R423"/>
  <c r="Y496"/>
  <c r="X496"/>
  <c r="W496"/>
  <c r="V496"/>
  <c r="U496"/>
  <c r="T496"/>
  <c r="S496"/>
  <c r="R496"/>
  <c r="Y597"/>
  <c r="X597"/>
  <c r="W597"/>
  <c r="V597"/>
  <c r="U597"/>
  <c r="T597"/>
  <c r="S597"/>
  <c r="R597"/>
  <c r="Y720"/>
  <c r="X720"/>
  <c r="W720"/>
  <c r="V720"/>
  <c r="U720"/>
  <c r="T720"/>
  <c r="S720"/>
  <c r="R720"/>
  <c r="Y875"/>
  <c r="X875"/>
  <c r="W875"/>
  <c r="V875"/>
  <c r="U875"/>
  <c r="T875"/>
  <c r="S875"/>
  <c r="R875"/>
  <c r="Y1058"/>
  <c r="X1058"/>
  <c r="W1058"/>
  <c r="V1058"/>
  <c r="U1058"/>
  <c r="T1058"/>
  <c r="S1058"/>
  <c r="R1058"/>
  <c r="Y1282"/>
  <c r="X1282"/>
  <c r="W1282"/>
  <c r="V1282"/>
  <c r="U1282"/>
  <c r="T1282"/>
  <c r="S1282"/>
  <c r="R1282"/>
  <c r="Y357"/>
  <c r="X357"/>
  <c r="W357"/>
  <c r="V357"/>
  <c r="U357"/>
  <c r="T357"/>
  <c r="S357"/>
  <c r="R357"/>
  <c r="Y376"/>
  <c r="X376"/>
  <c r="W376"/>
  <c r="V376"/>
  <c r="U376"/>
  <c r="T376"/>
  <c r="S376"/>
  <c r="R376"/>
  <c r="Y406"/>
  <c r="X406"/>
  <c r="W406"/>
  <c r="V406"/>
  <c r="U406"/>
  <c r="T406"/>
  <c r="S406"/>
  <c r="R406"/>
  <c r="Y449"/>
  <c r="X449"/>
  <c r="W449"/>
  <c r="V449"/>
  <c r="U449"/>
  <c r="T449"/>
  <c r="S449"/>
  <c r="R449"/>
  <c r="Y513"/>
  <c r="X513"/>
  <c r="W513"/>
  <c r="V513"/>
  <c r="U513"/>
  <c r="T513"/>
  <c r="S513"/>
  <c r="R513"/>
  <c r="Y595"/>
  <c r="X595"/>
  <c r="W595"/>
  <c r="V595"/>
  <c r="U595"/>
  <c r="T595"/>
  <c r="S595"/>
  <c r="R595"/>
  <c r="Y699"/>
  <c r="X699"/>
  <c r="W699"/>
  <c r="V699"/>
  <c r="U699"/>
  <c r="T699"/>
  <c r="S699"/>
  <c r="R699"/>
  <c r="Y835"/>
  <c r="X835"/>
  <c r="W835"/>
  <c r="V835"/>
  <c r="U835"/>
  <c r="T835"/>
  <c r="S835"/>
  <c r="R835"/>
  <c r="Y993"/>
  <c r="X993"/>
  <c r="W993"/>
  <c r="V993"/>
  <c r="U993"/>
  <c r="T993"/>
  <c r="S993"/>
  <c r="R993"/>
  <c r="Y1188"/>
  <c r="X1188"/>
  <c r="W1188"/>
  <c r="V1188"/>
  <c r="U1188"/>
  <c r="T1188"/>
  <c r="S1188"/>
  <c r="R1188"/>
  <c r="Y448"/>
  <c r="X448"/>
  <c r="W448"/>
  <c r="V448"/>
  <c r="U448"/>
  <c r="T448"/>
  <c r="S448"/>
  <c r="R448"/>
  <c r="Y473"/>
  <c r="X473"/>
  <c r="W473"/>
  <c r="V473"/>
  <c r="U473"/>
  <c r="T473"/>
  <c r="S473"/>
  <c r="R473"/>
  <c r="Y506"/>
  <c r="X506"/>
  <c r="W506"/>
  <c r="V506"/>
  <c r="U506"/>
  <c r="T506"/>
  <c r="S506"/>
  <c r="R506"/>
  <c r="Y557"/>
  <c r="X557"/>
  <c r="W557"/>
  <c r="V557"/>
  <c r="U557"/>
  <c r="T557"/>
  <c r="S557"/>
  <c r="R557"/>
  <c r="Y623"/>
  <c r="X623"/>
  <c r="W623"/>
  <c r="V623"/>
  <c r="U623"/>
  <c r="T623"/>
  <c r="S623"/>
  <c r="R623"/>
  <c r="Y716"/>
  <c r="X716"/>
  <c r="W716"/>
  <c r="V716"/>
  <c r="U716"/>
  <c r="T716"/>
  <c r="S716"/>
  <c r="R716"/>
  <c r="Y834"/>
  <c r="X834"/>
  <c r="W834"/>
  <c r="V834"/>
  <c r="U834"/>
  <c r="T834"/>
  <c r="S834"/>
  <c r="R834"/>
  <c r="Y973"/>
  <c r="X973"/>
  <c r="W973"/>
  <c r="V973"/>
  <c r="U973"/>
  <c r="T973"/>
  <c r="S973"/>
  <c r="R973"/>
  <c r="Y1139"/>
  <c r="X1139"/>
  <c r="W1139"/>
  <c r="V1139"/>
  <c r="U1139"/>
  <c r="T1139"/>
  <c r="S1139"/>
  <c r="R1139"/>
  <c r="Y1353"/>
  <c r="X1353"/>
  <c r="W1353"/>
  <c r="V1353"/>
  <c r="U1353"/>
  <c r="T1353"/>
  <c r="S1353"/>
  <c r="R1353"/>
  <c r="Y571"/>
  <c r="X571"/>
  <c r="W571"/>
  <c r="V571"/>
  <c r="U571"/>
  <c r="T571"/>
  <c r="S571"/>
  <c r="R571"/>
  <c r="Y596"/>
  <c r="X596"/>
  <c r="W596"/>
  <c r="V596"/>
  <c r="U596"/>
  <c r="T596"/>
  <c r="S596"/>
  <c r="R596"/>
  <c r="Y637"/>
  <c r="X637"/>
  <c r="W637"/>
  <c r="V637"/>
  <c r="U637"/>
  <c r="T637"/>
  <c r="S637"/>
  <c r="R637"/>
  <c r="Y692"/>
  <c r="X692"/>
  <c r="W692"/>
  <c r="V692"/>
  <c r="U692"/>
  <c r="T692"/>
  <c r="S692"/>
  <c r="R692"/>
  <c r="Y769"/>
  <c r="X769"/>
  <c r="W769"/>
  <c r="V769"/>
  <c r="U769"/>
  <c r="T769"/>
  <c r="S769"/>
  <c r="R769"/>
  <c r="Y874"/>
  <c r="X874"/>
  <c r="W874"/>
  <c r="V874"/>
  <c r="U874"/>
  <c r="T874"/>
  <c r="S874"/>
  <c r="R874"/>
  <c r="Y996"/>
  <c r="X996"/>
  <c r="W996"/>
  <c r="V996"/>
  <c r="U996"/>
  <c r="T996"/>
  <c r="S996"/>
  <c r="R996"/>
  <c r="Y1142"/>
  <c r="X1142"/>
  <c r="W1142"/>
  <c r="V1142"/>
  <c r="U1142"/>
  <c r="T1142"/>
  <c r="S1142"/>
  <c r="R1142"/>
  <c r="Y1334"/>
  <c r="X1334"/>
  <c r="W1334"/>
  <c r="V1334"/>
  <c r="U1334"/>
  <c r="T1334"/>
  <c r="S1334"/>
  <c r="R1334"/>
  <c r="Y731"/>
  <c r="X731"/>
  <c r="W731"/>
  <c r="V731"/>
  <c r="U731"/>
  <c r="T731"/>
  <c r="S731"/>
  <c r="R731"/>
  <c r="Y760"/>
  <c r="X760"/>
  <c r="W760"/>
  <c r="V760"/>
  <c r="U760"/>
  <c r="T760"/>
  <c r="S760"/>
  <c r="R760"/>
  <c r="Y799"/>
  <c r="X799"/>
  <c r="W799"/>
  <c r="V799"/>
  <c r="U799"/>
  <c r="T799"/>
  <c r="S799"/>
  <c r="R799"/>
  <c r="Y870"/>
  <c r="X870"/>
  <c r="W870"/>
  <c r="V870"/>
  <c r="U870"/>
  <c r="T870"/>
  <c r="S870"/>
  <c r="R870"/>
  <c r="Y948"/>
  <c r="X948"/>
  <c r="W948"/>
  <c r="V948"/>
  <c r="U948"/>
  <c r="T948"/>
  <c r="S948"/>
  <c r="R948"/>
  <c r="Y1062"/>
  <c r="X1062"/>
  <c r="W1062"/>
  <c r="V1062"/>
  <c r="U1062"/>
  <c r="T1062"/>
  <c r="S1062"/>
  <c r="R1062"/>
  <c r="Y1200"/>
  <c r="X1200"/>
  <c r="W1200"/>
  <c r="V1200"/>
  <c r="U1200"/>
  <c r="T1200"/>
  <c r="S1200"/>
  <c r="R1200"/>
  <c r="Y931"/>
  <c r="X931"/>
  <c r="W931"/>
  <c r="V931"/>
  <c r="U931"/>
  <c r="T931"/>
  <c r="S931"/>
  <c r="R931"/>
  <c r="Y957"/>
  <c r="X957"/>
  <c r="W957"/>
  <c r="V957"/>
  <c r="U957"/>
  <c r="T957"/>
  <c r="S957"/>
  <c r="R957"/>
  <c r="Y1013"/>
  <c r="X1013"/>
  <c r="W1013"/>
  <c r="V1013"/>
  <c r="U1013"/>
  <c r="T1013"/>
  <c r="S1013"/>
  <c r="R1013"/>
  <c r="Y1081"/>
  <c r="X1081"/>
  <c r="W1081"/>
  <c r="V1081"/>
  <c r="U1081"/>
  <c r="T1081"/>
  <c r="S1081"/>
  <c r="R1081"/>
  <c r="Y1173"/>
  <c r="X1173"/>
  <c r="W1173"/>
  <c r="V1173"/>
  <c r="U1173"/>
  <c r="T1173"/>
  <c r="S1173"/>
  <c r="R1173"/>
  <c r="Y1293"/>
  <c r="X1293"/>
  <c r="W1293"/>
  <c r="V1293"/>
  <c r="U1293"/>
  <c r="T1293"/>
  <c r="S1293"/>
  <c r="R1293"/>
  <c r="Y1175"/>
  <c r="X1175"/>
  <c r="W1175"/>
  <c r="V1175"/>
  <c r="U1175"/>
  <c r="T1175"/>
  <c r="S1175"/>
  <c r="R1175"/>
  <c r="Y1209"/>
  <c r="X1209"/>
  <c r="W1209"/>
  <c r="V1209"/>
  <c r="U1209"/>
  <c r="T1209"/>
  <c r="S1209"/>
  <c r="R1209"/>
  <c r="Y1264"/>
  <c r="X1264"/>
  <c r="W1264"/>
  <c r="V1264"/>
  <c r="U1264"/>
  <c r="T1264"/>
  <c r="S1264"/>
  <c r="R1264"/>
  <c r="Y1344"/>
  <c r="X1344"/>
  <c r="W1344"/>
  <c r="V1344"/>
  <c r="U1344"/>
  <c r="T1344"/>
  <c r="S1344"/>
  <c r="R1344"/>
  <c r="Y208"/>
  <c r="X208"/>
  <c r="W208"/>
  <c r="V208"/>
  <c r="U208"/>
  <c r="T208"/>
  <c r="S208"/>
  <c r="R208"/>
  <c r="Y211"/>
  <c r="X211"/>
  <c r="W211"/>
  <c r="V211"/>
  <c r="U211"/>
  <c r="T211"/>
  <c r="S211"/>
  <c r="R211"/>
  <c r="Y224"/>
  <c r="X224"/>
  <c r="W224"/>
  <c r="V224"/>
  <c r="U224"/>
  <c r="T224"/>
  <c r="S224"/>
  <c r="R224"/>
  <c r="Y242"/>
  <c r="X242"/>
  <c r="W242"/>
  <c r="V242"/>
  <c r="U242"/>
  <c r="T242"/>
  <c r="S242"/>
  <c r="R242"/>
  <c r="Y280"/>
  <c r="X280"/>
  <c r="W280"/>
  <c r="V280"/>
  <c r="U280"/>
  <c r="T280"/>
  <c r="S280"/>
  <c r="R280"/>
  <c r="Y334"/>
  <c r="X334"/>
  <c r="W334"/>
  <c r="V334"/>
  <c r="U334"/>
  <c r="T334"/>
  <c r="S334"/>
  <c r="R334"/>
  <c r="Y407"/>
  <c r="X407"/>
  <c r="W407"/>
  <c r="V407"/>
  <c r="U407"/>
  <c r="T407"/>
  <c r="S407"/>
  <c r="R407"/>
  <c r="Y507"/>
  <c r="X507"/>
  <c r="W507"/>
  <c r="V507"/>
  <c r="U507"/>
  <c r="T507"/>
  <c r="S507"/>
  <c r="R507"/>
  <c r="Y639"/>
  <c r="X639"/>
  <c r="W639"/>
  <c r="V639"/>
  <c r="U639"/>
  <c r="T639"/>
  <c r="S639"/>
  <c r="R639"/>
  <c r="Y796"/>
  <c r="X796"/>
  <c r="W796"/>
  <c r="V796"/>
  <c r="U796"/>
  <c r="T796"/>
  <c r="S796"/>
  <c r="R796"/>
  <c r="Y998"/>
  <c r="X998"/>
  <c r="W998"/>
  <c r="V998"/>
  <c r="U998"/>
  <c r="T998"/>
  <c r="S998"/>
  <c r="R998"/>
  <c r="Y1237"/>
  <c r="X1237"/>
  <c r="W1237"/>
  <c r="V1237"/>
  <c r="U1237"/>
  <c r="T1237"/>
  <c r="S1237"/>
  <c r="R1237"/>
  <c r="Y209"/>
  <c r="X209"/>
  <c r="W209"/>
  <c r="V209"/>
  <c r="U209"/>
  <c r="T209"/>
  <c r="S209"/>
  <c r="R209"/>
  <c r="Y212"/>
  <c r="X212"/>
  <c r="W212"/>
  <c r="V212"/>
  <c r="U212"/>
  <c r="T212"/>
  <c r="S212"/>
  <c r="R212"/>
  <c r="Y227"/>
  <c r="X227"/>
  <c r="W227"/>
  <c r="V227"/>
  <c r="U227"/>
  <c r="T227"/>
  <c r="S227"/>
  <c r="R227"/>
  <c r="Y246"/>
  <c r="X246"/>
  <c r="W246"/>
  <c r="V246"/>
  <c r="U246"/>
  <c r="T246"/>
  <c r="S246"/>
  <c r="R246"/>
  <c r="Y284"/>
  <c r="X284"/>
  <c r="W284"/>
  <c r="V284"/>
  <c r="U284"/>
  <c r="T284"/>
  <c r="S284"/>
  <c r="R284"/>
  <c r="Y339"/>
  <c r="X339"/>
  <c r="W339"/>
  <c r="V339"/>
  <c r="U339"/>
  <c r="T339"/>
  <c r="S339"/>
  <c r="R339"/>
  <c r="Y415"/>
  <c r="X415"/>
  <c r="W415"/>
  <c r="V415"/>
  <c r="U415"/>
  <c r="T415"/>
  <c r="S415"/>
  <c r="R415"/>
  <c r="Y519"/>
  <c r="X519"/>
  <c r="W519"/>
  <c r="V519"/>
  <c r="U519"/>
  <c r="T519"/>
  <c r="S519"/>
  <c r="R519"/>
  <c r="Y651"/>
  <c r="X651"/>
  <c r="W651"/>
  <c r="V651"/>
  <c r="U651"/>
  <c r="T651"/>
  <c r="S651"/>
  <c r="R651"/>
  <c r="Y806"/>
  <c r="X806"/>
  <c r="W806"/>
  <c r="V806"/>
  <c r="U806"/>
  <c r="T806"/>
  <c r="S806"/>
  <c r="R806"/>
  <c r="Y1012"/>
  <c r="X1012"/>
  <c r="W1012"/>
  <c r="V1012"/>
  <c r="U1012"/>
  <c r="T1012"/>
  <c r="S1012"/>
  <c r="R1012"/>
  <c r="Y1249"/>
  <c r="X1249"/>
  <c r="W1249"/>
  <c r="V1249"/>
  <c r="U1249"/>
  <c r="T1249"/>
  <c r="S1249"/>
  <c r="R1249"/>
  <c r="Y214"/>
  <c r="X214"/>
  <c r="W214"/>
  <c r="V214"/>
  <c r="U214"/>
  <c r="T214"/>
  <c r="S214"/>
  <c r="R214"/>
  <c r="Y221"/>
  <c r="X221"/>
  <c r="W221"/>
  <c r="V221"/>
  <c r="U221"/>
  <c r="T221"/>
  <c r="S221"/>
  <c r="R221"/>
  <c r="Y236"/>
  <c r="X236"/>
  <c r="W236"/>
  <c r="V236"/>
  <c r="U236"/>
  <c r="T236"/>
  <c r="S236"/>
  <c r="R236"/>
  <c r="Y261"/>
  <c r="X261"/>
  <c r="W261"/>
  <c r="V261"/>
  <c r="U261"/>
  <c r="T261"/>
  <c r="S261"/>
  <c r="R261"/>
  <c r="Y299"/>
  <c r="X299"/>
  <c r="W299"/>
  <c r="V299"/>
  <c r="U299"/>
  <c r="T299"/>
  <c r="S299"/>
  <c r="R299"/>
  <c r="Y358"/>
  <c r="X358"/>
  <c r="W358"/>
  <c r="V358"/>
  <c r="U358"/>
  <c r="T358"/>
  <c r="S358"/>
  <c r="R358"/>
  <c r="Y435"/>
  <c r="X435"/>
  <c r="W435"/>
  <c r="V435"/>
  <c r="U435"/>
  <c r="T435"/>
  <c r="S435"/>
  <c r="R435"/>
  <c r="Y544"/>
  <c r="X544"/>
  <c r="W544"/>
  <c r="V544"/>
  <c r="U544"/>
  <c r="T544"/>
  <c r="S544"/>
  <c r="R544"/>
  <c r="Y678"/>
  <c r="X678"/>
  <c r="W678"/>
  <c r="V678"/>
  <c r="U678"/>
  <c r="T678"/>
  <c r="S678"/>
  <c r="R678"/>
  <c r="Y843"/>
  <c r="X843"/>
  <c r="W843"/>
  <c r="V843"/>
  <c r="U843"/>
  <c r="T843"/>
  <c r="S843"/>
  <c r="R843"/>
  <c r="Y1047"/>
  <c r="X1047"/>
  <c r="W1047"/>
  <c r="V1047"/>
  <c r="U1047"/>
  <c r="T1047"/>
  <c r="S1047"/>
  <c r="R1047"/>
  <c r="Y1290"/>
  <c r="X1290"/>
  <c r="W1290"/>
  <c r="V1290"/>
  <c r="U1290"/>
  <c r="T1290"/>
  <c r="S1290"/>
  <c r="R1290"/>
  <c r="Y228"/>
  <c r="X228"/>
  <c r="W228"/>
  <c r="V228"/>
  <c r="U228"/>
  <c r="T228"/>
  <c r="S228"/>
  <c r="R228"/>
  <c r="Y237"/>
  <c r="X237"/>
  <c r="W237"/>
  <c r="V237"/>
  <c r="U237"/>
  <c r="T237"/>
  <c r="S237"/>
  <c r="R237"/>
  <c r="Y256"/>
  <c r="X256"/>
  <c r="W256"/>
  <c r="V256"/>
  <c r="U256"/>
  <c r="T256"/>
  <c r="S256"/>
  <c r="R256"/>
  <c r="Y285"/>
  <c r="X285"/>
  <c r="W285"/>
  <c r="V285"/>
  <c r="U285"/>
  <c r="T285"/>
  <c r="S285"/>
  <c r="R285"/>
  <c r="Y330"/>
  <c r="X330"/>
  <c r="W330"/>
  <c r="V330"/>
  <c r="U330"/>
  <c r="T330"/>
  <c r="S330"/>
  <c r="R330"/>
  <c r="Y391"/>
  <c r="X391"/>
  <c r="W391"/>
  <c r="V391"/>
  <c r="U391"/>
  <c r="T391"/>
  <c r="S391"/>
  <c r="R391"/>
  <c r="Y477"/>
  <c r="X477"/>
  <c r="W477"/>
  <c r="V477"/>
  <c r="U477"/>
  <c r="T477"/>
  <c r="S477"/>
  <c r="R477"/>
  <c r="Y585"/>
  <c r="X585"/>
  <c r="W585"/>
  <c r="V585"/>
  <c r="U585"/>
  <c r="T585"/>
  <c r="S585"/>
  <c r="R585"/>
  <c r="Y725"/>
  <c r="X725"/>
  <c r="W725"/>
  <c r="V725"/>
  <c r="U725"/>
  <c r="T725"/>
  <c r="S725"/>
  <c r="R725"/>
  <c r="Y899"/>
  <c r="X899"/>
  <c r="W899"/>
  <c r="V899"/>
  <c r="U899"/>
  <c r="T899"/>
  <c r="S899"/>
  <c r="R899"/>
  <c r="Y1108"/>
  <c r="X1108"/>
  <c r="W1108"/>
  <c r="V1108"/>
  <c r="U1108"/>
  <c r="T1108"/>
  <c r="S1108"/>
  <c r="R1108"/>
  <c r="Y1351"/>
  <c r="X1351"/>
  <c r="W1351"/>
  <c r="V1351"/>
  <c r="U1351"/>
  <c r="T1351"/>
  <c r="S1351"/>
  <c r="R1351"/>
  <c r="Y257"/>
  <c r="X257"/>
  <c r="W257"/>
  <c r="V257"/>
  <c r="U257"/>
  <c r="T257"/>
  <c r="S257"/>
  <c r="R257"/>
  <c r="Y267"/>
  <c r="X267"/>
  <c r="W267"/>
  <c r="V267"/>
  <c r="U267"/>
  <c r="T267"/>
  <c r="S267"/>
  <c r="R267"/>
  <c r="Y291"/>
  <c r="X291"/>
  <c r="W291"/>
  <c r="V291"/>
  <c r="U291"/>
  <c r="T291"/>
  <c r="S291"/>
  <c r="R291"/>
  <c r="Y325"/>
  <c r="X325"/>
  <c r="W325"/>
  <c r="V325"/>
  <c r="U325"/>
  <c r="T325"/>
  <c r="S325"/>
  <c r="R325"/>
  <c r="Y375"/>
  <c r="X375"/>
  <c r="W375"/>
  <c r="V375"/>
  <c r="U375"/>
  <c r="T375"/>
  <c r="S375"/>
  <c r="R375"/>
  <c r="Y442"/>
  <c r="X442"/>
  <c r="W442"/>
  <c r="V442"/>
  <c r="U442"/>
  <c r="T442"/>
  <c r="S442"/>
  <c r="R442"/>
  <c r="Y535"/>
  <c r="X535"/>
  <c r="W535"/>
  <c r="V535"/>
  <c r="U535"/>
  <c r="T535"/>
  <c r="S535"/>
  <c r="R535"/>
  <c r="Y653"/>
  <c r="X653"/>
  <c r="W653"/>
  <c r="V653"/>
  <c r="U653"/>
  <c r="T653"/>
  <c r="S653"/>
  <c r="R653"/>
  <c r="Y790"/>
  <c r="X790"/>
  <c r="W790"/>
  <c r="V790"/>
  <c r="U790"/>
  <c r="T790"/>
  <c r="S790"/>
  <c r="R790"/>
  <c r="Y971"/>
  <c r="X971"/>
  <c r="W971"/>
  <c r="V971"/>
  <c r="U971"/>
  <c r="T971"/>
  <c r="S971"/>
  <c r="R971"/>
  <c r="Y1187"/>
  <c r="X1187"/>
  <c r="W1187"/>
  <c r="V1187"/>
  <c r="U1187"/>
  <c r="T1187"/>
  <c r="S1187"/>
  <c r="R1187"/>
  <c r="Y300"/>
  <c r="X300"/>
  <c r="W300"/>
  <c r="V300"/>
  <c r="U300"/>
  <c r="T300"/>
  <c r="S300"/>
  <c r="R300"/>
  <c r="Y314"/>
  <c r="X314"/>
  <c r="W314"/>
  <c r="V314"/>
  <c r="U314"/>
  <c r="T314"/>
  <c r="S314"/>
  <c r="R314"/>
  <c r="Y341"/>
  <c r="X341"/>
  <c r="W341"/>
  <c r="V341"/>
  <c r="U341"/>
  <c r="T341"/>
  <c r="S341"/>
  <c r="R341"/>
  <c r="Y381"/>
  <c r="X381"/>
  <c r="W381"/>
  <c r="V381"/>
  <c r="U381"/>
  <c r="T381"/>
  <c r="S381"/>
  <c r="R381"/>
  <c r="Y437"/>
  <c r="X437"/>
  <c r="W437"/>
  <c r="V437"/>
  <c r="U437"/>
  <c r="T437"/>
  <c r="S437"/>
  <c r="R437"/>
  <c r="Y515"/>
  <c r="X515"/>
  <c r="W515"/>
  <c r="V515"/>
  <c r="U515"/>
  <c r="T515"/>
  <c r="S515"/>
  <c r="R515"/>
  <c r="Y612"/>
  <c r="X612"/>
  <c r="W612"/>
  <c r="V612"/>
  <c r="U612"/>
  <c r="T612"/>
  <c r="S612"/>
  <c r="R612"/>
  <c r="Y737"/>
  <c r="X737"/>
  <c r="W737"/>
  <c r="V737"/>
  <c r="U737"/>
  <c r="T737"/>
  <c r="S737"/>
  <c r="R737"/>
  <c r="Y892"/>
  <c r="X892"/>
  <c r="W892"/>
  <c r="V892"/>
  <c r="U892"/>
  <c r="T892"/>
  <c r="S892"/>
  <c r="R892"/>
  <c r="Y1075"/>
  <c r="X1075"/>
  <c r="W1075"/>
  <c r="V1075"/>
  <c r="U1075"/>
  <c r="T1075"/>
  <c r="S1075"/>
  <c r="R1075"/>
  <c r="Y1301"/>
  <c r="X1301"/>
  <c r="W1301"/>
  <c r="V1301"/>
  <c r="U1301"/>
  <c r="T1301"/>
  <c r="S1301"/>
  <c r="R1301"/>
  <c r="Y367"/>
  <c r="X367"/>
  <c r="W367"/>
  <c r="V367"/>
  <c r="U367"/>
  <c r="T367"/>
  <c r="S367"/>
  <c r="R367"/>
  <c r="Y384"/>
  <c r="X384"/>
  <c r="W384"/>
  <c r="V384"/>
  <c r="U384"/>
  <c r="T384"/>
  <c r="S384"/>
  <c r="R384"/>
  <c r="Y416"/>
  <c r="X416"/>
  <c r="W416"/>
  <c r="V416"/>
  <c r="U416"/>
  <c r="T416"/>
  <c r="S416"/>
  <c r="R416"/>
  <c r="Y464"/>
  <c r="X464"/>
  <c r="W464"/>
  <c r="V464"/>
  <c r="U464"/>
  <c r="T464"/>
  <c r="S464"/>
  <c r="R464"/>
  <c r="Y525"/>
  <c r="X525"/>
  <c r="W525"/>
  <c r="V525"/>
  <c r="U525"/>
  <c r="T525"/>
  <c r="S525"/>
  <c r="R525"/>
  <c r="Y605"/>
  <c r="X605"/>
  <c r="W605"/>
  <c r="V605"/>
  <c r="U605"/>
  <c r="T605"/>
  <c r="S605"/>
  <c r="R605"/>
  <c r="Y713"/>
  <c r="X713"/>
  <c r="W713"/>
  <c r="V713"/>
  <c r="U713"/>
  <c r="T713"/>
  <c r="S713"/>
  <c r="R713"/>
  <c r="Y856"/>
  <c r="X856"/>
  <c r="W856"/>
  <c r="V856"/>
  <c r="U856"/>
  <c r="T856"/>
  <c r="S856"/>
  <c r="R856"/>
  <c r="Y1015"/>
  <c r="X1015"/>
  <c r="W1015"/>
  <c r="V1015"/>
  <c r="U1015"/>
  <c r="T1015"/>
  <c r="S1015"/>
  <c r="R1015"/>
  <c r="Y1211"/>
  <c r="X1211"/>
  <c r="W1211"/>
  <c r="V1211"/>
  <c r="U1211"/>
  <c r="T1211"/>
  <c r="S1211"/>
  <c r="R1211"/>
  <c r="Y461"/>
  <c r="X461"/>
  <c r="W461"/>
  <c r="V461"/>
  <c r="U461"/>
  <c r="T461"/>
  <c r="S461"/>
  <c r="R461"/>
  <c r="Y480"/>
  <c r="X480"/>
  <c r="W480"/>
  <c r="V480"/>
  <c r="U480"/>
  <c r="T480"/>
  <c r="S480"/>
  <c r="R480"/>
  <c r="Y520"/>
  <c r="X520"/>
  <c r="W520"/>
  <c r="V520"/>
  <c r="U520"/>
  <c r="T520"/>
  <c r="S520"/>
  <c r="R520"/>
  <c r="Y565"/>
  <c r="X565"/>
  <c r="W565"/>
  <c r="V565"/>
  <c r="U565"/>
  <c r="T565"/>
  <c r="S565"/>
  <c r="R565"/>
  <c r="Y642"/>
  <c r="X642"/>
  <c r="W642"/>
  <c r="V642"/>
  <c r="U642"/>
  <c r="T642"/>
  <c r="S642"/>
  <c r="R642"/>
  <c r="Y732"/>
  <c r="X732"/>
  <c r="W732"/>
  <c r="V732"/>
  <c r="U732"/>
  <c r="T732"/>
  <c r="S732"/>
  <c r="R732"/>
  <c r="Y853"/>
  <c r="X853"/>
  <c r="W853"/>
  <c r="V853"/>
  <c r="U853"/>
  <c r="T853"/>
  <c r="S853"/>
  <c r="R853"/>
  <c r="Y990"/>
  <c r="X990"/>
  <c r="W990"/>
  <c r="V990"/>
  <c r="U990"/>
  <c r="T990"/>
  <c r="S990"/>
  <c r="R990"/>
  <c r="Y1162"/>
  <c r="X1162"/>
  <c r="W1162"/>
  <c r="V1162"/>
  <c r="U1162"/>
  <c r="T1162"/>
  <c r="S1162"/>
  <c r="R1162"/>
  <c r="Y587"/>
  <c r="X587"/>
  <c r="W587"/>
  <c r="V587"/>
  <c r="U587"/>
  <c r="T587"/>
  <c r="S587"/>
  <c r="R587"/>
  <c r="Y609"/>
  <c r="X609"/>
  <c r="W609"/>
  <c r="V609"/>
  <c r="U609"/>
  <c r="T609"/>
  <c r="S609"/>
  <c r="R609"/>
  <c r="Y654"/>
  <c r="X654"/>
  <c r="W654"/>
  <c r="V654"/>
  <c r="U654"/>
  <c r="T654"/>
  <c r="S654"/>
  <c r="R654"/>
  <c r="Y707"/>
  <c r="X707"/>
  <c r="W707"/>
  <c r="V707"/>
  <c r="U707"/>
  <c r="T707"/>
  <c r="S707"/>
  <c r="R707"/>
  <c r="Y786"/>
  <c r="X786"/>
  <c r="W786"/>
  <c r="V786"/>
  <c r="U786"/>
  <c r="T786"/>
  <c r="S786"/>
  <c r="R786"/>
  <c r="Y891"/>
  <c r="X891"/>
  <c r="W891"/>
  <c r="V891"/>
  <c r="U891"/>
  <c r="T891"/>
  <c r="S891"/>
  <c r="R891"/>
  <c r="Y1018"/>
  <c r="X1018"/>
  <c r="W1018"/>
  <c r="V1018"/>
  <c r="U1018"/>
  <c r="T1018"/>
  <c r="S1018"/>
  <c r="R1018"/>
  <c r="Y1165"/>
  <c r="X1165"/>
  <c r="W1165"/>
  <c r="V1165"/>
  <c r="U1165"/>
  <c r="T1165"/>
  <c r="S1165"/>
  <c r="R1165"/>
  <c r="Y746"/>
  <c r="X746"/>
  <c r="W746"/>
  <c r="V746"/>
  <c r="U746"/>
  <c r="T746"/>
  <c r="S746"/>
  <c r="R746"/>
  <c r="Y772"/>
  <c r="X772"/>
  <c r="W772"/>
  <c r="V772"/>
  <c r="U772"/>
  <c r="T772"/>
  <c r="S772"/>
  <c r="R772"/>
  <c r="Y820"/>
  <c r="X820"/>
  <c r="W820"/>
  <c r="V820"/>
  <c r="U820"/>
  <c r="T820"/>
  <c r="S820"/>
  <c r="R820"/>
  <c r="Y885"/>
  <c r="X885"/>
  <c r="W885"/>
  <c r="V885"/>
  <c r="U885"/>
  <c r="T885"/>
  <c r="S885"/>
  <c r="R885"/>
  <c r="Y964"/>
  <c r="X964"/>
  <c r="W964"/>
  <c r="V964"/>
  <c r="U964"/>
  <c r="T964"/>
  <c r="S964"/>
  <c r="R964"/>
  <c r="Y1080"/>
  <c r="X1080"/>
  <c r="W1080"/>
  <c r="V1080"/>
  <c r="U1080"/>
  <c r="T1080"/>
  <c r="S1080"/>
  <c r="R1080"/>
  <c r="Y1221"/>
  <c r="X1221"/>
  <c r="W1221"/>
  <c r="V1221"/>
  <c r="U1221"/>
  <c r="T1221"/>
  <c r="S1221"/>
  <c r="R1221"/>
  <c r="Y946"/>
  <c r="X946"/>
  <c r="W946"/>
  <c r="V946"/>
  <c r="U946"/>
  <c r="T946"/>
  <c r="S946"/>
  <c r="R946"/>
  <c r="Y978"/>
  <c r="X978"/>
  <c r="W978"/>
  <c r="V978"/>
  <c r="U978"/>
  <c r="T978"/>
  <c r="S978"/>
  <c r="R978"/>
  <c r="Y1031"/>
  <c r="X1031"/>
  <c r="W1031"/>
  <c r="V1031"/>
  <c r="U1031"/>
  <c r="T1031"/>
  <c r="S1031"/>
  <c r="R1031"/>
  <c r="Y1102"/>
  <c r="X1102"/>
  <c r="W1102"/>
  <c r="V1102"/>
  <c r="U1102"/>
  <c r="T1102"/>
  <c r="S1102"/>
  <c r="R1102"/>
  <c r="Y1195"/>
  <c r="X1195"/>
  <c r="W1195"/>
  <c r="V1195"/>
  <c r="U1195"/>
  <c r="T1195"/>
  <c r="S1195"/>
  <c r="R1195"/>
  <c r="Y1315"/>
  <c r="X1315"/>
  <c r="W1315"/>
  <c r="V1315"/>
  <c r="U1315"/>
  <c r="T1315"/>
  <c r="S1315"/>
  <c r="R1315"/>
  <c r="Y1197"/>
  <c r="X1197"/>
  <c r="W1197"/>
  <c r="V1197"/>
  <c r="U1197"/>
  <c r="T1197"/>
  <c r="S1197"/>
  <c r="R1197"/>
  <c r="Y1228"/>
  <c r="X1228"/>
  <c r="W1228"/>
  <c r="V1228"/>
  <c r="U1228"/>
  <c r="T1228"/>
  <c r="S1228"/>
  <c r="R1228"/>
  <c r="Y1284"/>
  <c r="X1284"/>
  <c r="W1284"/>
  <c r="V1284"/>
  <c r="U1284"/>
  <c r="T1284"/>
  <c r="S1284"/>
  <c r="R1284"/>
  <c r="Y213"/>
  <c r="X213"/>
  <c r="W213"/>
  <c r="V213"/>
  <c r="U213"/>
  <c r="T213"/>
  <c r="S213"/>
  <c r="R213"/>
  <c r="Y218"/>
  <c r="X218"/>
  <c r="W218"/>
  <c r="V218"/>
  <c r="U218"/>
  <c r="T218"/>
  <c r="S218"/>
  <c r="R218"/>
  <c r="Y235"/>
  <c r="X235"/>
  <c r="W235"/>
  <c r="V235"/>
  <c r="U235"/>
  <c r="T235"/>
  <c r="S235"/>
  <c r="R235"/>
  <c r="Y259"/>
  <c r="X259"/>
  <c r="W259"/>
  <c r="V259"/>
  <c r="U259"/>
  <c r="T259"/>
  <c r="S259"/>
  <c r="R259"/>
  <c r="Y297"/>
  <c r="X297"/>
  <c r="W297"/>
  <c r="V297"/>
  <c r="U297"/>
  <c r="T297"/>
  <c r="S297"/>
  <c r="R297"/>
  <c r="Y354"/>
  <c r="X354"/>
  <c r="W354"/>
  <c r="V354"/>
  <c r="U354"/>
  <c r="T354"/>
  <c r="S354"/>
  <c r="R354"/>
  <c r="Y432"/>
  <c r="X432"/>
  <c r="W432"/>
  <c r="V432"/>
  <c r="U432"/>
  <c r="T432"/>
  <c r="S432"/>
  <c r="R432"/>
  <c r="Y541"/>
  <c r="X541"/>
  <c r="W541"/>
  <c r="V541"/>
  <c r="U541"/>
  <c r="T541"/>
  <c r="S541"/>
  <c r="R541"/>
  <c r="Y673"/>
  <c r="X673"/>
  <c r="W673"/>
  <c r="V673"/>
  <c r="U673"/>
  <c r="T673"/>
  <c r="S673"/>
  <c r="R673"/>
  <c r="Y837"/>
  <c r="X837"/>
  <c r="W837"/>
  <c r="V837"/>
  <c r="U837"/>
  <c r="T837"/>
  <c r="S837"/>
  <c r="R837"/>
  <c r="Y1041"/>
  <c r="X1041"/>
  <c r="W1041"/>
  <c r="V1041"/>
  <c r="U1041"/>
  <c r="T1041"/>
  <c r="S1041"/>
  <c r="R1041"/>
  <c r="Y1285"/>
  <c r="X1285"/>
  <c r="W1285"/>
  <c r="V1285"/>
  <c r="U1285"/>
  <c r="T1285"/>
  <c r="S1285"/>
  <c r="R1285"/>
  <c r="Y222"/>
  <c r="X222"/>
  <c r="W222"/>
  <c r="V222"/>
  <c r="U222"/>
  <c r="T222"/>
  <c r="S222"/>
  <c r="R222"/>
  <c r="Y230"/>
  <c r="X230"/>
  <c r="W230"/>
  <c r="V230"/>
  <c r="U230"/>
  <c r="T230"/>
  <c r="S230"/>
  <c r="R230"/>
  <c r="Y244"/>
  <c r="X244"/>
  <c r="W244"/>
  <c r="V244"/>
  <c r="U244"/>
  <c r="T244"/>
  <c r="S244"/>
  <c r="R244"/>
  <c r="Y273"/>
  <c r="X273"/>
  <c r="W273"/>
  <c r="V273"/>
  <c r="U273"/>
  <c r="T273"/>
  <c r="S273"/>
  <c r="R273"/>
  <c r="Y313"/>
  <c r="X313"/>
  <c r="W313"/>
  <c r="V313"/>
  <c r="U313"/>
  <c r="T313"/>
  <c r="S313"/>
  <c r="R313"/>
  <c r="Y377"/>
  <c r="X377"/>
  <c r="W377"/>
  <c r="V377"/>
  <c r="U377"/>
  <c r="T377"/>
  <c r="S377"/>
  <c r="R377"/>
  <c r="Y456"/>
  <c r="X456"/>
  <c r="W456"/>
  <c r="V456"/>
  <c r="U456"/>
  <c r="T456"/>
  <c r="S456"/>
  <c r="R456"/>
  <c r="Y561"/>
  <c r="X561"/>
  <c r="W561"/>
  <c r="V561"/>
  <c r="U561"/>
  <c r="T561"/>
  <c r="S561"/>
  <c r="R561"/>
  <c r="Y700"/>
  <c r="X700"/>
  <c r="W700"/>
  <c r="V700"/>
  <c r="U700"/>
  <c r="T700"/>
  <c r="S700"/>
  <c r="R700"/>
  <c r="Y873"/>
  <c r="X873"/>
  <c r="W873"/>
  <c r="V873"/>
  <c r="U873"/>
  <c r="T873"/>
  <c r="S873"/>
  <c r="R873"/>
  <c r="Y1073"/>
  <c r="X1073"/>
  <c r="W1073"/>
  <c r="V1073"/>
  <c r="U1073"/>
  <c r="T1073"/>
  <c r="S1073"/>
  <c r="R1073"/>
  <c r="Y1323"/>
  <c r="X1323"/>
  <c r="W1323"/>
  <c r="V1323"/>
  <c r="U1323"/>
  <c r="T1323"/>
  <c r="S1323"/>
  <c r="R1323"/>
  <c r="Y238"/>
  <c r="X238"/>
  <c r="W238"/>
  <c r="V238"/>
  <c r="U238"/>
  <c r="T238"/>
  <c r="S238"/>
  <c r="R238"/>
  <c r="Y247"/>
  <c r="X247"/>
  <c r="W247"/>
  <c r="V247"/>
  <c r="U247"/>
  <c r="T247"/>
  <c r="S247"/>
  <c r="R247"/>
  <c r="Y268"/>
  <c r="X268"/>
  <c r="W268"/>
  <c r="V268"/>
  <c r="U268"/>
  <c r="T268"/>
  <c r="S268"/>
  <c r="R268"/>
  <c r="Y298"/>
  <c r="X298"/>
  <c r="W298"/>
  <c r="V298"/>
  <c r="U298"/>
  <c r="T298"/>
  <c r="S298"/>
  <c r="R298"/>
  <c r="Y345"/>
  <c r="X345"/>
  <c r="W345"/>
  <c r="V345"/>
  <c r="U345"/>
  <c r="T345"/>
  <c r="S345"/>
  <c r="R345"/>
  <c r="Y410"/>
  <c r="X410"/>
  <c r="W410"/>
  <c r="V410"/>
  <c r="U410"/>
  <c r="T410"/>
  <c r="S410"/>
  <c r="R410"/>
  <c r="Y494"/>
  <c r="X494"/>
  <c r="W494"/>
  <c r="V494"/>
  <c r="U494"/>
  <c r="T494"/>
  <c r="S494"/>
  <c r="R494"/>
  <c r="Y606"/>
  <c r="X606"/>
  <c r="W606"/>
  <c r="V606"/>
  <c r="U606"/>
  <c r="T606"/>
  <c r="S606"/>
  <c r="R606"/>
  <c r="Y753"/>
  <c r="X753"/>
  <c r="W753"/>
  <c r="V753"/>
  <c r="U753"/>
  <c r="T753"/>
  <c r="S753"/>
  <c r="R753"/>
  <c r="Y927"/>
  <c r="X927"/>
  <c r="W927"/>
  <c r="V927"/>
  <c r="U927"/>
  <c r="T927"/>
  <c r="S927"/>
  <c r="R927"/>
  <c r="Y1130"/>
  <c r="X1130"/>
  <c r="W1130"/>
  <c r="V1130"/>
  <c r="U1130"/>
  <c r="T1130"/>
  <c r="S1130"/>
  <c r="R1130"/>
  <c r="Y269"/>
  <c r="X269"/>
  <c r="W269"/>
  <c r="V269"/>
  <c r="U269"/>
  <c r="T269"/>
  <c r="S269"/>
  <c r="R269"/>
  <c r="Y282"/>
  <c r="X282"/>
  <c r="W282"/>
  <c r="V282"/>
  <c r="U282"/>
  <c r="T282"/>
  <c r="S282"/>
  <c r="R282"/>
  <c r="Y305"/>
  <c r="X305"/>
  <c r="W305"/>
  <c r="V305"/>
  <c r="U305"/>
  <c r="T305"/>
  <c r="S305"/>
  <c r="R305"/>
  <c r="Y340"/>
  <c r="X340"/>
  <c r="W340"/>
  <c r="V340"/>
  <c r="U340"/>
  <c r="T340"/>
  <c r="S340"/>
  <c r="R340"/>
  <c r="Y392"/>
  <c r="X392"/>
  <c r="W392"/>
  <c r="V392"/>
  <c r="U392"/>
  <c r="T392"/>
  <c r="S392"/>
  <c r="R392"/>
  <c r="Y467"/>
  <c r="X467"/>
  <c r="W467"/>
  <c r="V467"/>
  <c r="U467"/>
  <c r="T467"/>
  <c r="S467"/>
  <c r="R467"/>
  <c r="Y556"/>
  <c r="X556"/>
  <c r="W556"/>
  <c r="V556"/>
  <c r="U556"/>
  <c r="T556"/>
  <c r="S556"/>
  <c r="R556"/>
  <c r="Y677"/>
  <c r="X677"/>
  <c r="W677"/>
  <c r="V677"/>
  <c r="U677"/>
  <c r="T677"/>
  <c r="S677"/>
  <c r="R677"/>
  <c r="Y825"/>
  <c r="X825"/>
  <c r="W825"/>
  <c r="V825"/>
  <c r="U825"/>
  <c r="T825"/>
  <c r="S825"/>
  <c r="R825"/>
  <c r="Y1001"/>
  <c r="X1001"/>
  <c r="W1001"/>
  <c r="V1001"/>
  <c r="U1001"/>
  <c r="T1001"/>
  <c r="S1001"/>
  <c r="R1001"/>
  <c r="Y1225"/>
  <c r="X1225"/>
  <c r="W1225"/>
  <c r="V1225"/>
  <c r="U1225"/>
  <c r="T1225"/>
  <c r="S1225"/>
  <c r="R1225"/>
  <c r="Y316"/>
  <c r="X316"/>
  <c r="W316"/>
  <c r="V316"/>
  <c r="U316"/>
  <c r="T316"/>
  <c r="S316"/>
  <c r="R316"/>
  <c r="Y332"/>
  <c r="X332"/>
  <c r="W332"/>
  <c r="V332"/>
  <c r="U332"/>
  <c r="T332"/>
  <c r="S332"/>
  <c r="R332"/>
  <c r="Y359"/>
  <c r="X359"/>
  <c r="W359"/>
  <c r="V359"/>
  <c r="U359"/>
  <c r="T359"/>
  <c r="S359"/>
  <c r="R359"/>
  <c r="Y399"/>
  <c r="X399"/>
  <c r="W399"/>
  <c r="V399"/>
  <c r="U399"/>
  <c r="T399"/>
  <c r="S399"/>
  <c r="R399"/>
  <c r="Y458"/>
  <c r="X458"/>
  <c r="W458"/>
  <c r="V458"/>
  <c r="U458"/>
  <c r="T458"/>
  <c r="S458"/>
  <c r="R458"/>
  <c r="Y538"/>
  <c r="X538"/>
  <c r="W538"/>
  <c r="V538"/>
  <c r="U538"/>
  <c r="T538"/>
  <c r="S538"/>
  <c r="R538"/>
  <c r="Y638"/>
  <c r="X638"/>
  <c r="W638"/>
  <c r="V638"/>
  <c r="U638"/>
  <c r="T638"/>
  <c r="S638"/>
  <c r="R638"/>
  <c r="Y763"/>
  <c r="X763"/>
  <c r="W763"/>
  <c r="V763"/>
  <c r="U763"/>
  <c r="T763"/>
  <c r="S763"/>
  <c r="R763"/>
  <c r="Y923"/>
  <c r="X923"/>
  <c r="W923"/>
  <c r="V923"/>
  <c r="U923"/>
  <c r="T923"/>
  <c r="S923"/>
  <c r="R923"/>
  <c r="Y1112"/>
  <c r="X1112"/>
  <c r="W1112"/>
  <c r="V1112"/>
  <c r="U1112"/>
  <c r="T1112"/>
  <c r="S1112"/>
  <c r="R1112"/>
  <c r="Y1335"/>
  <c r="X1335"/>
  <c r="W1335"/>
  <c r="V1335"/>
  <c r="U1335"/>
  <c r="T1335"/>
  <c r="S1335"/>
  <c r="R1335"/>
  <c r="Y386"/>
  <c r="X386"/>
  <c r="W386"/>
  <c r="V386"/>
  <c r="U386"/>
  <c r="T386"/>
  <c r="S386"/>
  <c r="R386"/>
  <c r="Y405"/>
  <c r="X405"/>
  <c r="W405"/>
  <c r="V405"/>
  <c r="U405"/>
  <c r="T405"/>
  <c r="S405"/>
  <c r="R405"/>
  <c r="Y433"/>
  <c r="X433"/>
  <c r="W433"/>
  <c r="V433"/>
  <c r="U433"/>
  <c r="T433"/>
  <c r="S433"/>
  <c r="R433"/>
  <c r="Y483"/>
  <c r="X483"/>
  <c r="W483"/>
  <c r="V483"/>
  <c r="U483"/>
  <c r="T483"/>
  <c r="S483"/>
  <c r="R483"/>
  <c r="Y547"/>
  <c r="X547"/>
  <c r="W547"/>
  <c r="V547"/>
  <c r="U547"/>
  <c r="T547"/>
  <c r="S547"/>
  <c r="R547"/>
  <c r="Y634"/>
  <c r="X634"/>
  <c r="W634"/>
  <c r="V634"/>
  <c r="U634"/>
  <c r="T634"/>
  <c r="S634"/>
  <c r="R634"/>
  <c r="Y742"/>
  <c r="X742"/>
  <c r="W742"/>
  <c r="V742"/>
  <c r="U742"/>
  <c r="T742"/>
  <c r="S742"/>
  <c r="R742"/>
  <c r="Y879"/>
  <c r="X879"/>
  <c r="W879"/>
  <c r="V879"/>
  <c r="U879"/>
  <c r="T879"/>
  <c r="S879"/>
  <c r="R879"/>
  <c r="Y1044"/>
  <c r="X1044"/>
  <c r="W1044"/>
  <c r="V1044"/>
  <c r="U1044"/>
  <c r="T1044"/>
  <c r="S1044"/>
  <c r="R1044"/>
  <c r="Y1244"/>
  <c r="X1244"/>
  <c r="W1244"/>
  <c r="V1244"/>
  <c r="U1244"/>
  <c r="T1244"/>
  <c r="S1244"/>
  <c r="R1244"/>
  <c r="Y482"/>
  <c r="X482"/>
  <c r="W482"/>
  <c r="V482"/>
  <c r="U482"/>
  <c r="T482"/>
  <c r="S482"/>
  <c r="R482"/>
  <c r="Y505"/>
  <c r="X505"/>
  <c r="W505"/>
  <c r="V505"/>
  <c r="U505"/>
  <c r="T505"/>
  <c r="S505"/>
  <c r="R505"/>
  <c r="Y543"/>
  <c r="X543"/>
  <c r="W543"/>
  <c r="V543"/>
  <c r="U543"/>
  <c r="T543"/>
  <c r="S543"/>
  <c r="R543"/>
  <c r="Y594"/>
  <c r="X594"/>
  <c r="W594"/>
  <c r="V594"/>
  <c r="U594"/>
  <c r="T594"/>
  <c r="S594"/>
  <c r="R594"/>
  <c r="Y662"/>
  <c r="X662"/>
  <c r="W662"/>
  <c r="V662"/>
  <c r="U662"/>
  <c r="T662"/>
  <c r="S662"/>
  <c r="R662"/>
  <c r="Y761"/>
  <c r="X761"/>
  <c r="W761"/>
  <c r="V761"/>
  <c r="U761"/>
  <c r="T761"/>
  <c r="S761"/>
  <c r="R761"/>
  <c r="Y878"/>
  <c r="X878"/>
  <c r="W878"/>
  <c r="V878"/>
  <c r="U878"/>
  <c r="T878"/>
  <c r="S878"/>
  <c r="R878"/>
  <c r="Y1025"/>
  <c r="X1025"/>
  <c r="W1025"/>
  <c r="V1025"/>
  <c r="U1025"/>
  <c r="T1025"/>
  <c r="S1025"/>
  <c r="R1025"/>
  <c r="Y1202"/>
  <c r="X1202"/>
  <c r="W1202"/>
  <c r="V1202"/>
  <c r="U1202"/>
  <c r="T1202"/>
  <c r="S1202"/>
  <c r="R1202"/>
  <c r="Y611"/>
  <c r="X611"/>
  <c r="W611"/>
  <c r="V611"/>
  <c r="U611"/>
  <c r="T611"/>
  <c r="S611"/>
  <c r="R611"/>
  <c r="Y636"/>
  <c r="X636"/>
  <c r="W636"/>
  <c r="V636"/>
  <c r="U636"/>
  <c r="T636"/>
  <c r="S636"/>
  <c r="R636"/>
  <c r="Y679"/>
  <c r="X679"/>
  <c r="W679"/>
  <c r="V679"/>
  <c r="U679"/>
  <c r="T679"/>
  <c r="S679"/>
  <c r="R679"/>
  <c r="Y735"/>
  <c r="X735"/>
  <c r="W735"/>
  <c r="V735"/>
  <c r="U735"/>
  <c r="T735"/>
  <c r="S735"/>
  <c r="R735"/>
  <c r="Y812"/>
  <c r="X812"/>
  <c r="W812"/>
  <c r="V812"/>
  <c r="U812"/>
  <c r="T812"/>
  <c r="S812"/>
  <c r="R812"/>
  <c r="Y919"/>
  <c r="X919"/>
  <c r="W919"/>
  <c r="V919"/>
  <c r="U919"/>
  <c r="T919"/>
  <c r="S919"/>
  <c r="R919"/>
  <c r="Y1048"/>
  <c r="X1048"/>
  <c r="W1048"/>
  <c r="V1048"/>
  <c r="U1048"/>
  <c r="T1048"/>
  <c r="S1048"/>
  <c r="R1048"/>
  <c r="Y1205"/>
  <c r="X1205"/>
  <c r="W1205"/>
  <c r="V1205"/>
  <c r="U1205"/>
  <c r="T1205"/>
  <c r="S1205"/>
  <c r="R1205"/>
  <c r="Y774"/>
  <c r="X774"/>
  <c r="W774"/>
  <c r="V774"/>
  <c r="U774"/>
  <c r="T774"/>
  <c r="S774"/>
  <c r="R774"/>
  <c r="Y798"/>
  <c r="X798"/>
  <c r="W798"/>
  <c r="V798"/>
  <c r="U798"/>
  <c r="T798"/>
  <c r="S798"/>
  <c r="R798"/>
  <c r="Y847"/>
  <c r="X847"/>
  <c r="W847"/>
  <c r="V847"/>
  <c r="U847"/>
  <c r="T847"/>
  <c r="S847"/>
  <c r="R847"/>
  <c r="Y910"/>
  <c r="X910"/>
  <c r="W910"/>
  <c r="V910"/>
  <c r="U910"/>
  <c r="T910"/>
  <c r="S910"/>
  <c r="R910"/>
  <c r="Y999"/>
  <c r="X999"/>
  <c r="W999"/>
  <c r="V999"/>
  <c r="U999"/>
  <c r="T999"/>
  <c r="S999"/>
  <c r="R999"/>
  <c r="Y1115"/>
  <c r="X1115"/>
  <c r="W1115"/>
  <c r="V1115"/>
  <c r="U1115"/>
  <c r="T1115"/>
  <c r="S1115"/>
  <c r="R1115"/>
  <c r="Y1250"/>
  <c r="X1250"/>
  <c r="W1250"/>
  <c r="V1250"/>
  <c r="U1250"/>
  <c r="T1250"/>
  <c r="S1250"/>
  <c r="R1250"/>
  <c r="Y980"/>
  <c r="X980"/>
  <c r="W980"/>
  <c r="V980"/>
  <c r="U980"/>
  <c r="T980"/>
  <c r="S980"/>
  <c r="R980"/>
  <c r="Y1011"/>
  <c r="X1011"/>
  <c r="W1011"/>
  <c r="V1011"/>
  <c r="U1011"/>
  <c r="T1011"/>
  <c r="S1011"/>
  <c r="R1011"/>
  <c r="Y1060"/>
  <c r="X1060"/>
  <c r="W1060"/>
  <c r="V1060"/>
  <c r="U1060"/>
  <c r="T1060"/>
  <c r="S1060"/>
  <c r="R1060"/>
  <c r="Y1129"/>
  <c r="X1129"/>
  <c r="W1129"/>
  <c r="V1129"/>
  <c r="U1129"/>
  <c r="T1129"/>
  <c r="S1129"/>
  <c r="R1129"/>
  <c r="Y1227"/>
  <c r="X1227"/>
  <c r="W1227"/>
  <c r="V1227"/>
  <c r="U1227"/>
  <c r="T1227"/>
  <c r="S1227"/>
  <c r="R1227"/>
  <c r="Y1348"/>
  <c r="X1348"/>
  <c r="W1348"/>
  <c r="V1348"/>
  <c r="U1348"/>
  <c r="T1348"/>
  <c r="S1348"/>
  <c r="R1348"/>
  <c r="Y1229"/>
  <c r="X1229"/>
  <c r="W1229"/>
  <c r="V1229"/>
  <c r="U1229"/>
  <c r="T1229"/>
  <c r="S1229"/>
  <c r="R1229"/>
  <c r="Y1263"/>
  <c r="X1263"/>
  <c r="W1263"/>
  <c r="V1263"/>
  <c r="U1263"/>
  <c r="T1263"/>
  <c r="S1263"/>
  <c r="R1263"/>
  <c r="Y1317"/>
  <c r="X1317"/>
  <c r="W1317"/>
  <c r="V1317"/>
  <c r="U1317"/>
  <c r="T1317"/>
  <c r="S1317"/>
  <c r="R1317"/>
  <c r="Y220"/>
  <c r="X220"/>
  <c r="W220"/>
  <c r="V220"/>
  <c r="U220"/>
  <c r="T220"/>
  <c r="S220"/>
  <c r="R220"/>
  <c r="Y229"/>
  <c r="X229"/>
  <c r="W229"/>
  <c r="V229"/>
  <c r="U229"/>
  <c r="T229"/>
  <c r="S229"/>
  <c r="R229"/>
  <c r="Y243"/>
  <c r="X243"/>
  <c r="W243"/>
  <c r="V243"/>
  <c r="U243"/>
  <c r="T243"/>
  <c r="S243"/>
  <c r="R243"/>
  <c r="Y271"/>
  <c r="X271"/>
  <c r="W271"/>
  <c r="V271"/>
  <c r="U271"/>
  <c r="T271"/>
  <c r="S271"/>
  <c r="R271"/>
  <c r="Y311"/>
  <c r="X311"/>
  <c r="W311"/>
  <c r="V311"/>
  <c r="U311"/>
  <c r="T311"/>
  <c r="S311"/>
  <c r="R311"/>
  <c r="Y374"/>
  <c r="X374"/>
  <c r="W374"/>
  <c r="V374"/>
  <c r="U374"/>
  <c r="T374"/>
  <c r="S374"/>
  <c r="R374"/>
  <c r="Y455"/>
  <c r="X455"/>
  <c r="W455"/>
  <c r="V455"/>
  <c r="U455"/>
  <c r="T455"/>
  <c r="S455"/>
  <c r="R455"/>
  <c r="Y560"/>
  <c r="X560"/>
  <c r="W560"/>
  <c r="V560"/>
  <c r="U560"/>
  <c r="T560"/>
  <c r="S560"/>
  <c r="R560"/>
  <c r="Y697"/>
  <c r="X697"/>
  <c r="W697"/>
  <c r="V697"/>
  <c r="U697"/>
  <c r="T697"/>
  <c r="S697"/>
  <c r="R697"/>
  <c r="Y871"/>
  <c r="X871"/>
  <c r="W871"/>
  <c r="V871"/>
  <c r="U871"/>
  <c r="T871"/>
  <c r="S871"/>
  <c r="R871"/>
  <c r="Y1070"/>
  <c r="X1070"/>
  <c r="W1070"/>
  <c r="V1070"/>
  <c r="U1070"/>
  <c r="T1070"/>
  <c r="S1070"/>
  <c r="R1070"/>
  <c r="Y1320"/>
  <c r="X1320"/>
  <c r="W1320"/>
  <c r="V1320"/>
  <c r="U1320"/>
  <c r="T1320"/>
  <c r="S1320"/>
  <c r="R1320"/>
  <c r="Y226"/>
  <c r="X226"/>
  <c r="W226"/>
  <c r="V226"/>
  <c r="U226"/>
  <c r="T226"/>
  <c r="S226"/>
  <c r="R226"/>
  <c r="Y233"/>
  <c r="X233"/>
  <c r="W233"/>
  <c r="V233"/>
  <c r="U233"/>
  <c r="T233"/>
  <c r="S233"/>
  <c r="R233"/>
  <c r="Y249"/>
  <c r="X249"/>
  <c r="W249"/>
  <c r="V249"/>
  <c r="U249"/>
  <c r="T249"/>
  <c r="S249"/>
  <c r="R249"/>
  <c r="Y278"/>
  <c r="X278"/>
  <c r="W278"/>
  <c r="V278"/>
  <c r="U278"/>
  <c r="T278"/>
  <c r="S278"/>
  <c r="R278"/>
  <c r="Y322"/>
  <c r="X322"/>
  <c r="W322"/>
  <c r="V322"/>
  <c r="U322"/>
  <c r="T322"/>
  <c r="S322"/>
  <c r="R322"/>
  <c r="Y379"/>
  <c r="X379"/>
  <c r="W379"/>
  <c r="V379"/>
  <c r="U379"/>
  <c r="T379"/>
  <c r="S379"/>
  <c r="R379"/>
  <c r="Y469"/>
  <c r="X469"/>
  <c r="W469"/>
  <c r="V469"/>
  <c r="U469"/>
  <c r="T469"/>
  <c r="S469"/>
  <c r="R469"/>
  <c r="Y568"/>
  <c r="X568"/>
  <c r="W568"/>
  <c r="V568"/>
  <c r="U568"/>
  <c r="T568"/>
  <c r="S568"/>
  <c r="R568"/>
  <c r="Y706"/>
  <c r="X706"/>
  <c r="W706"/>
  <c r="V706"/>
  <c r="U706"/>
  <c r="T706"/>
  <c r="S706"/>
  <c r="R706"/>
  <c r="Y881"/>
  <c r="X881"/>
  <c r="W881"/>
  <c r="V881"/>
  <c r="U881"/>
  <c r="T881"/>
  <c r="S881"/>
  <c r="R881"/>
  <c r="Y1091"/>
  <c r="X1091"/>
  <c r="W1091"/>
  <c r="V1091"/>
  <c r="U1091"/>
  <c r="T1091"/>
  <c r="S1091"/>
  <c r="R1091"/>
  <c r="Y1331"/>
  <c r="X1331"/>
  <c r="W1331"/>
  <c r="V1331"/>
  <c r="U1331"/>
  <c r="T1331"/>
  <c r="S1331"/>
  <c r="R1331"/>
  <c r="Y234"/>
  <c r="X234"/>
  <c r="W234"/>
  <c r="V234"/>
  <c r="U234"/>
  <c r="T234"/>
  <c r="S234"/>
  <c r="R234"/>
  <c r="Y241"/>
  <c r="X241"/>
  <c r="W241"/>
  <c r="V241"/>
  <c r="U241"/>
  <c r="T241"/>
  <c r="S241"/>
  <c r="R241"/>
  <c r="Y263"/>
  <c r="X263"/>
  <c r="W263"/>
  <c r="V263"/>
  <c r="U263"/>
  <c r="T263"/>
  <c r="S263"/>
  <c r="R263"/>
  <c r="Y294"/>
  <c r="X294"/>
  <c r="W294"/>
  <c r="V294"/>
  <c r="U294"/>
  <c r="T294"/>
  <c r="S294"/>
  <c r="R294"/>
  <c r="Y337"/>
  <c r="X337"/>
  <c r="W337"/>
  <c r="V337"/>
  <c r="U337"/>
  <c r="T337"/>
  <c r="S337"/>
  <c r="R337"/>
  <c r="Y400"/>
  <c r="X400"/>
  <c r="W400"/>
  <c r="V400"/>
  <c r="U400"/>
  <c r="T400"/>
  <c r="S400"/>
  <c r="R400"/>
  <c r="Y485"/>
  <c r="X485"/>
  <c r="W485"/>
  <c r="V485"/>
  <c r="U485"/>
  <c r="T485"/>
  <c r="S485"/>
  <c r="R485"/>
  <c r="Y598"/>
  <c r="X598"/>
  <c r="W598"/>
  <c r="V598"/>
  <c r="U598"/>
  <c r="T598"/>
  <c r="S598"/>
  <c r="R598"/>
  <c r="Y739"/>
  <c r="X739"/>
  <c r="W739"/>
  <c r="V739"/>
  <c r="U739"/>
  <c r="T739"/>
  <c r="S739"/>
  <c r="R739"/>
  <c r="Y906"/>
  <c r="X906"/>
  <c r="W906"/>
  <c r="V906"/>
  <c r="U906"/>
  <c r="T906"/>
  <c r="S906"/>
  <c r="R906"/>
  <c r="Y1120"/>
  <c r="X1120"/>
  <c r="W1120"/>
  <c r="V1120"/>
  <c r="U1120"/>
  <c r="T1120"/>
  <c r="S1120"/>
  <c r="R1120"/>
  <c r="Y254"/>
  <c r="X254"/>
  <c r="W254"/>
  <c r="V254"/>
  <c r="U254"/>
  <c r="T254"/>
  <c r="S254"/>
  <c r="R254"/>
  <c r="Y265"/>
  <c r="X265"/>
  <c r="W265"/>
  <c r="V265"/>
  <c r="U265"/>
  <c r="T265"/>
  <c r="S265"/>
  <c r="R265"/>
  <c r="Y287"/>
  <c r="X287"/>
  <c r="W287"/>
  <c r="V287"/>
  <c r="U287"/>
  <c r="T287"/>
  <c r="S287"/>
  <c r="R287"/>
  <c r="Y323"/>
  <c r="X323"/>
  <c r="W323"/>
  <c r="V323"/>
  <c r="U323"/>
  <c r="T323"/>
  <c r="S323"/>
  <c r="R323"/>
  <c r="Y371"/>
  <c r="X371"/>
  <c r="W371"/>
  <c r="V371"/>
  <c r="U371"/>
  <c r="T371"/>
  <c r="S371"/>
  <c r="R371"/>
  <c r="Y436"/>
  <c r="X436"/>
  <c r="W436"/>
  <c r="V436"/>
  <c r="U436"/>
  <c r="T436"/>
  <c r="S436"/>
  <c r="R436"/>
  <c r="Y532"/>
  <c r="X532"/>
  <c r="W532"/>
  <c r="V532"/>
  <c r="U532"/>
  <c r="T532"/>
  <c r="S532"/>
  <c r="R532"/>
  <c r="Y647"/>
  <c r="X647"/>
  <c r="W647"/>
  <c r="V647"/>
  <c r="U647"/>
  <c r="T647"/>
  <c r="S647"/>
  <c r="R647"/>
  <c r="Y787"/>
  <c r="X787"/>
  <c r="W787"/>
  <c r="V787"/>
  <c r="U787"/>
  <c r="T787"/>
  <c r="S787"/>
  <c r="R787"/>
  <c r="Y961"/>
  <c r="X961"/>
  <c r="W961"/>
  <c r="V961"/>
  <c r="U961"/>
  <c r="T961"/>
  <c r="S961"/>
  <c r="R961"/>
  <c r="Y1182"/>
  <c r="X1182"/>
  <c r="W1182"/>
  <c r="V1182"/>
  <c r="U1182"/>
  <c r="T1182"/>
  <c r="S1182"/>
  <c r="R1182"/>
  <c r="Y288"/>
  <c r="X288"/>
  <c r="W288"/>
  <c r="V288"/>
  <c r="U288"/>
  <c r="T288"/>
  <c r="S288"/>
  <c r="R288"/>
  <c r="Y301"/>
  <c r="X301"/>
  <c r="W301"/>
  <c r="V301"/>
  <c r="U301"/>
  <c r="T301"/>
  <c r="S301"/>
  <c r="R301"/>
  <c r="Y326"/>
  <c r="X326"/>
  <c r="W326"/>
  <c r="V326"/>
  <c r="U326"/>
  <c r="T326"/>
  <c r="S326"/>
  <c r="R326"/>
  <c r="Y363"/>
  <c r="X363"/>
  <c r="W363"/>
  <c r="V363"/>
  <c r="U363"/>
  <c r="T363"/>
  <c r="S363"/>
  <c r="R363"/>
  <c r="Y419"/>
  <c r="X419"/>
  <c r="W419"/>
  <c r="V419"/>
  <c r="U419"/>
  <c r="T419"/>
  <c r="S419"/>
  <c r="R419"/>
  <c r="Y490"/>
  <c r="X490"/>
  <c r="W490"/>
  <c r="V490"/>
  <c r="U490"/>
  <c r="T490"/>
  <c r="S490"/>
  <c r="R490"/>
  <c r="Y589"/>
  <c r="X589"/>
  <c r="W589"/>
  <c r="V589"/>
  <c r="U589"/>
  <c r="T589"/>
  <c r="S589"/>
  <c r="R589"/>
  <c r="Y709"/>
  <c r="X709"/>
  <c r="W709"/>
  <c r="V709"/>
  <c r="U709"/>
  <c r="T709"/>
  <c r="S709"/>
  <c r="R709"/>
  <c r="Y864"/>
  <c r="X864"/>
  <c r="W864"/>
  <c r="V864"/>
  <c r="U864"/>
  <c r="T864"/>
  <c r="S864"/>
  <c r="R864"/>
  <c r="Y1049"/>
  <c r="X1049"/>
  <c r="W1049"/>
  <c r="V1049"/>
  <c r="U1049"/>
  <c r="T1049"/>
  <c r="S1049"/>
  <c r="R1049"/>
  <c r="Y1273"/>
  <c r="X1273"/>
  <c r="W1273"/>
  <c r="V1273"/>
  <c r="U1273"/>
  <c r="T1273"/>
  <c r="S1273"/>
  <c r="R1273"/>
  <c r="Y338"/>
  <c r="X338"/>
  <c r="W338"/>
  <c r="V338"/>
  <c r="U338"/>
  <c r="T338"/>
  <c r="S338"/>
  <c r="R338"/>
  <c r="Y353"/>
  <c r="X353"/>
  <c r="W353"/>
  <c r="V353"/>
  <c r="U353"/>
  <c r="T353"/>
  <c r="S353"/>
  <c r="R353"/>
  <c r="Y383"/>
  <c r="X383"/>
  <c r="W383"/>
  <c r="V383"/>
  <c r="U383"/>
  <c r="T383"/>
  <c r="S383"/>
  <c r="R383"/>
  <c r="Y425"/>
  <c r="X425"/>
  <c r="W425"/>
  <c r="V425"/>
  <c r="U425"/>
  <c r="T425"/>
  <c r="S425"/>
  <c r="R425"/>
  <c r="Y487"/>
  <c r="X487"/>
  <c r="W487"/>
  <c r="V487"/>
  <c r="U487"/>
  <c r="T487"/>
  <c r="S487"/>
  <c r="R487"/>
  <c r="Y562"/>
  <c r="X562"/>
  <c r="W562"/>
  <c r="V562"/>
  <c r="U562"/>
  <c r="T562"/>
  <c r="S562"/>
  <c r="R562"/>
  <c r="Y672"/>
  <c r="X672"/>
  <c r="W672"/>
  <c r="V672"/>
  <c r="U672"/>
  <c r="T672"/>
  <c r="S672"/>
  <c r="R672"/>
  <c r="Y797"/>
  <c r="X797"/>
  <c r="W797"/>
  <c r="V797"/>
  <c r="U797"/>
  <c r="T797"/>
  <c r="S797"/>
  <c r="R797"/>
  <c r="Y956"/>
  <c r="X956"/>
  <c r="W956"/>
  <c r="V956"/>
  <c r="U956"/>
  <c r="T956"/>
  <c r="S956"/>
  <c r="R956"/>
  <c r="Y1144"/>
  <c r="X1144"/>
  <c r="W1144"/>
  <c r="V1144"/>
  <c r="U1144"/>
  <c r="T1144"/>
  <c r="S1144"/>
  <c r="R1144"/>
  <c r="Y412"/>
  <c r="X412"/>
  <c r="W412"/>
  <c r="V412"/>
  <c r="U412"/>
  <c r="T412"/>
  <c r="S412"/>
  <c r="R412"/>
  <c r="Y429"/>
  <c r="X429"/>
  <c r="W429"/>
  <c r="V429"/>
  <c r="U429"/>
  <c r="T429"/>
  <c r="S429"/>
  <c r="R429"/>
  <c r="Y471"/>
  <c r="X471"/>
  <c r="W471"/>
  <c r="V471"/>
  <c r="U471"/>
  <c r="T471"/>
  <c r="S471"/>
  <c r="R471"/>
  <c r="Y516"/>
  <c r="X516"/>
  <c r="W516"/>
  <c r="V516"/>
  <c r="U516"/>
  <c r="T516"/>
  <c r="S516"/>
  <c r="R516"/>
  <c r="Y580"/>
  <c r="X580"/>
  <c r="W580"/>
  <c r="V580"/>
  <c r="U580"/>
  <c r="T580"/>
  <c r="S580"/>
  <c r="R580"/>
  <c r="Y664"/>
  <c r="X664"/>
  <c r="W664"/>
  <c r="V664"/>
  <c r="U664"/>
  <c r="T664"/>
  <c r="S664"/>
  <c r="R664"/>
  <c r="Y782"/>
  <c r="X782"/>
  <c r="W782"/>
  <c r="V782"/>
  <c r="U782"/>
  <c r="T782"/>
  <c r="S782"/>
  <c r="R782"/>
  <c r="Y922"/>
  <c r="X922"/>
  <c r="W922"/>
  <c r="V922"/>
  <c r="U922"/>
  <c r="T922"/>
  <c r="S922"/>
  <c r="R922"/>
  <c r="Y1094"/>
  <c r="X1094"/>
  <c r="W1094"/>
  <c r="V1094"/>
  <c r="U1094"/>
  <c r="T1094"/>
  <c r="S1094"/>
  <c r="R1094"/>
  <c r="Y1291"/>
  <c r="X1291"/>
  <c r="W1291"/>
  <c r="V1291"/>
  <c r="U1291"/>
  <c r="T1291"/>
  <c r="S1291"/>
  <c r="R1291"/>
  <c r="Y514"/>
  <c r="X514"/>
  <c r="W514"/>
  <c r="V514"/>
  <c r="U514"/>
  <c r="T514"/>
  <c r="S514"/>
  <c r="R514"/>
  <c r="Y537"/>
  <c r="X537"/>
  <c r="W537"/>
  <c r="V537"/>
  <c r="U537"/>
  <c r="T537"/>
  <c r="S537"/>
  <c r="R537"/>
  <c r="Y570"/>
  <c r="X570"/>
  <c r="W570"/>
  <c r="V570"/>
  <c r="U570"/>
  <c r="T570"/>
  <c r="S570"/>
  <c r="R570"/>
  <c r="Y626"/>
  <c r="X626"/>
  <c r="W626"/>
  <c r="V626"/>
  <c r="U626"/>
  <c r="T626"/>
  <c r="S626"/>
  <c r="R626"/>
  <c r="Y702"/>
  <c r="X702"/>
  <c r="W702"/>
  <c r="V702"/>
  <c r="U702"/>
  <c r="T702"/>
  <c r="S702"/>
  <c r="R702"/>
  <c r="Y794"/>
  <c r="X794"/>
  <c r="W794"/>
  <c r="V794"/>
  <c r="U794"/>
  <c r="T794"/>
  <c r="S794"/>
  <c r="R794"/>
  <c r="Y921"/>
  <c r="X921"/>
  <c r="W921"/>
  <c r="V921"/>
  <c r="U921"/>
  <c r="T921"/>
  <c r="S921"/>
  <c r="R921"/>
  <c r="Y1066"/>
  <c r="X1066"/>
  <c r="W1066"/>
  <c r="V1066"/>
  <c r="U1066"/>
  <c r="T1066"/>
  <c r="S1066"/>
  <c r="R1066"/>
  <c r="Y1247"/>
  <c r="X1247"/>
  <c r="W1247"/>
  <c r="V1247"/>
  <c r="U1247"/>
  <c r="T1247"/>
  <c r="S1247"/>
  <c r="R1247"/>
  <c r="Y648"/>
  <c r="X648"/>
  <c r="W648"/>
  <c r="V648"/>
  <c r="U648"/>
  <c r="T648"/>
  <c r="S648"/>
  <c r="R648"/>
  <c r="Y666"/>
  <c r="X666"/>
  <c r="W666"/>
  <c r="V666"/>
  <c r="U666"/>
  <c r="T666"/>
  <c r="S666"/>
  <c r="R666"/>
  <c r="Y711"/>
  <c r="X711"/>
  <c r="W711"/>
  <c r="V711"/>
  <c r="U711"/>
  <c r="T711"/>
  <c r="S711"/>
  <c r="R711"/>
  <c r="Y770"/>
  <c r="X770"/>
  <c r="W770"/>
  <c r="V770"/>
  <c r="U770"/>
  <c r="T770"/>
  <c r="S770"/>
  <c r="R770"/>
  <c r="Y859"/>
  <c r="X859"/>
  <c r="W859"/>
  <c r="V859"/>
  <c r="U859"/>
  <c r="T859"/>
  <c r="S859"/>
  <c r="R859"/>
  <c r="Y955"/>
  <c r="X955"/>
  <c r="W955"/>
  <c r="V955"/>
  <c r="U955"/>
  <c r="T955"/>
  <c r="S955"/>
  <c r="R955"/>
  <c r="Y1097"/>
  <c r="X1097"/>
  <c r="W1097"/>
  <c r="V1097"/>
  <c r="U1097"/>
  <c r="T1097"/>
  <c r="S1097"/>
  <c r="R1097"/>
  <c r="Y1248"/>
  <c r="X1248"/>
  <c r="W1248"/>
  <c r="V1248"/>
  <c r="U1248"/>
  <c r="T1248"/>
  <c r="S1248"/>
  <c r="R1248"/>
  <c r="Y809"/>
  <c r="X809"/>
  <c r="W809"/>
  <c r="V809"/>
  <c r="U809"/>
  <c r="T809"/>
  <c r="S809"/>
  <c r="R809"/>
  <c r="Y841"/>
  <c r="X841"/>
  <c r="W841"/>
  <c r="V841"/>
  <c r="U841"/>
  <c r="T841"/>
  <c r="S841"/>
  <c r="R841"/>
  <c r="Y889"/>
  <c r="X889"/>
  <c r="W889"/>
  <c r="V889"/>
  <c r="U889"/>
  <c r="T889"/>
  <c r="S889"/>
  <c r="R889"/>
  <c r="Y950"/>
  <c r="X950"/>
  <c r="W950"/>
  <c r="V950"/>
  <c r="U950"/>
  <c r="T950"/>
  <c r="S950"/>
  <c r="R950"/>
  <c r="Y1045"/>
  <c r="X1045"/>
  <c r="W1045"/>
  <c r="V1045"/>
  <c r="U1045"/>
  <c r="T1045"/>
  <c r="S1045"/>
  <c r="R1045"/>
  <c r="Y1148"/>
  <c r="X1148"/>
  <c r="W1148"/>
  <c r="V1148"/>
  <c r="U1148"/>
  <c r="T1148"/>
  <c r="S1148"/>
  <c r="R1148"/>
  <c r="Y1299"/>
  <c r="X1299"/>
  <c r="W1299"/>
  <c r="V1299"/>
  <c r="U1299"/>
  <c r="T1299"/>
  <c r="S1299"/>
  <c r="R1299"/>
  <c r="Y1024"/>
  <c r="X1024"/>
  <c r="W1024"/>
  <c r="V1024"/>
  <c r="U1024"/>
  <c r="T1024"/>
  <c r="S1024"/>
  <c r="R1024"/>
  <c r="Y1053"/>
  <c r="X1053"/>
  <c r="W1053"/>
  <c r="V1053"/>
  <c r="U1053"/>
  <c r="T1053"/>
  <c r="S1053"/>
  <c r="R1053"/>
  <c r="Y1110"/>
  <c r="X1110"/>
  <c r="W1110"/>
  <c r="V1110"/>
  <c r="U1110"/>
  <c r="T1110"/>
  <c r="S1110"/>
  <c r="R1110"/>
  <c r="Y1176"/>
  <c r="X1176"/>
  <c r="W1176"/>
  <c r="V1176"/>
  <c r="U1176"/>
  <c r="T1176"/>
  <c r="S1176"/>
  <c r="R1176"/>
  <c r="Y1277"/>
  <c r="X1277"/>
  <c r="W1277"/>
  <c r="V1277"/>
  <c r="U1277"/>
  <c r="T1277"/>
  <c r="S1277"/>
  <c r="R1277"/>
  <c r="Y1279"/>
  <c r="X1279"/>
  <c r="W1279"/>
  <c r="V1279"/>
  <c r="U1279"/>
  <c r="T1279"/>
  <c r="S1279"/>
  <c r="R1279"/>
  <c r="Y1310"/>
  <c r="X1310"/>
  <c r="W1310"/>
  <c r="V1310"/>
  <c r="U1310"/>
  <c r="T1310"/>
  <c r="S1310"/>
  <c r="R1310"/>
  <c r="Y239"/>
  <c r="X239"/>
  <c r="W239"/>
  <c r="V239"/>
  <c r="U239"/>
  <c r="T239"/>
  <c r="S239"/>
  <c r="R239"/>
  <c r="Y251"/>
  <c r="X251"/>
  <c r="W251"/>
  <c r="V251"/>
  <c r="U251"/>
  <c r="T251"/>
  <c r="S251"/>
  <c r="R251"/>
  <c r="Y270"/>
  <c r="X270"/>
  <c r="W270"/>
  <c r="V270"/>
  <c r="U270"/>
  <c r="T270"/>
  <c r="S270"/>
  <c r="R270"/>
  <c r="Y304"/>
  <c r="X304"/>
  <c r="W304"/>
  <c r="V304"/>
  <c r="U304"/>
  <c r="T304"/>
  <c r="S304"/>
  <c r="R304"/>
  <c r="Y350"/>
  <c r="X350"/>
  <c r="W350"/>
  <c r="V350"/>
  <c r="U350"/>
  <c r="T350"/>
  <c r="S350"/>
  <c r="R350"/>
  <c r="Y414"/>
  <c r="X414"/>
  <c r="W414"/>
  <c r="V414"/>
  <c r="U414"/>
  <c r="T414"/>
  <c r="S414"/>
  <c r="R414"/>
  <c r="Y500"/>
  <c r="X500"/>
  <c r="W500"/>
  <c r="V500"/>
  <c r="U500"/>
  <c r="T500"/>
  <c r="S500"/>
  <c r="R500"/>
  <c r="Y615"/>
  <c r="X615"/>
  <c r="W615"/>
  <c r="V615"/>
  <c r="U615"/>
  <c r="T615"/>
  <c r="S615"/>
  <c r="R615"/>
  <c r="Y758"/>
  <c r="X758"/>
  <c r="W758"/>
  <c r="V758"/>
  <c r="U758"/>
  <c r="T758"/>
  <c r="S758"/>
  <c r="R758"/>
  <c r="Y930"/>
  <c r="X930"/>
  <c r="W930"/>
  <c r="V930"/>
  <c r="U930"/>
  <c r="T930"/>
  <c r="S930"/>
  <c r="R930"/>
  <c r="Y1134"/>
  <c r="X1134"/>
  <c r="W1134"/>
  <c r="V1134"/>
  <c r="U1134"/>
  <c r="T1134"/>
  <c r="S1134"/>
  <c r="R1134"/>
  <c r="Y253"/>
  <c r="X253"/>
  <c r="W253"/>
  <c r="V253"/>
  <c r="U253"/>
  <c r="T253"/>
  <c r="S253"/>
  <c r="R253"/>
  <c r="Y264"/>
  <c r="X264"/>
  <c r="W264"/>
  <c r="V264"/>
  <c r="U264"/>
  <c r="T264"/>
  <c r="S264"/>
  <c r="R264"/>
  <c r="Y286"/>
  <c r="X286"/>
  <c r="W286"/>
  <c r="V286"/>
  <c r="U286"/>
  <c r="T286"/>
  <c r="S286"/>
  <c r="R286"/>
  <c r="Y320"/>
  <c r="X320"/>
  <c r="W320"/>
  <c r="V320"/>
  <c r="U320"/>
  <c r="T320"/>
  <c r="S320"/>
  <c r="R320"/>
  <c r="Y369"/>
  <c r="X369"/>
  <c r="W369"/>
  <c r="V369"/>
  <c r="U369"/>
  <c r="T369"/>
  <c r="S369"/>
  <c r="R369"/>
  <c r="Y434"/>
  <c r="X434"/>
  <c r="W434"/>
  <c r="V434"/>
  <c r="U434"/>
  <c r="T434"/>
  <c r="S434"/>
  <c r="R434"/>
  <c r="Y527"/>
  <c r="X527"/>
  <c r="W527"/>
  <c r="V527"/>
  <c r="U527"/>
  <c r="T527"/>
  <c r="S527"/>
  <c r="R527"/>
  <c r="Y644"/>
  <c r="X644"/>
  <c r="W644"/>
  <c r="V644"/>
  <c r="U644"/>
  <c r="T644"/>
  <c r="S644"/>
  <c r="R644"/>
  <c r="Y785"/>
  <c r="X785"/>
  <c r="W785"/>
  <c r="V785"/>
  <c r="U785"/>
  <c r="T785"/>
  <c r="S785"/>
  <c r="R785"/>
  <c r="Y960"/>
  <c r="X960"/>
  <c r="W960"/>
  <c r="V960"/>
  <c r="U960"/>
  <c r="T960"/>
  <c r="S960"/>
  <c r="R960"/>
  <c r="Y1179"/>
  <c r="X1179"/>
  <c r="W1179"/>
  <c r="V1179"/>
  <c r="U1179"/>
  <c r="T1179"/>
  <c r="S1179"/>
  <c r="R1179"/>
  <c r="Y275"/>
  <c r="X275"/>
  <c r="W275"/>
  <c r="V275"/>
  <c r="U275"/>
  <c r="T275"/>
  <c r="S275"/>
  <c r="R275"/>
  <c r="Y289"/>
  <c r="X289"/>
  <c r="W289"/>
  <c r="V289"/>
  <c r="U289"/>
  <c r="T289"/>
  <c r="S289"/>
  <c r="R289"/>
  <c r="Y309"/>
  <c r="X309"/>
  <c r="W309"/>
  <c r="V309"/>
  <c r="U309"/>
  <c r="T309"/>
  <c r="S309"/>
  <c r="R309"/>
  <c r="Y352"/>
  <c r="X352"/>
  <c r="W352"/>
  <c r="V352"/>
  <c r="U352"/>
  <c r="T352"/>
  <c r="S352"/>
  <c r="R352"/>
  <c r="Y403"/>
  <c r="X403"/>
  <c r="W403"/>
  <c r="V403"/>
  <c r="U403"/>
  <c r="T403"/>
  <c r="S403"/>
  <c r="R403"/>
  <c r="Y476"/>
  <c r="X476"/>
  <c r="W476"/>
  <c r="V476"/>
  <c r="U476"/>
  <c r="T476"/>
  <c r="S476"/>
  <c r="R476"/>
  <c r="Y564"/>
  <c r="X564"/>
  <c r="W564"/>
  <c r="V564"/>
  <c r="U564"/>
  <c r="T564"/>
  <c r="S564"/>
  <c r="R564"/>
  <c r="Y690"/>
  <c r="X690"/>
  <c r="W690"/>
  <c r="V690"/>
  <c r="U690"/>
  <c r="T690"/>
  <c r="S690"/>
  <c r="R690"/>
  <c r="Y839"/>
  <c r="X839"/>
  <c r="W839"/>
  <c r="V839"/>
  <c r="U839"/>
  <c r="T839"/>
  <c r="S839"/>
  <c r="R839"/>
  <c r="Y1023"/>
  <c r="X1023"/>
  <c r="W1023"/>
  <c r="V1023"/>
  <c r="U1023"/>
  <c r="T1023"/>
  <c r="S1023"/>
  <c r="R1023"/>
  <c r="Y1241"/>
  <c r="X1241"/>
  <c r="W1241"/>
  <c r="V1241"/>
  <c r="U1241"/>
  <c r="T1241"/>
  <c r="S1241"/>
  <c r="R1241"/>
  <c r="Y310"/>
  <c r="X310"/>
  <c r="W310"/>
  <c r="V310"/>
  <c r="U310"/>
  <c r="T310"/>
  <c r="S310"/>
  <c r="R310"/>
  <c r="Y327"/>
  <c r="X327"/>
  <c r="W327"/>
  <c r="V327"/>
  <c r="U327"/>
  <c r="T327"/>
  <c r="S327"/>
  <c r="R327"/>
  <c r="Y356"/>
  <c r="X356"/>
  <c r="W356"/>
  <c r="V356"/>
  <c r="U356"/>
  <c r="T356"/>
  <c r="S356"/>
  <c r="R356"/>
  <c r="Y397"/>
  <c r="X397"/>
  <c r="W397"/>
  <c r="V397"/>
  <c r="U397"/>
  <c r="T397"/>
  <c r="S397"/>
  <c r="R397"/>
  <c r="Y454"/>
  <c r="X454"/>
  <c r="W454"/>
  <c r="V454"/>
  <c r="U454"/>
  <c r="T454"/>
  <c r="S454"/>
  <c r="R454"/>
  <c r="Y534"/>
  <c r="X534"/>
  <c r="W534"/>
  <c r="V534"/>
  <c r="U534"/>
  <c r="T534"/>
  <c r="S534"/>
  <c r="R534"/>
  <c r="Y631"/>
  <c r="X631"/>
  <c r="W631"/>
  <c r="V631"/>
  <c r="U631"/>
  <c r="T631"/>
  <c r="S631"/>
  <c r="R631"/>
  <c r="Y759"/>
  <c r="X759"/>
  <c r="W759"/>
  <c r="V759"/>
  <c r="U759"/>
  <c r="T759"/>
  <c r="S759"/>
  <c r="R759"/>
  <c r="Y911"/>
  <c r="X911"/>
  <c r="W911"/>
  <c r="V911"/>
  <c r="U911"/>
  <c r="T911"/>
  <c r="S911"/>
  <c r="R911"/>
  <c r="Y1107"/>
  <c r="X1107"/>
  <c r="W1107"/>
  <c r="V1107"/>
  <c r="U1107"/>
  <c r="T1107"/>
  <c r="S1107"/>
  <c r="R1107"/>
  <c r="Y1328"/>
  <c r="X1328"/>
  <c r="W1328"/>
  <c r="V1328"/>
  <c r="U1328"/>
  <c r="T1328"/>
  <c r="S1328"/>
  <c r="R1328"/>
  <c r="Y370"/>
  <c r="X370"/>
  <c r="W370"/>
  <c r="V370"/>
  <c r="U370"/>
  <c r="T370"/>
  <c r="S370"/>
  <c r="R370"/>
  <c r="Y387"/>
  <c r="X387"/>
  <c r="W387"/>
  <c r="V387"/>
  <c r="U387"/>
  <c r="T387"/>
  <c r="S387"/>
  <c r="R387"/>
  <c r="Y418"/>
  <c r="X418"/>
  <c r="W418"/>
  <c r="V418"/>
  <c r="U418"/>
  <c r="T418"/>
  <c r="S418"/>
  <c r="R418"/>
  <c r="Y470"/>
  <c r="X470"/>
  <c r="W470"/>
  <c r="V470"/>
  <c r="U470"/>
  <c r="T470"/>
  <c r="S470"/>
  <c r="R470"/>
  <c r="Y530"/>
  <c r="X530"/>
  <c r="W530"/>
  <c r="V530"/>
  <c r="U530"/>
  <c r="T530"/>
  <c r="S530"/>
  <c r="R530"/>
  <c r="Y610"/>
  <c r="X610"/>
  <c r="W610"/>
  <c r="V610"/>
  <c r="U610"/>
  <c r="T610"/>
  <c r="S610"/>
  <c r="R610"/>
  <c r="Y718"/>
  <c r="X718"/>
  <c r="W718"/>
  <c r="V718"/>
  <c r="U718"/>
  <c r="T718"/>
  <c r="S718"/>
  <c r="R718"/>
  <c r="Y858"/>
  <c r="X858"/>
  <c r="W858"/>
  <c r="V858"/>
  <c r="U858"/>
  <c r="T858"/>
  <c r="S858"/>
  <c r="R858"/>
  <c r="Y1019"/>
  <c r="X1019"/>
  <c r="W1019"/>
  <c r="V1019"/>
  <c r="U1019"/>
  <c r="T1019"/>
  <c r="S1019"/>
  <c r="R1019"/>
  <c r="Y1216"/>
  <c r="X1216"/>
  <c r="W1216"/>
  <c r="V1216"/>
  <c r="U1216"/>
  <c r="T1216"/>
  <c r="S1216"/>
  <c r="R1216"/>
  <c r="Y447"/>
  <c r="X447"/>
  <c r="W447"/>
  <c r="V447"/>
  <c r="U447"/>
  <c r="T447"/>
  <c r="S447"/>
  <c r="R447"/>
  <c r="Y472"/>
  <c r="X472"/>
  <c r="W472"/>
  <c r="V472"/>
  <c r="U472"/>
  <c r="T472"/>
  <c r="S472"/>
  <c r="R472"/>
  <c r="Y503"/>
  <c r="X503"/>
  <c r="W503"/>
  <c r="V503"/>
  <c r="U503"/>
  <c r="T503"/>
  <c r="S503"/>
  <c r="R503"/>
  <c r="Y554"/>
  <c r="X554"/>
  <c r="W554"/>
  <c r="V554"/>
  <c r="U554"/>
  <c r="T554"/>
  <c r="S554"/>
  <c r="R554"/>
  <c r="Y622"/>
  <c r="X622"/>
  <c r="W622"/>
  <c r="V622"/>
  <c r="U622"/>
  <c r="T622"/>
  <c r="S622"/>
  <c r="R622"/>
  <c r="Y712"/>
  <c r="X712"/>
  <c r="W712"/>
  <c r="V712"/>
  <c r="U712"/>
  <c r="T712"/>
  <c r="S712"/>
  <c r="R712"/>
  <c r="Y832"/>
  <c r="X832"/>
  <c r="W832"/>
  <c r="V832"/>
  <c r="U832"/>
  <c r="T832"/>
  <c r="S832"/>
  <c r="R832"/>
  <c r="Y970"/>
  <c r="X970"/>
  <c r="W970"/>
  <c r="V970"/>
  <c r="U970"/>
  <c r="T970"/>
  <c r="S970"/>
  <c r="R970"/>
  <c r="Y1136"/>
  <c r="X1136"/>
  <c r="W1136"/>
  <c r="V1136"/>
  <c r="U1136"/>
  <c r="T1136"/>
  <c r="S1136"/>
  <c r="R1136"/>
  <c r="Y1350"/>
  <c r="X1350"/>
  <c r="W1350"/>
  <c r="V1350"/>
  <c r="U1350"/>
  <c r="T1350"/>
  <c r="S1350"/>
  <c r="R1350"/>
  <c r="Y553"/>
  <c r="X553"/>
  <c r="W553"/>
  <c r="V553"/>
  <c r="U553"/>
  <c r="T553"/>
  <c r="S553"/>
  <c r="R553"/>
  <c r="Y574"/>
  <c r="X574"/>
  <c r="W574"/>
  <c r="V574"/>
  <c r="U574"/>
  <c r="T574"/>
  <c r="S574"/>
  <c r="R574"/>
  <c r="Y616"/>
  <c r="X616"/>
  <c r="W616"/>
  <c r="V616"/>
  <c r="U616"/>
  <c r="T616"/>
  <c r="S616"/>
  <c r="R616"/>
  <c r="Y674"/>
  <c r="X674"/>
  <c r="W674"/>
  <c r="V674"/>
  <c r="U674"/>
  <c r="T674"/>
  <c r="S674"/>
  <c r="R674"/>
  <c r="Y750"/>
  <c r="X750"/>
  <c r="W750"/>
  <c r="V750"/>
  <c r="U750"/>
  <c r="T750"/>
  <c r="S750"/>
  <c r="R750"/>
  <c r="Y849"/>
  <c r="X849"/>
  <c r="W849"/>
  <c r="V849"/>
  <c r="U849"/>
  <c r="T849"/>
  <c r="S849"/>
  <c r="R849"/>
  <c r="Y967"/>
  <c r="X967"/>
  <c r="W967"/>
  <c r="V967"/>
  <c r="U967"/>
  <c r="T967"/>
  <c r="S967"/>
  <c r="R967"/>
  <c r="Y1123"/>
  <c r="X1123"/>
  <c r="W1123"/>
  <c r="V1123"/>
  <c r="U1123"/>
  <c r="T1123"/>
  <c r="S1123"/>
  <c r="R1123"/>
  <c r="Y1307"/>
  <c r="X1307"/>
  <c r="W1307"/>
  <c r="V1307"/>
  <c r="U1307"/>
  <c r="T1307"/>
  <c r="S1307"/>
  <c r="R1307"/>
  <c r="Y691"/>
  <c r="X691"/>
  <c r="W691"/>
  <c r="V691"/>
  <c r="U691"/>
  <c r="T691"/>
  <c r="S691"/>
  <c r="R691"/>
  <c r="Y715"/>
  <c r="X715"/>
  <c r="W715"/>
  <c r="V715"/>
  <c r="U715"/>
  <c r="T715"/>
  <c r="S715"/>
  <c r="R715"/>
  <c r="Y762"/>
  <c r="X762"/>
  <c r="W762"/>
  <c r="V762"/>
  <c r="U762"/>
  <c r="T762"/>
  <c r="S762"/>
  <c r="R762"/>
  <c r="Y826"/>
  <c r="X826"/>
  <c r="W826"/>
  <c r="V826"/>
  <c r="U826"/>
  <c r="T826"/>
  <c r="S826"/>
  <c r="R826"/>
  <c r="Y905"/>
  <c r="X905"/>
  <c r="W905"/>
  <c r="V905"/>
  <c r="U905"/>
  <c r="T905"/>
  <c r="S905"/>
  <c r="R905"/>
  <c r="Y1017"/>
  <c r="X1017"/>
  <c r="W1017"/>
  <c r="V1017"/>
  <c r="U1017"/>
  <c r="T1017"/>
  <c r="S1017"/>
  <c r="R1017"/>
  <c r="Y1138"/>
  <c r="X1138"/>
  <c r="W1138"/>
  <c r="V1138"/>
  <c r="U1138"/>
  <c r="T1138"/>
  <c r="S1138"/>
  <c r="R1138"/>
  <c r="Y1309"/>
  <c r="X1309"/>
  <c r="W1309"/>
  <c r="V1309"/>
  <c r="U1309"/>
  <c r="T1309"/>
  <c r="S1309"/>
  <c r="R1309"/>
  <c r="Y866"/>
  <c r="X866"/>
  <c r="W866"/>
  <c r="V866"/>
  <c r="U866"/>
  <c r="T866"/>
  <c r="S866"/>
  <c r="R866"/>
  <c r="Y896"/>
  <c r="X896"/>
  <c r="W896"/>
  <c r="V896"/>
  <c r="U896"/>
  <c r="T896"/>
  <c r="S896"/>
  <c r="R896"/>
  <c r="Y938"/>
  <c r="X938"/>
  <c r="W938"/>
  <c r="V938"/>
  <c r="U938"/>
  <c r="T938"/>
  <c r="S938"/>
  <c r="R938"/>
  <c r="Y1010"/>
  <c r="X1010"/>
  <c r="W1010"/>
  <c r="V1010"/>
  <c r="U1010"/>
  <c r="T1010"/>
  <c r="S1010"/>
  <c r="R1010"/>
  <c r="Y1103"/>
  <c r="X1103"/>
  <c r="W1103"/>
  <c r="V1103"/>
  <c r="U1103"/>
  <c r="T1103"/>
  <c r="S1103"/>
  <c r="R1103"/>
  <c r="Y1219"/>
  <c r="X1219"/>
  <c r="W1219"/>
  <c r="V1219"/>
  <c r="U1219"/>
  <c r="T1219"/>
  <c r="S1219"/>
  <c r="R1219"/>
  <c r="Y1078"/>
  <c r="X1078"/>
  <c r="W1078"/>
  <c r="V1078"/>
  <c r="U1078"/>
  <c r="T1078"/>
  <c r="S1078"/>
  <c r="R1078"/>
  <c r="Y1113"/>
  <c r="X1113"/>
  <c r="W1113"/>
  <c r="V1113"/>
  <c r="U1113"/>
  <c r="T1113"/>
  <c r="S1113"/>
  <c r="R1113"/>
  <c r="Y1156"/>
  <c r="X1156"/>
  <c r="W1156"/>
  <c r="V1156"/>
  <c r="U1156"/>
  <c r="T1156"/>
  <c r="S1156"/>
  <c r="R1156"/>
  <c r="Y1236"/>
  <c r="X1236"/>
  <c r="W1236"/>
  <c r="V1236"/>
  <c r="U1236"/>
  <c r="T1236"/>
  <c r="S1236"/>
  <c r="R1236"/>
  <c r="Y1338"/>
  <c r="X1338"/>
  <c r="W1338"/>
  <c r="V1338"/>
  <c r="U1338"/>
  <c r="T1338"/>
  <c r="S1338"/>
  <c r="R1338"/>
  <c r="Y1339"/>
  <c r="X1339"/>
  <c r="W1339"/>
  <c r="V1339"/>
  <c r="U1339"/>
  <c r="T1339"/>
  <c r="S1339"/>
  <c r="R1339"/>
  <c r="Y262"/>
  <c r="X262"/>
  <c r="W262"/>
  <c r="V262"/>
  <c r="U262"/>
  <c r="T262"/>
  <c r="S262"/>
  <c r="R262"/>
  <c r="Y272"/>
  <c r="X272"/>
  <c r="W272"/>
  <c r="V272"/>
  <c r="U272"/>
  <c r="T272"/>
  <c r="S272"/>
  <c r="R272"/>
  <c r="Y296"/>
  <c r="X296"/>
  <c r="W296"/>
  <c r="V296"/>
  <c r="U296"/>
  <c r="T296"/>
  <c r="S296"/>
  <c r="R296"/>
  <c r="Y331"/>
  <c r="X331"/>
  <c r="W331"/>
  <c r="V331"/>
  <c r="U331"/>
  <c r="T331"/>
  <c r="S331"/>
  <c r="R331"/>
  <c r="Y380"/>
  <c r="X380"/>
  <c r="W380"/>
  <c r="V380"/>
  <c r="U380"/>
  <c r="T380"/>
  <c r="S380"/>
  <c r="R380"/>
  <c r="Y450"/>
  <c r="X450"/>
  <c r="W450"/>
  <c r="V450"/>
  <c r="U450"/>
  <c r="T450"/>
  <c r="S450"/>
  <c r="R450"/>
  <c r="Y545"/>
  <c r="X545"/>
  <c r="W545"/>
  <c r="V545"/>
  <c r="U545"/>
  <c r="T545"/>
  <c r="S545"/>
  <c r="R545"/>
  <c r="Y658"/>
  <c r="X658"/>
  <c r="W658"/>
  <c r="V658"/>
  <c r="U658"/>
  <c r="T658"/>
  <c r="S658"/>
  <c r="R658"/>
  <c r="Y801"/>
  <c r="X801"/>
  <c r="W801"/>
  <c r="V801"/>
  <c r="U801"/>
  <c r="T801"/>
  <c r="S801"/>
  <c r="R801"/>
  <c r="Y985"/>
  <c r="X985"/>
  <c r="W985"/>
  <c r="V985"/>
  <c r="U985"/>
  <c r="T985"/>
  <c r="S985"/>
  <c r="R985"/>
  <c r="Y1204"/>
  <c r="X1204"/>
  <c r="W1204"/>
  <c r="V1204"/>
  <c r="U1204"/>
  <c r="T1204"/>
  <c r="S1204"/>
  <c r="R1204"/>
  <c r="Y266"/>
  <c r="X266"/>
  <c r="W266"/>
  <c r="V266"/>
  <c r="U266"/>
  <c r="T266"/>
  <c r="S266"/>
  <c r="R266"/>
  <c r="Y279"/>
  <c r="X279"/>
  <c r="W279"/>
  <c r="V279"/>
  <c r="U279"/>
  <c r="T279"/>
  <c r="S279"/>
  <c r="R279"/>
  <c r="Y303"/>
  <c r="X303"/>
  <c r="W303"/>
  <c r="V303"/>
  <c r="U303"/>
  <c r="T303"/>
  <c r="S303"/>
  <c r="R303"/>
  <c r="Y336"/>
  <c r="X336"/>
  <c r="W336"/>
  <c r="V336"/>
  <c r="U336"/>
  <c r="T336"/>
  <c r="S336"/>
  <c r="R336"/>
  <c r="Y388"/>
  <c r="X388"/>
  <c r="W388"/>
  <c r="V388"/>
  <c r="U388"/>
  <c r="T388"/>
  <c r="S388"/>
  <c r="R388"/>
  <c r="Y457"/>
  <c r="X457"/>
  <c r="W457"/>
  <c r="V457"/>
  <c r="U457"/>
  <c r="T457"/>
  <c r="S457"/>
  <c r="R457"/>
  <c r="Y550"/>
  <c r="X550"/>
  <c r="W550"/>
  <c r="V550"/>
  <c r="U550"/>
  <c r="T550"/>
  <c r="S550"/>
  <c r="R550"/>
  <c r="Y665"/>
  <c r="X665"/>
  <c r="W665"/>
  <c r="V665"/>
  <c r="U665"/>
  <c r="T665"/>
  <c r="S665"/>
  <c r="R665"/>
  <c r="Y814"/>
  <c r="X814"/>
  <c r="W814"/>
  <c r="V814"/>
  <c r="U814"/>
  <c r="T814"/>
  <c r="S814"/>
  <c r="R814"/>
  <c r="Y997"/>
  <c r="X997"/>
  <c r="W997"/>
  <c r="V997"/>
  <c r="U997"/>
  <c r="T997"/>
  <c r="S997"/>
  <c r="R997"/>
  <c r="Y1217"/>
  <c r="X1217"/>
  <c r="W1217"/>
  <c r="V1217"/>
  <c r="U1217"/>
  <c r="T1217"/>
  <c r="S1217"/>
  <c r="R1217"/>
  <c r="Y281"/>
  <c r="X281"/>
  <c r="W281"/>
  <c r="V281"/>
  <c r="U281"/>
  <c r="T281"/>
  <c r="S281"/>
  <c r="R281"/>
  <c r="Y295"/>
  <c r="X295"/>
  <c r="W295"/>
  <c r="V295"/>
  <c r="U295"/>
  <c r="T295"/>
  <c r="S295"/>
  <c r="R295"/>
  <c r="Y319"/>
  <c r="X319"/>
  <c r="W319"/>
  <c r="V319"/>
  <c r="U319"/>
  <c r="T319"/>
  <c r="S319"/>
  <c r="R319"/>
  <c r="Y355"/>
  <c r="X355"/>
  <c r="W355"/>
  <c r="V355"/>
  <c r="U355"/>
  <c r="T355"/>
  <c r="S355"/>
  <c r="R355"/>
  <c r="Y408"/>
  <c r="X408"/>
  <c r="W408"/>
  <c r="V408"/>
  <c r="U408"/>
  <c r="T408"/>
  <c r="S408"/>
  <c r="R408"/>
  <c r="Y479"/>
  <c r="X479"/>
  <c r="W479"/>
  <c r="V479"/>
  <c r="U479"/>
  <c r="T479"/>
  <c r="S479"/>
  <c r="R479"/>
  <c r="Y575"/>
  <c r="X575"/>
  <c r="W575"/>
  <c r="V575"/>
  <c r="U575"/>
  <c r="T575"/>
  <c r="S575"/>
  <c r="R575"/>
  <c r="Y696"/>
  <c r="X696"/>
  <c r="W696"/>
  <c r="V696"/>
  <c r="U696"/>
  <c r="T696"/>
  <c r="S696"/>
  <c r="R696"/>
  <c r="Y850"/>
  <c r="X850"/>
  <c r="W850"/>
  <c r="V850"/>
  <c r="U850"/>
  <c r="T850"/>
  <c r="S850"/>
  <c r="R850"/>
  <c r="Y1033"/>
  <c r="X1033"/>
  <c r="W1033"/>
  <c r="V1033"/>
  <c r="U1033"/>
  <c r="T1033"/>
  <c r="S1033"/>
  <c r="R1033"/>
  <c r="Y1251"/>
  <c r="X1251"/>
  <c r="W1251"/>
  <c r="V1251"/>
  <c r="U1251"/>
  <c r="T1251"/>
  <c r="S1251"/>
  <c r="R1251"/>
  <c r="Y307"/>
  <c r="X307"/>
  <c r="W307"/>
  <c r="V307"/>
  <c r="U307"/>
  <c r="T307"/>
  <c r="S307"/>
  <c r="R307"/>
  <c r="Y324"/>
  <c r="X324"/>
  <c r="W324"/>
  <c r="V324"/>
  <c r="U324"/>
  <c r="T324"/>
  <c r="S324"/>
  <c r="R324"/>
  <c r="Y349"/>
  <c r="X349"/>
  <c r="W349"/>
  <c r="V349"/>
  <c r="U349"/>
  <c r="T349"/>
  <c r="S349"/>
  <c r="R349"/>
  <c r="Y390"/>
  <c r="X390"/>
  <c r="W390"/>
  <c r="V390"/>
  <c r="U390"/>
  <c r="T390"/>
  <c r="S390"/>
  <c r="R390"/>
  <c r="Y445"/>
  <c r="X445"/>
  <c r="W445"/>
  <c r="V445"/>
  <c r="U445"/>
  <c r="T445"/>
  <c r="S445"/>
  <c r="R445"/>
  <c r="Y523"/>
  <c r="X523"/>
  <c r="W523"/>
  <c r="V523"/>
  <c r="U523"/>
  <c r="T523"/>
  <c r="S523"/>
  <c r="R523"/>
  <c r="Y620"/>
  <c r="X620"/>
  <c r="W620"/>
  <c r="V620"/>
  <c r="U620"/>
  <c r="T620"/>
  <c r="S620"/>
  <c r="R620"/>
  <c r="Y744"/>
  <c r="X744"/>
  <c r="W744"/>
  <c r="V744"/>
  <c r="U744"/>
  <c r="T744"/>
  <c r="S744"/>
  <c r="R744"/>
  <c r="Y901"/>
  <c r="X901"/>
  <c r="W901"/>
  <c r="V901"/>
  <c r="U901"/>
  <c r="T901"/>
  <c r="S901"/>
  <c r="R901"/>
  <c r="Y1098"/>
  <c r="X1098"/>
  <c r="W1098"/>
  <c r="V1098"/>
  <c r="U1098"/>
  <c r="T1098"/>
  <c r="S1098"/>
  <c r="R1098"/>
  <c r="Y1314"/>
  <c r="X1314"/>
  <c r="W1314"/>
  <c r="V1314"/>
  <c r="U1314"/>
  <c r="T1314"/>
  <c r="S1314"/>
  <c r="R1314"/>
  <c r="Y351"/>
  <c r="X351"/>
  <c r="W351"/>
  <c r="V351"/>
  <c r="U351"/>
  <c r="T351"/>
  <c r="S351"/>
  <c r="R351"/>
  <c r="Y366"/>
  <c r="X366"/>
  <c r="W366"/>
  <c r="V366"/>
  <c r="U366"/>
  <c r="T366"/>
  <c r="S366"/>
  <c r="R366"/>
  <c r="Y396"/>
  <c r="X396"/>
  <c r="W396"/>
  <c r="V396"/>
  <c r="U396"/>
  <c r="T396"/>
  <c r="S396"/>
  <c r="R396"/>
  <c r="Y441"/>
  <c r="X441"/>
  <c r="W441"/>
  <c r="V441"/>
  <c r="U441"/>
  <c r="T441"/>
  <c r="S441"/>
  <c r="R441"/>
  <c r="Y501"/>
  <c r="X501"/>
  <c r="W501"/>
  <c r="V501"/>
  <c r="U501"/>
  <c r="T501"/>
  <c r="S501"/>
  <c r="R501"/>
  <c r="Y584"/>
  <c r="X584"/>
  <c r="W584"/>
  <c r="V584"/>
  <c r="U584"/>
  <c r="T584"/>
  <c r="S584"/>
  <c r="R584"/>
  <c r="Y687"/>
  <c r="X687"/>
  <c r="W687"/>
  <c r="V687"/>
  <c r="U687"/>
  <c r="T687"/>
  <c r="S687"/>
  <c r="R687"/>
  <c r="Y818"/>
  <c r="X818"/>
  <c r="W818"/>
  <c r="V818"/>
  <c r="U818"/>
  <c r="T818"/>
  <c r="S818"/>
  <c r="R818"/>
  <c r="Y979"/>
  <c r="X979"/>
  <c r="W979"/>
  <c r="V979"/>
  <c r="U979"/>
  <c r="T979"/>
  <c r="S979"/>
  <c r="R979"/>
  <c r="Y1172"/>
  <c r="X1172"/>
  <c r="W1172"/>
  <c r="V1172"/>
  <c r="U1172"/>
  <c r="T1172"/>
  <c r="S1172"/>
  <c r="R1172"/>
  <c r="Y409"/>
  <c r="X409"/>
  <c r="W409"/>
  <c r="V409"/>
  <c r="U409"/>
  <c r="T409"/>
  <c r="S409"/>
  <c r="R409"/>
  <c r="Y426"/>
  <c r="X426"/>
  <c r="W426"/>
  <c r="V426"/>
  <c r="U426"/>
  <c r="T426"/>
  <c r="S426"/>
  <c r="R426"/>
  <c r="Y463"/>
  <c r="X463"/>
  <c r="W463"/>
  <c r="V463"/>
  <c r="U463"/>
  <c r="T463"/>
  <c r="S463"/>
  <c r="R463"/>
  <c r="Y510"/>
  <c r="X510"/>
  <c r="W510"/>
  <c r="V510"/>
  <c r="U510"/>
  <c r="T510"/>
  <c r="S510"/>
  <c r="R510"/>
  <c r="Y577"/>
  <c r="X577"/>
  <c r="W577"/>
  <c r="V577"/>
  <c r="U577"/>
  <c r="T577"/>
  <c r="S577"/>
  <c r="R577"/>
  <c r="Y661"/>
  <c r="X661"/>
  <c r="W661"/>
  <c r="V661"/>
  <c r="U661"/>
  <c r="T661"/>
  <c r="S661"/>
  <c r="R661"/>
  <c r="Y777"/>
  <c r="X777"/>
  <c r="W777"/>
  <c r="V777"/>
  <c r="U777"/>
  <c r="T777"/>
  <c r="S777"/>
  <c r="R777"/>
  <c r="Y913"/>
  <c r="X913"/>
  <c r="W913"/>
  <c r="V913"/>
  <c r="U913"/>
  <c r="T913"/>
  <c r="S913"/>
  <c r="R913"/>
  <c r="Y1088"/>
  <c r="X1088"/>
  <c r="W1088"/>
  <c r="V1088"/>
  <c r="U1088"/>
  <c r="T1088"/>
  <c r="S1088"/>
  <c r="R1088"/>
  <c r="Y1286"/>
  <c r="X1286"/>
  <c r="W1286"/>
  <c r="V1286"/>
  <c r="U1286"/>
  <c r="T1286"/>
  <c r="S1286"/>
  <c r="R1286"/>
  <c r="Y493"/>
  <c r="X493"/>
  <c r="W493"/>
  <c r="V493"/>
  <c r="U493"/>
  <c r="T493"/>
  <c r="S493"/>
  <c r="R493"/>
  <c r="Y518"/>
  <c r="X518"/>
  <c r="W518"/>
  <c r="V518"/>
  <c r="U518"/>
  <c r="T518"/>
  <c r="S518"/>
  <c r="R518"/>
  <c r="Y552"/>
  <c r="X552"/>
  <c r="W552"/>
  <c r="V552"/>
  <c r="U552"/>
  <c r="T552"/>
  <c r="S552"/>
  <c r="R552"/>
  <c r="Y604"/>
  <c r="X604"/>
  <c r="W604"/>
  <c r="V604"/>
  <c r="U604"/>
  <c r="T604"/>
  <c r="S604"/>
  <c r="R604"/>
  <c r="Y681"/>
  <c r="X681"/>
  <c r="W681"/>
  <c r="V681"/>
  <c r="U681"/>
  <c r="T681"/>
  <c r="S681"/>
  <c r="R681"/>
  <c r="Y771"/>
  <c r="X771"/>
  <c r="W771"/>
  <c r="V771"/>
  <c r="U771"/>
  <c r="T771"/>
  <c r="S771"/>
  <c r="R771"/>
  <c r="Y897"/>
  <c r="X897"/>
  <c r="W897"/>
  <c r="V897"/>
  <c r="U897"/>
  <c r="T897"/>
  <c r="S897"/>
  <c r="R897"/>
  <c r="Y1040"/>
  <c r="X1040"/>
  <c r="W1040"/>
  <c r="V1040"/>
  <c r="U1040"/>
  <c r="T1040"/>
  <c r="S1040"/>
  <c r="R1040"/>
  <c r="Y1220"/>
  <c r="X1220"/>
  <c r="W1220"/>
  <c r="V1220"/>
  <c r="U1220"/>
  <c r="T1220"/>
  <c r="S1220"/>
  <c r="R1220"/>
  <c r="Y602"/>
  <c r="X602"/>
  <c r="W602"/>
  <c r="V602"/>
  <c r="U602"/>
  <c r="T602"/>
  <c r="S602"/>
  <c r="R602"/>
  <c r="Y628"/>
  <c r="X628"/>
  <c r="W628"/>
  <c r="V628"/>
  <c r="U628"/>
  <c r="T628"/>
  <c r="S628"/>
  <c r="R628"/>
  <c r="Y668"/>
  <c r="X668"/>
  <c r="W668"/>
  <c r="V668"/>
  <c r="U668"/>
  <c r="T668"/>
  <c r="S668"/>
  <c r="R668"/>
  <c r="Y729"/>
  <c r="X729"/>
  <c r="W729"/>
  <c r="V729"/>
  <c r="U729"/>
  <c r="T729"/>
  <c r="S729"/>
  <c r="R729"/>
  <c r="Y804"/>
  <c r="X804"/>
  <c r="W804"/>
  <c r="V804"/>
  <c r="U804"/>
  <c r="T804"/>
  <c r="S804"/>
  <c r="R804"/>
  <c r="Y907"/>
  <c r="X907"/>
  <c r="W907"/>
  <c r="V907"/>
  <c r="U907"/>
  <c r="T907"/>
  <c r="S907"/>
  <c r="R907"/>
  <c r="Y1038"/>
  <c r="X1038"/>
  <c r="W1038"/>
  <c r="V1038"/>
  <c r="U1038"/>
  <c r="T1038"/>
  <c r="S1038"/>
  <c r="R1038"/>
  <c r="Y1194"/>
  <c r="X1194"/>
  <c r="W1194"/>
  <c r="V1194"/>
  <c r="U1194"/>
  <c r="T1194"/>
  <c r="S1194"/>
  <c r="R1194"/>
  <c r="Y751"/>
  <c r="X751"/>
  <c r="W751"/>
  <c r="V751"/>
  <c r="U751"/>
  <c r="T751"/>
  <c r="S751"/>
  <c r="R751"/>
  <c r="Y775"/>
  <c r="X775"/>
  <c r="W775"/>
  <c r="V775"/>
  <c r="U775"/>
  <c r="T775"/>
  <c r="S775"/>
  <c r="R775"/>
  <c r="Y823"/>
  <c r="X823"/>
  <c r="W823"/>
  <c r="V823"/>
  <c r="U823"/>
  <c r="T823"/>
  <c r="S823"/>
  <c r="R823"/>
  <c r="Y887"/>
  <c r="X887"/>
  <c r="W887"/>
  <c r="V887"/>
  <c r="U887"/>
  <c r="T887"/>
  <c r="S887"/>
  <c r="R887"/>
  <c r="Y968"/>
  <c r="X968"/>
  <c r="W968"/>
  <c r="V968"/>
  <c r="U968"/>
  <c r="T968"/>
  <c r="S968"/>
  <c r="R968"/>
  <c r="Y1086"/>
  <c r="X1086"/>
  <c r="W1086"/>
  <c r="V1086"/>
  <c r="U1086"/>
  <c r="T1086"/>
  <c r="S1086"/>
  <c r="R1086"/>
  <c r="Y1224"/>
  <c r="X1224"/>
  <c r="W1224"/>
  <c r="V1224"/>
  <c r="U1224"/>
  <c r="T1224"/>
  <c r="S1224"/>
  <c r="R1224"/>
  <c r="Y929"/>
  <c r="X929"/>
  <c r="W929"/>
  <c r="V929"/>
  <c r="U929"/>
  <c r="T929"/>
  <c r="S929"/>
  <c r="R929"/>
  <c r="Y954"/>
  <c r="X954"/>
  <c r="W954"/>
  <c r="V954"/>
  <c r="U954"/>
  <c r="T954"/>
  <c r="S954"/>
  <c r="R954"/>
  <c r="Y1004"/>
  <c r="X1004"/>
  <c r="W1004"/>
  <c r="V1004"/>
  <c r="U1004"/>
  <c r="T1004"/>
  <c r="S1004"/>
  <c r="R1004"/>
  <c r="Y1077"/>
  <c r="X1077"/>
  <c r="W1077"/>
  <c r="V1077"/>
  <c r="U1077"/>
  <c r="T1077"/>
  <c r="S1077"/>
  <c r="R1077"/>
  <c r="Y1168"/>
  <c r="X1168"/>
  <c r="W1168"/>
  <c r="V1168"/>
  <c r="U1168"/>
  <c r="T1168"/>
  <c r="S1168"/>
  <c r="R1168"/>
  <c r="Y1292"/>
  <c r="X1292"/>
  <c r="W1292"/>
  <c r="V1292"/>
  <c r="U1292"/>
  <c r="T1292"/>
  <c r="S1292"/>
  <c r="R1292"/>
  <c r="Y1140"/>
  <c r="X1140"/>
  <c r="W1140"/>
  <c r="V1140"/>
  <c r="U1140"/>
  <c r="T1140"/>
  <c r="S1140"/>
  <c r="R1140"/>
  <c r="Y1181"/>
  <c r="X1181"/>
  <c r="W1181"/>
  <c r="V1181"/>
  <c r="U1181"/>
  <c r="T1181"/>
  <c r="S1181"/>
  <c r="R1181"/>
  <c r="Y1234"/>
  <c r="X1234"/>
  <c r="W1234"/>
  <c r="V1234"/>
  <c r="U1234"/>
  <c r="T1234"/>
  <c r="S1234"/>
  <c r="R1234"/>
  <c r="Y1312"/>
  <c r="X1312"/>
  <c r="W1312"/>
  <c r="V1312"/>
  <c r="U1312"/>
  <c r="T1312"/>
  <c r="S1312"/>
  <c r="R1312"/>
  <c r="Y302"/>
  <c r="X302"/>
  <c r="W302"/>
  <c r="V302"/>
  <c r="U302"/>
  <c r="T302"/>
  <c r="S302"/>
  <c r="R302"/>
  <c r="Y315"/>
  <c r="X315"/>
  <c r="W315"/>
  <c r="V315"/>
  <c r="U315"/>
  <c r="T315"/>
  <c r="S315"/>
  <c r="R315"/>
  <c r="Y342"/>
  <c r="X342"/>
  <c r="W342"/>
  <c r="V342"/>
  <c r="U342"/>
  <c r="T342"/>
  <c r="S342"/>
  <c r="R342"/>
  <c r="Y382"/>
  <c r="X382"/>
  <c r="W382"/>
  <c r="V382"/>
  <c r="U382"/>
  <c r="T382"/>
  <c r="S382"/>
  <c r="R382"/>
  <c r="Y438"/>
  <c r="X438"/>
  <c r="W438"/>
  <c r="V438"/>
  <c r="U438"/>
  <c r="T438"/>
  <c r="S438"/>
  <c r="R438"/>
  <c r="Y517"/>
  <c r="X517"/>
  <c r="W517"/>
  <c r="V517"/>
  <c r="U517"/>
  <c r="T517"/>
  <c r="S517"/>
  <c r="R517"/>
  <c r="Y613"/>
  <c r="X613"/>
  <c r="W613"/>
  <c r="V613"/>
  <c r="U613"/>
  <c r="T613"/>
  <c r="S613"/>
  <c r="R613"/>
  <c r="Y738"/>
  <c r="X738"/>
  <c r="W738"/>
  <c r="V738"/>
  <c r="U738"/>
  <c r="T738"/>
  <c r="S738"/>
  <c r="R738"/>
  <c r="Y893"/>
  <c r="X893"/>
  <c r="W893"/>
  <c r="V893"/>
  <c r="U893"/>
  <c r="T893"/>
  <c r="S893"/>
  <c r="R893"/>
  <c r="Y1076"/>
  <c r="X1076"/>
  <c r="W1076"/>
  <c r="V1076"/>
  <c r="U1076"/>
  <c r="T1076"/>
  <c r="S1076"/>
  <c r="R1076"/>
  <c r="Y1302"/>
  <c r="X1302"/>
  <c r="W1302"/>
  <c r="V1302"/>
  <c r="U1302"/>
  <c r="T1302"/>
  <c r="S1302"/>
  <c r="R1302"/>
  <c r="Y318"/>
  <c r="X318"/>
  <c r="W318"/>
  <c r="V318"/>
  <c r="U318"/>
  <c r="T318"/>
  <c r="S318"/>
  <c r="R318"/>
  <c r="Y335"/>
  <c r="X335"/>
  <c r="W335"/>
  <c r="V335"/>
  <c r="U335"/>
  <c r="T335"/>
  <c r="S335"/>
  <c r="R335"/>
  <c r="Y361"/>
  <c r="X361"/>
  <c r="W361"/>
  <c r="V361"/>
  <c r="U361"/>
  <c r="T361"/>
  <c r="S361"/>
  <c r="R361"/>
  <c r="Y402"/>
  <c r="X402"/>
  <c r="W402"/>
  <c r="V402"/>
  <c r="U402"/>
  <c r="T402"/>
  <c r="S402"/>
  <c r="R402"/>
  <c r="Y460"/>
  <c r="X460"/>
  <c r="W460"/>
  <c r="V460"/>
  <c r="U460"/>
  <c r="T460"/>
  <c r="S460"/>
  <c r="R460"/>
  <c r="Y542"/>
  <c r="X542"/>
  <c r="W542"/>
  <c r="V542"/>
  <c r="U542"/>
  <c r="T542"/>
  <c r="S542"/>
  <c r="R542"/>
  <c r="Y640"/>
  <c r="X640"/>
  <c r="W640"/>
  <c r="V640"/>
  <c r="U640"/>
  <c r="T640"/>
  <c r="S640"/>
  <c r="R640"/>
  <c r="Y767"/>
  <c r="X767"/>
  <c r="W767"/>
  <c r="V767"/>
  <c r="U767"/>
  <c r="T767"/>
  <c r="S767"/>
  <c r="R767"/>
  <c r="Y924"/>
  <c r="X924"/>
  <c r="W924"/>
  <c r="V924"/>
  <c r="U924"/>
  <c r="T924"/>
  <c r="S924"/>
  <c r="R924"/>
  <c r="Y1116"/>
  <c r="X1116"/>
  <c r="W1116"/>
  <c r="V1116"/>
  <c r="U1116"/>
  <c r="T1116"/>
  <c r="S1116"/>
  <c r="R1116"/>
  <c r="Y1342"/>
  <c r="X1342"/>
  <c r="W1342"/>
  <c r="V1342"/>
  <c r="U1342"/>
  <c r="T1342"/>
  <c r="S1342"/>
  <c r="R1342"/>
  <c r="Y347"/>
  <c r="X347"/>
  <c r="W347"/>
  <c r="V347"/>
  <c r="U347"/>
  <c r="T347"/>
  <c r="S347"/>
  <c r="R347"/>
  <c r="Y364"/>
  <c r="X364"/>
  <c r="W364"/>
  <c r="V364"/>
  <c r="U364"/>
  <c r="T364"/>
  <c r="S364"/>
  <c r="R364"/>
  <c r="Y393"/>
  <c r="X393"/>
  <c r="W393"/>
  <c r="V393"/>
  <c r="U393"/>
  <c r="T393"/>
  <c r="S393"/>
  <c r="R393"/>
  <c r="Y439"/>
  <c r="X439"/>
  <c r="W439"/>
  <c r="V439"/>
  <c r="U439"/>
  <c r="T439"/>
  <c r="S439"/>
  <c r="R439"/>
  <c r="Y498"/>
  <c r="X498"/>
  <c r="W498"/>
  <c r="V498"/>
  <c r="U498"/>
  <c r="T498"/>
  <c r="S498"/>
  <c r="R498"/>
  <c r="Y581"/>
  <c r="X581"/>
  <c r="W581"/>
  <c r="V581"/>
  <c r="U581"/>
  <c r="T581"/>
  <c r="S581"/>
  <c r="R581"/>
  <c r="Y685"/>
  <c r="X685"/>
  <c r="W685"/>
  <c r="V685"/>
  <c r="U685"/>
  <c r="T685"/>
  <c r="S685"/>
  <c r="R685"/>
  <c r="Y816"/>
  <c r="X816"/>
  <c r="W816"/>
  <c r="V816"/>
  <c r="U816"/>
  <c r="T816"/>
  <c r="S816"/>
  <c r="R816"/>
  <c r="Y976"/>
  <c r="X976"/>
  <c r="W976"/>
  <c r="V976"/>
  <c r="U976"/>
  <c r="T976"/>
  <c r="S976"/>
  <c r="R976"/>
  <c r="Y1170"/>
  <c r="X1170"/>
  <c r="W1170"/>
  <c r="V1170"/>
  <c r="U1170"/>
  <c r="T1170"/>
  <c r="S1170"/>
  <c r="R1170"/>
  <c r="Y395"/>
  <c r="X395"/>
  <c r="W395"/>
  <c r="V395"/>
  <c r="U395"/>
  <c r="T395"/>
  <c r="S395"/>
  <c r="R395"/>
  <c r="Y413"/>
  <c r="X413"/>
  <c r="W413"/>
  <c r="V413"/>
  <c r="U413"/>
  <c r="T413"/>
  <c r="S413"/>
  <c r="R413"/>
  <c r="Y446"/>
  <c r="X446"/>
  <c r="W446"/>
  <c r="V446"/>
  <c r="U446"/>
  <c r="T446"/>
  <c r="S446"/>
  <c r="R446"/>
  <c r="Y492"/>
  <c r="X492"/>
  <c r="W492"/>
  <c r="V492"/>
  <c r="U492"/>
  <c r="T492"/>
  <c r="S492"/>
  <c r="R492"/>
  <c r="Y558"/>
  <c r="X558"/>
  <c r="W558"/>
  <c r="V558"/>
  <c r="U558"/>
  <c r="T558"/>
  <c r="S558"/>
  <c r="R558"/>
  <c r="Y650"/>
  <c r="X650"/>
  <c r="W650"/>
  <c r="V650"/>
  <c r="U650"/>
  <c r="T650"/>
  <c r="S650"/>
  <c r="R650"/>
  <c r="Y757"/>
  <c r="X757"/>
  <c r="W757"/>
  <c r="V757"/>
  <c r="U757"/>
  <c r="T757"/>
  <c r="S757"/>
  <c r="R757"/>
  <c r="Y895"/>
  <c r="X895"/>
  <c r="W895"/>
  <c r="V895"/>
  <c r="U895"/>
  <c r="T895"/>
  <c r="S895"/>
  <c r="R895"/>
  <c r="Y1059"/>
  <c r="X1059"/>
  <c r="W1059"/>
  <c r="V1059"/>
  <c r="U1059"/>
  <c r="T1059"/>
  <c r="S1059"/>
  <c r="R1059"/>
  <c r="Y1259"/>
  <c r="X1259"/>
  <c r="W1259"/>
  <c r="V1259"/>
  <c r="U1259"/>
  <c r="T1259"/>
  <c r="S1259"/>
  <c r="R1259"/>
  <c r="Y462"/>
  <c r="X462"/>
  <c r="W462"/>
  <c r="V462"/>
  <c r="U462"/>
  <c r="T462"/>
  <c r="S462"/>
  <c r="R462"/>
  <c r="Y481"/>
  <c r="X481"/>
  <c r="W481"/>
  <c r="V481"/>
  <c r="U481"/>
  <c r="T481"/>
  <c r="S481"/>
  <c r="R481"/>
  <c r="Y521"/>
  <c r="X521"/>
  <c r="W521"/>
  <c r="V521"/>
  <c r="U521"/>
  <c r="T521"/>
  <c r="S521"/>
  <c r="R521"/>
  <c r="Y566"/>
  <c r="X566"/>
  <c r="W566"/>
  <c r="V566"/>
  <c r="U566"/>
  <c r="T566"/>
  <c r="S566"/>
  <c r="R566"/>
  <c r="Y643"/>
  <c r="X643"/>
  <c r="W643"/>
  <c r="V643"/>
  <c r="U643"/>
  <c r="T643"/>
  <c r="S643"/>
  <c r="R643"/>
  <c r="Y733"/>
  <c r="X733"/>
  <c r="W733"/>
  <c r="V733"/>
  <c r="U733"/>
  <c r="T733"/>
  <c r="S733"/>
  <c r="R733"/>
  <c r="Y855"/>
  <c r="X855"/>
  <c r="W855"/>
  <c r="V855"/>
  <c r="U855"/>
  <c r="T855"/>
  <c r="S855"/>
  <c r="R855"/>
  <c r="Y992"/>
  <c r="X992"/>
  <c r="W992"/>
  <c r="V992"/>
  <c r="U992"/>
  <c r="T992"/>
  <c r="S992"/>
  <c r="R992"/>
  <c r="Y1163"/>
  <c r="X1163"/>
  <c r="W1163"/>
  <c r="V1163"/>
  <c r="U1163"/>
  <c r="T1163"/>
  <c r="S1163"/>
  <c r="R1163"/>
  <c r="Y551"/>
  <c r="X551"/>
  <c r="W551"/>
  <c r="V551"/>
  <c r="U551"/>
  <c r="T551"/>
  <c r="S551"/>
  <c r="R551"/>
  <c r="Y573"/>
  <c r="X573"/>
  <c r="W573"/>
  <c r="V573"/>
  <c r="U573"/>
  <c r="T573"/>
  <c r="S573"/>
  <c r="R573"/>
  <c r="Y614"/>
  <c r="X614"/>
  <c r="W614"/>
  <c r="V614"/>
  <c r="U614"/>
  <c r="T614"/>
  <c r="S614"/>
  <c r="R614"/>
  <c r="Y670"/>
  <c r="X670"/>
  <c r="W670"/>
  <c r="V670"/>
  <c r="U670"/>
  <c r="T670"/>
  <c r="S670"/>
  <c r="R670"/>
  <c r="Y745"/>
  <c r="X745"/>
  <c r="W745"/>
  <c r="V745"/>
  <c r="U745"/>
  <c r="T745"/>
  <c r="S745"/>
  <c r="R745"/>
  <c r="Y846"/>
  <c r="X846"/>
  <c r="W846"/>
  <c r="V846"/>
  <c r="U846"/>
  <c r="T846"/>
  <c r="S846"/>
  <c r="R846"/>
  <c r="Y963"/>
  <c r="X963"/>
  <c r="W963"/>
  <c r="V963"/>
  <c r="U963"/>
  <c r="T963"/>
  <c r="S963"/>
  <c r="R963"/>
  <c r="Y1122"/>
  <c r="X1122"/>
  <c r="W1122"/>
  <c r="V1122"/>
  <c r="U1122"/>
  <c r="T1122"/>
  <c r="S1122"/>
  <c r="R1122"/>
  <c r="Y1304"/>
  <c r="X1304"/>
  <c r="W1304"/>
  <c r="V1304"/>
  <c r="U1304"/>
  <c r="T1304"/>
  <c r="S1304"/>
  <c r="R1304"/>
  <c r="Y667"/>
  <c r="X667"/>
  <c r="W667"/>
  <c r="V667"/>
  <c r="U667"/>
  <c r="T667"/>
  <c r="S667"/>
  <c r="R667"/>
  <c r="Y694"/>
  <c r="X694"/>
  <c r="W694"/>
  <c r="V694"/>
  <c r="U694"/>
  <c r="T694"/>
  <c r="S694"/>
  <c r="R694"/>
  <c r="Y740"/>
  <c r="X740"/>
  <c r="W740"/>
  <c r="V740"/>
  <c r="U740"/>
  <c r="T740"/>
  <c r="S740"/>
  <c r="R740"/>
  <c r="Y795"/>
  <c r="X795"/>
  <c r="W795"/>
  <c r="V795"/>
  <c r="U795"/>
  <c r="T795"/>
  <c r="S795"/>
  <c r="R795"/>
  <c r="Y882"/>
  <c r="X882"/>
  <c r="W882"/>
  <c r="V882"/>
  <c r="U882"/>
  <c r="T882"/>
  <c r="S882"/>
  <c r="R882"/>
  <c r="Y987"/>
  <c r="X987"/>
  <c r="W987"/>
  <c r="V987"/>
  <c r="U987"/>
  <c r="T987"/>
  <c r="S987"/>
  <c r="R987"/>
  <c r="Y1121"/>
  <c r="X1121"/>
  <c r="W1121"/>
  <c r="V1121"/>
  <c r="U1121"/>
  <c r="T1121"/>
  <c r="S1121"/>
  <c r="R1121"/>
  <c r="Y1283"/>
  <c r="X1283"/>
  <c r="W1283"/>
  <c r="V1283"/>
  <c r="U1283"/>
  <c r="T1283"/>
  <c r="S1283"/>
  <c r="R1283"/>
  <c r="Y822"/>
  <c r="X822"/>
  <c r="W822"/>
  <c r="V822"/>
  <c r="U822"/>
  <c r="T822"/>
  <c r="S822"/>
  <c r="R822"/>
  <c r="Y848"/>
  <c r="X848"/>
  <c r="W848"/>
  <c r="V848"/>
  <c r="U848"/>
  <c r="T848"/>
  <c r="S848"/>
  <c r="R848"/>
  <c r="Y898"/>
  <c r="X898"/>
  <c r="W898"/>
  <c r="V898"/>
  <c r="U898"/>
  <c r="T898"/>
  <c r="S898"/>
  <c r="R898"/>
  <c r="Y958"/>
  <c r="X958"/>
  <c r="W958"/>
  <c r="V958"/>
  <c r="U958"/>
  <c r="T958"/>
  <c r="S958"/>
  <c r="R958"/>
  <c r="Y1050"/>
  <c r="X1050"/>
  <c r="W1050"/>
  <c r="V1050"/>
  <c r="U1050"/>
  <c r="T1050"/>
  <c r="S1050"/>
  <c r="R1050"/>
  <c r="Y1159"/>
  <c r="X1159"/>
  <c r="W1159"/>
  <c r="V1159"/>
  <c r="U1159"/>
  <c r="T1159"/>
  <c r="S1159"/>
  <c r="R1159"/>
  <c r="Y1306"/>
  <c r="X1306"/>
  <c r="W1306"/>
  <c r="V1306"/>
  <c r="U1306"/>
  <c r="T1306"/>
  <c r="S1306"/>
  <c r="R1306"/>
  <c r="Y1003"/>
  <c r="X1003"/>
  <c r="W1003"/>
  <c r="V1003"/>
  <c r="U1003"/>
  <c r="T1003"/>
  <c r="S1003"/>
  <c r="R1003"/>
  <c r="Y1036"/>
  <c r="X1036"/>
  <c r="W1036"/>
  <c r="V1036"/>
  <c r="U1036"/>
  <c r="T1036"/>
  <c r="S1036"/>
  <c r="R1036"/>
  <c r="Y1095"/>
  <c r="X1095"/>
  <c r="W1095"/>
  <c r="V1095"/>
  <c r="U1095"/>
  <c r="T1095"/>
  <c r="S1095"/>
  <c r="R1095"/>
  <c r="Y1153"/>
  <c r="X1153"/>
  <c r="W1153"/>
  <c r="V1153"/>
  <c r="U1153"/>
  <c r="T1153"/>
  <c r="S1153"/>
  <c r="R1153"/>
  <c r="Y1255"/>
  <c r="X1255"/>
  <c r="W1255"/>
  <c r="V1255"/>
  <c r="U1255"/>
  <c r="T1255"/>
  <c r="S1255"/>
  <c r="R1255"/>
  <c r="Y1233"/>
  <c r="X1233"/>
  <c r="W1233"/>
  <c r="V1233"/>
  <c r="U1233"/>
  <c r="T1233"/>
  <c r="S1233"/>
  <c r="R1233"/>
  <c r="Y1269"/>
  <c r="X1269"/>
  <c r="W1269"/>
  <c r="V1269"/>
  <c r="U1269"/>
  <c r="T1269"/>
  <c r="S1269"/>
  <c r="R1269"/>
  <c r="Y1322"/>
  <c r="X1322"/>
  <c r="W1322"/>
  <c r="V1322"/>
  <c r="U1322"/>
  <c r="T1322"/>
  <c r="S1322"/>
  <c r="R1322"/>
  <c r="Y343"/>
  <c r="X343"/>
  <c r="W343"/>
  <c r="V343"/>
  <c r="U343"/>
  <c r="T343"/>
  <c r="S343"/>
  <c r="R343"/>
  <c r="Y360"/>
  <c r="X360"/>
  <c r="W360"/>
  <c r="V360"/>
  <c r="U360"/>
  <c r="T360"/>
  <c r="S360"/>
  <c r="R360"/>
  <c r="Y389"/>
  <c r="X389"/>
  <c r="W389"/>
  <c r="V389"/>
  <c r="U389"/>
  <c r="T389"/>
  <c r="S389"/>
  <c r="R389"/>
  <c r="Y430"/>
  <c r="X430"/>
  <c r="W430"/>
  <c r="V430"/>
  <c r="U430"/>
  <c r="T430"/>
  <c r="S430"/>
  <c r="R430"/>
  <c r="Y491"/>
  <c r="X491"/>
  <c r="W491"/>
  <c r="V491"/>
  <c r="U491"/>
  <c r="T491"/>
  <c r="S491"/>
  <c r="R491"/>
  <c r="Y572"/>
  <c r="X572"/>
  <c r="W572"/>
  <c r="V572"/>
  <c r="U572"/>
  <c r="T572"/>
  <c r="S572"/>
  <c r="R572"/>
  <c r="Y680"/>
  <c r="X680"/>
  <c r="W680"/>
  <c r="V680"/>
  <c r="U680"/>
  <c r="T680"/>
  <c r="S680"/>
  <c r="R680"/>
  <c r="Y802"/>
  <c r="X802"/>
  <c r="W802"/>
  <c r="V802"/>
  <c r="U802"/>
  <c r="T802"/>
  <c r="S802"/>
  <c r="R802"/>
  <c r="Y962"/>
  <c r="X962"/>
  <c r="W962"/>
  <c r="V962"/>
  <c r="U962"/>
  <c r="T962"/>
  <c r="S962"/>
  <c r="R962"/>
  <c r="Y1154"/>
  <c r="X1154"/>
  <c r="W1154"/>
  <c r="V1154"/>
  <c r="U1154"/>
  <c r="T1154"/>
  <c r="S1154"/>
  <c r="R1154"/>
  <c r="Y348"/>
  <c r="X348"/>
  <c r="W348"/>
  <c r="V348"/>
  <c r="U348"/>
  <c r="T348"/>
  <c r="S348"/>
  <c r="R348"/>
  <c r="Y365"/>
  <c r="X365"/>
  <c r="W365"/>
  <c r="V365"/>
  <c r="U365"/>
  <c r="T365"/>
  <c r="S365"/>
  <c r="R365"/>
  <c r="Y394"/>
  <c r="X394"/>
  <c r="W394"/>
  <c r="V394"/>
  <c r="U394"/>
  <c r="T394"/>
  <c r="S394"/>
  <c r="R394"/>
  <c r="Y440"/>
  <c r="X440"/>
  <c r="W440"/>
  <c r="V440"/>
  <c r="U440"/>
  <c r="T440"/>
  <c r="S440"/>
  <c r="R440"/>
  <c r="Y499"/>
  <c r="X499"/>
  <c r="W499"/>
  <c r="V499"/>
  <c r="U499"/>
  <c r="T499"/>
  <c r="S499"/>
  <c r="R499"/>
  <c r="Y583"/>
  <c r="X583"/>
  <c r="W583"/>
  <c r="V583"/>
  <c r="U583"/>
  <c r="T583"/>
  <c r="S583"/>
  <c r="R583"/>
  <c r="Y686"/>
  <c r="X686"/>
  <c r="W686"/>
  <c r="V686"/>
  <c r="U686"/>
  <c r="T686"/>
  <c r="S686"/>
  <c r="R686"/>
  <c r="Y817"/>
  <c r="X817"/>
  <c r="W817"/>
  <c r="V817"/>
  <c r="U817"/>
  <c r="T817"/>
  <c r="S817"/>
  <c r="R817"/>
  <c r="Y977"/>
  <c r="X977"/>
  <c r="W977"/>
  <c r="V977"/>
  <c r="U977"/>
  <c r="T977"/>
  <c r="S977"/>
  <c r="R977"/>
  <c r="Y1171"/>
  <c r="X1171"/>
  <c r="W1171"/>
  <c r="V1171"/>
  <c r="U1171"/>
  <c r="T1171"/>
  <c r="S1171"/>
  <c r="R1171"/>
  <c r="Y368"/>
  <c r="X368"/>
  <c r="W368"/>
  <c r="V368"/>
  <c r="U368"/>
  <c r="T368"/>
  <c r="S368"/>
  <c r="R368"/>
  <c r="Y385"/>
  <c r="X385"/>
  <c r="W385"/>
  <c r="V385"/>
  <c r="U385"/>
  <c r="T385"/>
  <c r="S385"/>
  <c r="R385"/>
  <c r="Y417"/>
  <c r="X417"/>
  <c r="W417"/>
  <c r="V417"/>
  <c r="U417"/>
  <c r="T417"/>
  <c r="S417"/>
  <c r="R417"/>
  <c r="Y466"/>
  <c r="X466"/>
  <c r="W466"/>
  <c r="V466"/>
  <c r="U466"/>
  <c r="T466"/>
  <c r="S466"/>
  <c r="R466"/>
  <c r="Y526"/>
  <c r="X526"/>
  <c r="W526"/>
  <c r="V526"/>
  <c r="U526"/>
  <c r="T526"/>
  <c r="S526"/>
  <c r="R526"/>
  <c r="Y608"/>
  <c r="X608"/>
  <c r="W608"/>
  <c r="V608"/>
  <c r="U608"/>
  <c r="T608"/>
  <c r="S608"/>
  <c r="R608"/>
  <c r="Y714"/>
  <c r="X714"/>
  <c r="W714"/>
  <c r="V714"/>
  <c r="U714"/>
  <c r="T714"/>
  <c r="S714"/>
  <c r="R714"/>
  <c r="Y857"/>
  <c r="X857"/>
  <c r="W857"/>
  <c r="V857"/>
  <c r="U857"/>
  <c r="T857"/>
  <c r="S857"/>
  <c r="R857"/>
  <c r="Y1016"/>
  <c r="X1016"/>
  <c r="W1016"/>
  <c r="V1016"/>
  <c r="U1016"/>
  <c r="T1016"/>
  <c r="S1016"/>
  <c r="R1016"/>
  <c r="Y1213"/>
  <c r="X1213"/>
  <c r="W1213"/>
  <c r="V1213"/>
  <c r="U1213"/>
  <c r="T1213"/>
  <c r="S1213"/>
  <c r="R1213"/>
  <c r="Y401"/>
  <c r="X401"/>
  <c r="W401"/>
  <c r="V401"/>
  <c r="U401"/>
  <c r="T401"/>
  <c r="S401"/>
  <c r="R401"/>
  <c r="Y420"/>
  <c r="X420"/>
  <c r="W420"/>
  <c r="V420"/>
  <c r="U420"/>
  <c r="T420"/>
  <c r="S420"/>
  <c r="R420"/>
  <c r="Y452"/>
  <c r="X452"/>
  <c r="W452"/>
  <c r="V452"/>
  <c r="U452"/>
  <c r="T452"/>
  <c r="S452"/>
  <c r="R452"/>
  <c r="Y502"/>
  <c r="X502"/>
  <c r="W502"/>
  <c r="V502"/>
  <c r="U502"/>
  <c r="T502"/>
  <c r="S502"/>
  <c r="R502"/>
  <c r="Y563"/>
  <c r="X563"/>
  <c r="W563"/>
  <c r="V563"/>
  <c r="U563"/>
  <c r="T563"/>
  <c r="S563"/>
  <c r="R563"/>
  <c r="Y657"/>
  <c r="X657"/>
  <c r="W657"/>
  <c r="V657"/>
  <c r="U657"/>
  <c r="T657"/>
  <c r="S657"/>
  <c r="R657"/>
  <c r="Y766"/>
  <c r="X766"/>
  <c r="W766"/>
  <c r="V766"/>
  <c r="U766"/>
  <c r="T766"/>
  <c r="S766"/>
  <c r="R766"/>
  <c r="Y902"/>
  <c r="X902"/>
  <c r="W902"/>
  <c r="V902"/>
  <c r="U902"/>
  <c r="T902"/>
  <c r="S902"/>
  <c r="R902"/>
  <c r="Y1068"/>
  <c r="X1068"/>
  <c r="W1068"/>
  <c r="V1068"/>
  <c r="U1068"/>
  <c r="T1068"/>
  <c r="S1068"/>
  <c r="R1068"/>
  <c r="Y1275"/>
  <c r="X1275"/>
  <c r="W1275"/>
  <c r="V1275"/>
  <c r="U1275"/>
  <c r="T1275"/>
  <c r="S1275"/>
  <c r="R1275"/>
  <c r="Y453"/>
  <c r="X453"/>
  <c r="W453"/>
  <c r="V453"/>
  <c r="U453"/>
  <c r="T453"/>
  <c r="S453"/>
  <c r="R453"/>
  <c r="Y475"/>
  <c r="X475"/>
  <c r="W475"/>
  <c r="V475"/>
  <c r="U475"/>
  <c r="T475"/>
  <c r="S475"/>
  <c r="R475"/>
  <c r="Y509"/>
  <c r="X509"/>
  <c r="W509"/>
  <c r="V509"/>
  <c r="U509"/>
  <c r="T509"/>
  <c r="S509"/>
  <c r="R509"/>
  <c r="Y559"/>
  <c r="X559"/>
  <c r="W559"/>
  <c r="V559"/>
  <c r="U559"/>
  <c r="T559"/>
  <c r="S559"/>
  <c r="R559"/>
  <c r="Y630"/>
  <c r="X630"/>
  <c r="W630"/>
  <c r="V630"/>
  <c r="U630"/>
  <c r="T630"/>
  <c r="S630"/>
  <c r="R630"/>
  <c r="Y724"/>
  <c r="X724"/>
  <c r="W724"/>
  <c r="V724"/>
  <c r="U724"/>
  <c r="T724"/>
  <c r="S724"/>
  <c r="R724"/>
  <c r="Y838"/>
  <c r="X838"/>
  <c r="W838"/>
  <c r="V838"/>
  <c r="U838"/>
  <c r="T838"/>
  <c r="S838"/>
  <c r="R838"/>
  <c r="Y981"/>
  <c r="X981"/>
  <c r="W981"/>
  <c r="V981"/>
  <c r="U981"/>
  <c r="T981"/>
  <c r="S981"/>
  <c r="R981"/>
  <c r="Y1145"/>
  <c r="X1145"/>
  <c r="W1145"/>
  <c r="V1145"/>
  <c r="U1145"/>
  <c r="T1145"/>
  <c r="S1145"/>
  <c r="R1145"/>
  <c r="Y528"/>
  <c r="X528"/>
  <c r="W528"/>
  <c r="V528"/>
  <c r="U528"/>
  <c r="T528"/>
  <c r="S528"/>
  <c r="R528"/>
  <c r="Y548"/>
  <c r="X548"/>
  <c r="W548"/>
  <c r="V548"/>
  <c r="U548"/>
  <c r="T548"/>
  <c r="S548"/>
  <c r="R548"/>
  <c r="Y586"/>
  <c r="X586"/>
  <c r="W586"/>
  <c r="V586"/>
  <c r="U586"/>
  <c r="T586"/>
  <c r="S586"/>
  <c r="R586"/>
  <c r="Y645"/>
  <c r="X645"/>
  <c r="W645"/>
  <c r="V645"/>
  <c r="U645"/>
  <c r="T645"/>
  <c r="S645"/>
  <c r="R645"/>
  <c r="Y717"/>
  <c r="X717"/>
  <c r="W717"/>
  <c r="V717"/>
  <c r="U717"/>
  <c r="T717"/>
  <c r="S717"/>
  <c r="R717"/>
  <c r="Y811"/>
  <c r="X811"/>
  <c r="W811"/>
  <c r="V811"/>
  <c r="U811"/>
  <c r="T811"/>
  <c r="S811"/>
  <c r="R811"/>
  <c r="Y935"/>
  <c r="X935"/>
  <c r="W935"/>
  <c r="V935"/>
  <c r="U935"/>
  <c r="T935"/>
  <c r="S935"/>
  <c r="R935"/>
  <c r="Y1092"/>
  <c r="X1092"/>
  <c r="W1092"/>
  <c r="V1092"/>
  <c r="U1092"/>
  <c r="T1092"/>
  <c r="S1092"/>
  <c r="R1092"/>
  <c r="Y1268"/>
  <c r="X1268"/>
  <c r="W1268"/>
  <c r="V1268"/>
  <c r="U1268"/>
  <c r="T1268"/>
  <c r="S1268"/>
  <c r="R1268"/>
  <c r="Y621"/>
  <c r="X621"/>
  <c r="W621"/>
  <c r="V621"/>
  <c r="U621"/>
  <c r="T621"/>
  <c r="S621"/>
  <c r="R621"/>
  <c r="Y652"/>
  <c r="X652"/>
  <c r="W652"/>
  <c r="V652"/>
  <c r="U652"/>
  <c r="T652"/>
  <c r="S652"/>
  <c r="R652"/>
  <c r="Y689"/>
  <c r="X689"/>
  <c r="W689"/>
  <c r="V689"/>
  <c r="U689"/>
  <c r="T689"/>
  <c r="S689"/>
  <c r="R689"/>
  <c r="Y749"/>
  <c r="X749"/>
  <c r="W749"/>
  <c r="V749"/>
  <c r="U749"/>
  <c r="T749"/>
  <c r="S749"/>
  <c r="R749"/>
  <c r="Y831"/>
  <c r="X831"/>
  <c r="W831"/>
  <c r="V831"/>
  <c r="U831"/>
  <c r="T831"/>
  <c r="S831"/>
  <c r="R831"/>
  <c r="Y933"/>
  <c r="X933"/>
  <c r="W933"/>
  <c r="V933"/>
  <c r="U933"/>
  <c r="T933"/>
  <c r="S933"/>
  <c r="R933"/>
  <c r="Y1061"/>
  <c r="X1061"/>
  <c r="W1061"/>
  <c r="V1061"/>
  <c r="U1061"/>
  <c r="T1061"/>
  <c r="S1061"/>
  <c r="R1061"/>
  <c r="Y1223"/>
  <c r="X1223"/>
  <c r="W1223"/>
  <c r="V1223"/>
  <c r="U1223"/>
  <c r="T1223"/>
  <c r="S1223"/>
  <c r="R1223"/>
  <c r="Y747"/>
  <c r="X747"/>
  <c r="W747"/>
  <c r="V747"/>
  <c r="U747"/>
  <c r="T747"/>
  <c r="S747"/>
  <c r="R747"/>
  <c r="Y773"/>
  <c r="X773"/>
  <c r="W773"/>
  <c r="V773"/>
  <c r="U773"/>
  <c r="T773"/>
  <c r="S773"/>
  <c r="R773"/>
  <c r="Y821"/>
  <c r="X821"/>
  <c r="W821"/>
  <c r="V821"/>
  <c r="U821"/>
  <c r="T821"/>
  <c r="S821"/>
  <c r="R821"/>
  <c r="Y886"/>
  <c r="X886"/>
  <c r="W886"/>
  <c r="V886"/>
  <c r="U886"/>
  <c r="T886"/>
  <c r="S886"/>
  <c r="R886"/>
  <c r="Y966"/>
  <c r="X966"/>
  <c r="W966"/>
  <c r="V966"/>
  <c r="U966"/>
  <c r="T966"/>
  <c r="S966"/>
  <c r="R966"/>
  <c r="Y1083"/>
  <c r="X1083"/>
  <c r="W1083"/>
  <c r="V1083"/>
  <c r="U1083"/>
  <c r="T1083"/>
  <c r="S1083"/>
  <c r="R1083"/>
  <c r="Y1222"/>
  <c r="X1222"/>
  <c r="W1222"/>
  <c r="V1222"/>
  <c r="U1222"/>
  <c r="T1222"/>
  <c r="S1222"/>
  <c r="R1222"/>
  <c r="Y903"/>
  <c r="X903"/>
  <c r="W903"/>
  <c r="V903"/>
  <c r="U903"/>
  <c r="T903"/>
  <c r="S903"/>
  <c r="R903"/>
  <c r="Y934"/>
  <c r="X934"/>
  <c r="W934"/>
  <c r="V934"/>
  <c r="U934"/>
  <c r="T934"/>
  <c r="S934"/>
  <c r="R934"/>
  <c r="Y983"/>
  <c r="X983"/>
  <c r="W983"/>
  <c r="V983"/>
  <c r="U983"/>
  <c r="T983"/>
  <c r="S983"/>
  <c r="R983"/>
  <c r="Y1054"/>
  <c r="X1054"/>
  <c r="W1054"/>
  <c r="V1054"/>
  <c r="U1054"/>
  <c r="T1054"/>
  <c r="S1054"/>
  <c r="R1054"/>
  <c r="Y1137"/>
  <c r="X1137"/>
  <c r="W1137"/>
  <c r="V1137"/>
  <c r="U1137"/>
  <c r="T1137"/>
  <c r="S1137"/>
  <c r="R1137"/>
  <c r="Y1267"/>
  <c r="X1267"/>
  <c r="W1267"/>
  <c r="V1267"/>
  <c r="U1267"/>
  <c r="T1267"/>
  <c r="S1267"/>
  <c r="R1267"/>
  <c r="Y1101"/>
  <c r="X1101"/>
  <c r="W1101"/>
  <c r="V1101"/>
  <c r="U1101"/>
  <c r="T1101"/>
  <c r="S1101"/>
  <c r="R1101"/>
  <c r="Y1127"/>
  <c r="X1127"/>
  <c r="W1127"/>
  <c r="V1127"/>
  <c r="U1127"/>
  <c r="T1127"/>
  <c r="S1127"/>
  <c r="R1127"/>
  <c r="Y1184"/>
  <c r="X1184"/>
  <c r="W1184"/>
  <c r="V1184"/>
  <c r="U1184"/>
  <c r="T1184"/>
  <c r="S1184"/>
  <c r="R1184"/>
  <c r="Y1258"/>
  <c r="X1258"/>
  <c r="W1258"/>
  <c r="V1258"/>
  <c r="U1258"/>
  <c r="T1258"/>
  <c r="S1258"/>
  <c r="R1258"/>
  <c r="Y1336"/>
  <c r="X1336"/>
  <c r="W1336"/>
  <c r="V1336"/>
  <c r="U1336"/>
  <c r="T1336"/>
  <c r="S1336"/>
  <c r="R1336"/>
  <c r="Y411"/>
  <c r="X411"/>
  <c r="W411"/>
  <c r="V411"/>
  <c r="U411"/>
  <c r="T411"/>
  <c r="S411"/>
  <c r="R411"/>
  <c r="Y427"/>
  <c r="X427"/>
  <c r="W427"/>
  <c r="V427"/>
  <c r="U427"/>
  <c r="T427"/>
  <c r="S427"/>
  <c r="R427"/>
  <c r="Y465"/>
  <c r="X465"/>
  <c r="W465"/>
  <c r="V465"/>
  <c r="U465"/>
  <c r="T465"/>
  <c r="S465"/>
  <c r="R465"/>
  <c r="Y511"/>
  <c r="X511"/>
  <c r="W511"/>
  <c r="V511"/>
  <c r="U511"/>
  <c r="T511"/>
  <c r="S511"/>
  <c r="R511"/>
  <c r="Y578"/>
  <c r="X578"/>
  <c r="W578"/>
  <c r="V578"/>
  <c r="U578"/>
  <c r="T578"/>
  <c r="S578"/>
  <c r="R578"/>
  <c r="Y663"/>
  <c r="X663"/>
  <c r="W663"/>
  <c r="V663"/>
  <c r="U663"/>
  <c r="T663"/>
  <c r="S663"/>
  <c r="R663"/>
  <c r="Y778"/>
  <c r="X778"/>
  <c r="W778"/>
  <c r="V778"/>
  <c r="U778"/>
  <c r="T778"/>
  <c r="S778"/>
  <c r="R778"/>
  <c r="Y914"/>
  <c r="X914"/>
  <c r="W914"/>
  <c r="V914"/>
  <c r="U914"/>
  <c r="T914"/>
  <c r="S914"/>
  <c r="R914"/>
  <c r="Y1089"/>
  <c r="X1089"/>
  <c r="W1089"/>
  <c r="V1089"/>
  <c r="U1089"/>
  <c r="T1089"/>
  <c r="S1089"/>
  <c r="R1089"/>
  <c r="Y1287"/>
  <c r="X1287"/>
  <c r="W1287"/>
  <c r="V1287"/>
  <c r="U1287"/>
  <c r="T1287"/>
  <c r="S1287"/>
  <c r="R1287"/>
  <c r="Y431"/>
  <c r="X431"/>
  <c r="W431"/>
  <c r="V431"/>
  <c r="U431"/>
  <c r="T431"/>
  <c r="S431"/>
  <c r="R431"/>
  <c r="Y451"/>
  <c r="X451"/>
  <c r="W451"/>
  <c r="V451"/>
  <c r="U451"/>
  <c r="T451"/>
  <c r="S451"/>
  <c r="R451"/>
  <c r="Y484"/>
  <c r="X484"/>
  <c r="W484"/>
  <c r="V484"/>
  <c r="U484"/>
  <c r="T484"/>
  <c r="S484"/>
  <c r="R484"/>
  <c r="Y539"/>
  <c r="X539"/>
  <c r="W539"/>
  <c r="V539"/>
  <c r="U539"/>
  <c r="T539"/>
  <c r="S539"/>
  <c r="R539"/>
  <c r="Y600"/>
  <c r="X600"/>
  <c r="W600"/>
  <c r="V600"/>
  <c r="U600"/>
  <c r="T600"/>
  <c r="S600"/>
  <c r="R600"/>
  <c r="Y693"/>
  <c r="X693"/>
  <c r="W693"/>
  <c r="V693"/>
  <c r="U693"/>
  <c r="T693"/>
  <c r="S693"/>
  <c r="R693"/>
  <c r="Y803"/>
  <c r="X803"/>
  <c r="W803"/>
  <c r="V803"/>
  <c r="U803"/>
  <c r="T803"/>
  <c r="S803"/>
  <c r="R803"/>
  <c r="Y944"/>
  <c r="X944"/>
  <c r="W944"/>
  <c r="V944"/>
  <c r="U944"/>
  <c r="T944"/>
  <c r="S944"/>
  <c r="R944"/>
  <c r="Y1119"/>
  <c r="X1119"/>
  <c r="W1119"/>
  <c r="V1119"/>
  <c r="U1119"/>
  <c r="T1119"/>
  <c r="S1119"/>
  <c r="R1119"/>
  <c r="Y1326"/>
  <c r="X1326"/>
  <c r="W1326"/>
  <c r="V1326"/>
  <c r="U1326"/>
  <c r="T1326"/>
  <c r="S1326"/>
  <c r="R1326"/>
  <c r="Y474"/>
  <c r="X474"/>
  <c r="W474"/>
  <c r="V474"/>
  <c r="U474"/>
  <c r="T474"/>
  <c r="S474"/>
  <c r="R474"/>
  <c r="Y489"/>
  <c r="X489"/>
  <c r="W489"/>
  <c r="V489"/>
  <c r="U489"/>
  <c r="T489"/>
  <c r="S489"/>
  <c r="R489"/>
  <c r="Y529"/>
  <c r="X529"/>
  <c r="W529"/>
  <c r="V529"/>
  <c r="U529"/>
  <c r="T529"/>
  <c r="S529"/>
  <c r="R529"/>
  <c r="Y579"/>
  <c r="X579"/>
  <c r="W579"/>
  <c r="V579"/>
  <c r="U579"/>
  <c r="T579"/>
  <c r="S579"/>
  <c r="R579"/>
  <c r="Y655"/>
  <c r="X655"/>
  <c r="W655"/>
  <c r="V655"/>
  <c r="U655"/>
  <c r="T655"/>
  <c r="S655"/>
  <c r="R655"/>
  <c r="Y743"/>
  <c r="X743"/>
  <c r="W743"/>
  <c r="V743"/>
  <c r="U743"/>
  <c r="T743"/>
  <c r="S743"/>
  <c r="R743"/>
  <c r="Y863"/>
  <c r="X863"/>
  <c r="W863"/>
  <c r="V863"/>
  <c r="U863"/>
  <c r="T863"/>
  <c r="S863"/>
  <c r="R863"/>
  <c r="Y1002"/>
  <c r="X1002"/>
  <c r="W1002"/>
  <c r="V1002"/>
  <c r="U1002"/>
  <c r="T1002"/>
  <c r="S1002"/>
  <c r="R1002"/>
  <c r="Y1180"/>
  <c r="X1180"/>
  <c r="W1180"/>
  <c r="V1180"/>
  <c r="U1180"/>
  <c r="T1180"/>
  <c r="S1180"/>
  <c r="R1180"/>
  <c r="Y531"/>
  <c r="X531"/>
  <c r="W531"/>
  <c r="V531"/>
  <c r="U531"/>
  <c r="T531"/>
  <c r="S531"/>
  <c r="R531"/>
  <c r="Y549"/>
  <c r="X549"/>
  <c r="W549"/>
  <c r="V549"/>
  <c r="U549"/>
  <c r="T549"/>
  <c r="S549"/>
  <c r="R549"/>
  <c r="Y588"/>
  <c r="X588"/>
  <c r="W588"/>
  <c r="V588"/>
  <c r="U588"/>
  <c r="T588"/>
  <c r="S588"/>
  <c r="R588"/>
  <c r="Y646"/>
  <c r="X646"/>
  <c r="W646"/>
  <c r="V646"/>
  <c r="U646"/>
  <c r="T646"/>
  <c r="S646"/>
  <c r="R646"/>
  <c r="Y719"/>
  <c r="X719"/>
  <c r="W719"/>
  <c r="V719"/>
  <c r="U719"/>
  <c r="T719"/>
  <c r="S719"/>
  <c r="R719"/>
  <c r="Y813"/>
  <c r="X813"/>
  <c r="W813"/>
  <c r="V813"/>
  <c r="U813"/>
  <c r="T813"/>
  <c r="S813"/>
  <c r="R813"/>
  <c r="Y936"/>
  <c r="X936"/>
  <c r="W936"/>
  <c r="V936"/>
  <c r="U936"/>
  <c r="T936"/>
  <c r="S936"/>
  <c r="R936"/>
  <c r="Y1093"/>
  <c r="X1093"/>
  <c r="W1093"/>
  <c r="V1093"/>
  <c r="U1093"/>
  <c r="T1093"/>
  <c r="S1093"/>
  <c r="R1093"/>
  <c r="Y1270"/>
  <c r="X1270"/>
  <c r="W1270"/>
  <c r="V1270"/>
  <c r="U1270"/>
  <c r="T1270"/>
  <c r="S1270"/>
  <c r="R1270"/>
  <c r="Y603"/>
  <c r="X603"/>
  <c r="W603"/>
  <c r="V603"/>
  <c r="U603"/>
  <c r="T603"/>
  <c r="S603"/>
  <c r="R603"/>
  <c r="Y629"/>
  <c r="X629"/>
  <c r="W629"/>
  <c r="V629"/>
  <c r="U629"/>
  <c r="T629"/>
  <c r="S629"/>
  <c r="R629"/>
  <c r="Y669"/>
  <c r="X669"/>
  <c r="W669"/>
  <c r="V669"/>
  <c r="U669"/>
  <c r="T669"/>
  <c r="S669"/>
  <c r="R669"/>
  <c r="Y730"/>
  <c r="X730"/>
  <c r="W730"/>
  <c r="V730"/>
  <c r="U730"/>
  <c r="T730"/>
  <c r="S730"/>
  <c r="R730"/>
  <c r="Y805"/>
  <c r="X805"/>
  <c r="W805"/>
  <c r="V805"/>
  <c r="U805"/>
  <c r="T805"/>
  <c r="S805"/>
  <c r="R805"/>
  <c r="Y908"/>
  <c r="X908"/>
  <c r="W908"/>
  <c r="V908"/>
  <c r="U908"/>
  <c r="T908"/>
  <c r="S908"/>
  <c r="R908"/>
  <c r="Y1039"/>
  <c r="X1039"/>
  <c r="W1039"/>
  <c r="V1039"/>
  <c r="U1039"/>
  <c r="T1039"/>
  <c r="S1039"/>
  <c r="R1039"/>
  <c r="Y1196"/>
  <c r="X1196"/>
  <c r="W1196"/>
  <c r="V1196"/>
  <c r="U1196"/>
  <c r="T1196"/>
  <c r="S1196"/>
  <c r="R1196"/>
  <c r="Y708"/>
  <c r="X708"/>
  <c r="W708"/>
  <c r="V708"/>
  <c r="U708"/>
  <c r="T708"/>
  <c r="S708"/>
  <c r="R708"/>
  <c r="Y736"/>
  <c r="X736"/>
  <c r="W736"/>
  <c r="V736"/>
  <c r="U736"/>
  <c r="T736"/>
  <c r="S736"/>
  <c r="R736"/>
  <c r="Y781"/>
  <c r="X781"/>
  <c r="W781"/>
  <c r="V781"/>
  <c r="U781"/>
  <c r="T781"/>
  <c r="S781"/>
  <c r="R781"/>
  <c r="Y845"/>
  <c r="X845"/>
  <c r="W845"/>
  <c r="V845"/>
  <c r="U845"/>
  <c r="T845"/>
  <c r="S845"/>
  <c r="R845"/>
  <c r="Y928"/>
  <c r="X928"/>
  <c r="W928"/>
  <c r="V928"/>
  <c r="U928"/>
  <c r="T928"/>
  <c r="S928"/>
  <c r="R928"/>
  <c r="Y1035"/>
  <c r="X1035"/>
  <c r="W1035"/>
  <c r="V1035"/>
  <c r="U1035"/>
  <c r="T1035"/>
  <c r="S1035"/>
  <c r="R1035"/>
  <c r="Y1166"/>
  <c r="X1166"/>
  <c r="W1166"/>
  <c r="V1166"/>
  <c r="U1166"/>
  <c r="T1166"/>
  <c r="S1166"/>
  <c r="R1166"/>
  <c r="Y1333"/>
  <c r="X1333"/>
  <c r="W1333"/>
  <c r="V1333"/>
  <c r="U1333"/>
  <c r="T1333"/>
  <c r="S1333"/>
  <c r="R1333"/>
  <c r="Y844"/>
  <c r="X844"/>
  <c r="W844"/>
  <c r="V844"/>
  <c r="U844"/>
  <c r="T844"/>
  <c r="S844"/>
  <c r="R844"/>
  <c r="Y872"/>
  <c r="X872"/>
  <c r="W872"/>
  <c r="V872"/>
  <c r="U872"/>
  <c r="T872"/>
  <c r="S872"/>
  <c r="R872"/>
  <c r="Y917"/>
  <c r="X917"/>
  <c r="W917"/>
  <c r="V917"/>
  <c r="U917"/>
  <c r="T917"/>
  <c r="S917"/>
  <c r="R917"/>
  <c r="Y984"/>
  <c r="X984"/>
  <c r="W984"/>
  <c r="V984"/>
  <c r="U984"/>
  <c r="T984"/>
  <c r="S984"/>
  <c r="R984"/>
  <c r="Y1072"/>
  <c r="X1072"/>
  <c r="W1072"/>
  <c r="V1072"/>
  <c r="U1072"/>
  <c r="T1072"/>
  <c r="S1072"/>
  <c r="R1072"/>
  <c r="Y1190"/>
  <c r="X1190"/>
  <c r="W1190"/>
  <c r="V1190"/>
  <c r="U1190"/>
  <c r="T1190"/>
  <c r="S1190"/>
  <c r="R1190"/>
  <c r="Y1332"/>
  <c r="X1332"/>
  <c r="W1332"/>
  <c r="V1332"/>
  <c r="U1332"/>
  <c r="T1332"/>
  <c r="S1332"/>
  <c r="R1332"/>
  <c r="Y1005"/>
  <c r="X1005"/>
  <c r="W1005"/>
  <c r="V1005"/>
  <c r="U1005"/>
  <c r="T1005"/>
  <c r="S1005"/>
  <c r="R1005"/>
  <c r="Y1037"/>
  <c r="X1037"/>
  <c r="W1037"/>
  <c r="V1037"/>
  <c r="U1037"/>
  <c r="T1037"/>
  <c r="S1037"/>
  <c r="R1037"/>
  <c r="Y1096"/>
  <c r="X1096"/>
  <c r="W1096"/>
  <c r="V1096"/>
  <c r="U1096"/>
  <c r="T1096"/>
  <c r="S1096"/>
  <c r="R1096"/>
  <c r="Y1155"/>
  <c r="X1155"/>
  <c r="W1155"/>
  <c r="V1155"/>
  <c r="U1155"/>
  <c r="T1155"/>
  <c r="S1155"/>
  <c r="R1155"/>
  <c r="Y1257"/>
  <c r="X1257"/>
  <c r="W1257"/>
  <c r="V1257"/>
  <c r="U1257"/>
  <c r="T1257"/>
  <c r="S1257"/>
  <c r="R1257"/>
  <c r="Y1212"/>
  <c r="X1212"/>
  <c r="W1212"/>
  <c r="V1212"/>
  <c r="U1212"/>
  <c r="T1212"/>
  <c r="S1212"/>
  <c r="R1212"/>
  <c r="Y1243"/>
  <c r="X1243"/>
  <c r="W1243"/>
  <c r="V1243"/>
  <c r="U1243"/>
  <c r="T1243"/>
  <c r="S1243"/>
  <c r="R1243"/>
  <c r="Y1297"/>
  <c r="X1297"/>
  <c r="W1297"/>
  <c r="V1297"/>
  <c r="U1297"/>
  <c r="T1297"/>
  <c r="S1297"/>
  <c r="R1297"/>
  <c r="Y478"/>
  <c r="X478"/>
  <c r="W478"/>
  <c r="V478"/>
  <c r="U478"/>
  <c r="T478"/>
  <c r="S478"/>
  <c r="R478"/>
  <c r="Y497"/>
  <c r="X497"/>
  <c r="W497"/>
  <c r="V497"/>
  <c r="U497"/>
  <c r="T497"/>
  <c r="S497"/>
  <c r="R497"/>
  <c r="Y540"/>
  <c r="X540"/>
  <c r="W540"/>
  <c r="V540"/>
  <c r="U540"/>
  <c r="T540"/>
  <c r="S540"/>
  <c r="R540"/>
  <c r="Y590"/>
  <c r="X590"/>
  <c r="W590"/>
  <c r="V590"/>
  <c r="U590"/>
  <c r="T590"/>
  <c r="S590"/>
  <c r="R590"/>
  <c r="Y660"/>
  <c r="X660"/>
  <c r="W660"/>
  <c r="V660"/>
  <c r="U660"/>
  <c r="T660"/>
  <c r="S660"/>
  <c r="R660"/>
  <c r="Y755"/>
  <c r="X755"/>
  <c r="W755"/>
  <c r="V755"/>
  <c r="U755"/>
  <c r="T755"/>
  <c r="S755"/>
  <c r="R755"/>
  <c r="Y876"/>
  <c r="X876"/>
  <c r="W876"/>
  <c r="V876"/>
  <c r="U876"/>
  <c r="T876"/>
  <c r="S876"/>
  <c r="R876"/>
  <c r="Y1020"/>
  <c r="X1020"/>
  <c r="W1020"/>
  <c r="V1020"/>
  <c r="U1020"/>
  <c r="T1020"/>
  <c r="S1020"/>
  <c r="R1020"/>
  <c r="Y1193"/>
  <c r="X1193"/>
  <c r="W1193"/>
  <c r="V1193"/>
  <c r="U1193"/>
  <c r="T1193"/>
  <c r="S1193"/>
  <c r="R1193"/>
  <c r="Y486"/>
  <c r="X486"/>
  <c r="W486"/>
  <c r="V486"/>
  <c r="U486"/>
  <c r="T486"/>
  <c r="S486"/>
  <c r="R486"/>
  <c r="Y508"/>
  <c r="X508"/>
  <c r="W508"/>
  <c r="V508"/>
  <c r="U508"/>
  <c r="T508"/>
  <c r="S508"/>
  <c r="R508"/>
  <c r="Y546"/>
  <c r="X546"/>
  <c r="W546"/>
  <c r="V546"/>
  <c r="U546"/>
  <c r="T546"/>
  <c r="S546"/>
  <c r="R546"/>
  <c r="Y599"/>
  <c r="X599"/>
  <c r="W599"/>
  <c r="V599"/>
  <c r="U599"/>
  <c r="T599"/>
  <c r="S599"/>
  <c r="R599"/>
  <c r="Y671"/>
  <c r="X671"/>
  <c r="W671"/>
  <c r="V671"/>
  <c r="U671"/>
  <c r="T671"/>
  <c r="S671"/>
  <c r="R671"/>
  <c r="Y764"/>
  <c r="X764"/>
  <c r="W764"/>
  <c r="V764"/>
  <c r="U764"/>
  <c r="T764"/>
  <c r="S764"/>
  <c r="R764"/>
  <c r="Y884"/>
  <c r="X884"/>
  <c r="W884"/>
  <c r="V884"/>
  <c r="U884"/>
  <c r="T884"/>
  <c r="S884"/>
  <c r="R884"/>
  <c r="Y1032"/>
  <c r="X1032"/>
  <c r="W1032"/>
  <c r="V1032"/>
  <c r="U1032"/>
  <c r="T1032"/>
  <c r="S1032"/>
  <c r="R1032"/>
  <c r="Y1207"/>
  <c r="X1207"/>
  <c r="W1207"/>
  <c r="V1207"/>
  <c r="U1207"/>
  <c r="T1207"/>
  <c r="S1207"/>
  <c r="R1207"/>
  <c r="Y512"/>
  <c r="X512"/>
  <c r="W512"/>
  <c r="V512"/>
  <c r="U512"/>
  <c r="T512"/>
  <c r="S512"/>
  <c r="R512"/>
  <c r="Y536"/>
  <c r="X536"/>
  <c r="W536"/>
  <c r="V536"/>
  <c r="U536"/>
  <c r="T536"/>
  <c r="S536"/>
  <c r="R536"/>
  <c r="Y569"/>
  <c r="X569"/>
  <c r="W569"/>
  <c r="V569"/>
  <c r="U569"/>
  <c r="T569"/>
  <c r="S569"/>
  <c r="R569"/>
  <c r="Y624"/>
  <c r="X624"/>
  <c r="W624"/>
  <c r="V624"/>
  <c r="U624"/>
  <c r="T624"/>
  <c r="S624"/>
  <c r="R624"/>
  <c r="Y698"/>
  <c r="X698"/>
  <c r="W698"/>
  <c r="V698"/>
  <c r="U698"/>
  <c r="T698"/>
  <c r="S698"/>
  <c r="R698"/>
  <c r="Y791"/>
  <c r="X791"/>
  <c r="W791"/>
  <c r="V791"/>
  <c r="U791"/>
  <c r="T791"/>
  <c r="S791"/>
  <c r="R791"/>
  <c r="Y916"/>
  <c r="X916"/>
  <c r="W916"/>
  <c r="V916"/>
  <c r="U916"/>
  <c r="T916"/>
  <c r="S916"/>
  <c r="R916"/>
  <c r="Y1064"/>
  <c r="X1064"/>
  <c r="W1064"/>
  <c r="V1064"/>
  <c r="U1064"/>
  <c r="T1064"/>
  <c r="S1064"/>
  <c r="R1064"/>
  <c r="Y1245"/>
  <c r="X1245"/>
  <c r="W1245"/>
  <c r="V1245"/>
  <c r="U1245"/>
  <c r="T1245"/>
  <c r="S1245"/>
  <c r="R1245"/>
  <c r="Y555"/>
  <c r="X555"/>
  <c r="W555"/>
  <c r="V555"/>
  <c r="U555"/>
  <c r="T555"/>
  <c r="S555"/>
  <c r="R555"/>
  <c r="Y576"/>
  <c r="X576"/>
  <c r="W576"/>
  <c r="V576"/>
  <c r="U576"/>
  <c r="T576"/>
  <c r="S576"/>
  <c r="R576"/>
  <c r="Y617"/>
  <c r="X617"/>
  <c r="W617"/>
  <c r="V617"/>
  <c r="U617"/>
  <c r="T617"/>
  <c r="S617"/>
  <c r="R617"/>
  <c r="Y675"/>
  <c r="X675"/>
  <c r="W675"/>
  <c r="V675"/>
  <c r="U675"/>
  <c r="T675"/>
  <c r="S675"/>
  <c r="R675"/>
  <c r="Y752"/>
  <c r="X752"/>
  <c r="W752"/>
  <c r="V752"/>
  <c r="U752"/>
  <c r="T752"/>
  <c r="S752"/>
  <c r="R752"/>
  <c r="Y851"/>
  <c r="X851"/>
  <c r="W851"/>
  <c r="V851"/>
  <c r="U851"/>
  <c r="T851"/>
  <c r="S851"/>
  <c r="R851"/>
  <c r="Y969"/>
  <c r="X969"/>
  <c r="W969"/>
  <c r="V969"/>
  <c r="U969"/>
  <c r="T969"/>
  <c r="S969"/>
  <c r="R969"/>
  <c r="Y1124"/>
  <c r="X1124"/>
  <c r="W1124"/>
  <c r="V1124"/>
  <c r="U1124"/>
  <c r="T1124"/>
  <c r="S1124"/>
  <c r="R1124"/>
  <c r="Y1308"/>
  <c r="X1308"/>
  <c r="W1308"/>
  <c r="V1308"/>
  <c r="U1308"/>
  <c r="T1308"/>
  <c r="S1308"/>
  <c r="R1308"/>
  <c r="Y618"/>
  <c r="X618"/>
  <c r="W618"/>
  <c r="V618"/>
  <c r="U618"/>
  <c r="T618"/>
  <c r="S618"/>
  <c r="R618"/>
  <c r="Y641"/>
  <c r="X641"/>
  <c r="W641"/>
  <c r="V641"/>
  <c r="U641"/>
  <c r="T641"/>
  <c r="S641"/>
  <c r="R641"/>
  <c r="Y683"/>
  <c r="X683"/>
  <c r="W683"/>
  <c r="V683"/>
  <c r="U683"/>
  <c r="T683"/>
  <c r="S683"/>
  <c r="R683"/>
  <c r="Y741"/>
  <c r="X741"/>
  <c r="W741"/>
  <c r="V741"/>
  <c r="U741"/>
  <c r="T741"/>
  <c r="S741"/>
  <c r="R741"/>
  <c r="Y824"/>
  <c r="X824"/>
  <c r="W824"/>
  <c r="V824"/>
  <c r="U824"/>
  <c r="T824"/>
  <c r="S824"/>
  <c r="R824"/>
  <c r="Y925"/>
  <c r="X925"/>
  <c r="W925"/>
  <c r="V925"/>
  <c r="U925"/>
  <c r="T925"/>
  <c r="S925"/>
  <c r="R925"/>
  <c r="Y1052"/>
  <c r="X1052"/>
  <c r="W1052"/>
  <c r="V1052"/>
  <c r="U1052"/>
  <c r="T1052"/>
  <c r="S1052"/>
  <c r="R1052"/>
  <c r="Y1210"/>
  <c r="X1210"/>
  <c r="W1210"/>
  <c r="V1210"/>
  <c r="U1210"/>
  <c r="T1210"/>
  <c r="S1210"/>
  <c r="R1210"/>
  <c r="Y701"/>
  <c r="X701"/>
  <c r="W701"/>
  <c r="V701"/>
  <c r="U701"/>
  <c r="T701"/>
  <c r="S701"/>
  <c r="R701"/>
  <c r="Y728"/>
  <c r="X728"/>
  <c r="W728"/>
  <c r="V728"/>
  <c r="U728"/>
  <c r="T728"/>
  <c r="S728"/>
  <c r="R728"/>
  <c r="Y768"/>
  <c r="X768"/>
  <c r="W768"/>
  <c r="V768"/>
  <c r="U768"/>
  <c r="T768"/>
  <c r="S768"/>
  <c r="R768"/>
  <c r="Y836"/>
  <c r="X836"/>
  <c r="W836"/>
  <c r="V836"/>
  <c r="U836"/>
  <c r="T836"/>
  <c r="S836"/>
  <c r="R836"/>
  <c r="Y920"/>
  <c r="X920"/>
  <c r="W920"/>
  <c r="V920"/>
  <c r="U920"/>
  <c r="T920"/>
  <c r="S920"/>
  <c r="R920"/>
  <c r="Y1027"/>
  <c r="X1027"/>
  <c r="W1027"/>
  <c r="V1027"/>
  <c r="U1027"/>
  <c r="T1027"/>
  <c r="S1027"/>
  <c r="R1027"/>
  <c r="Y1152"/>
  <c r="X1152"/>
  <c r="W1152"/>
  <c r="V1152"/>
  <c r="U1152"/>
  <c r="T1152"/>
  <c r="S1152"/>
  <c r="R1152"/>
  <c r="Y1324"/>
  <c r="X1324"/>
  <c r="W1324"/>
  <c r="V1324"/>
  <c r="U1324"/>
  <c r="T1324"/>
  <c r="S1324"/>
  <c r="R1324"/>
  <c r="Y807"/>
  <c r="X807"/>
  <c r="W807"/>
  <c r="V807"/>
  <c r="U807"/>
  <c r="T807"/>
  <c r="S807"/>
  <c r="R807"/>
  <c r="Y840"/>
  <c r="X840"/>
  <c r="W840"/>
  <c r="V840"/>
  <c r="U840"/>
  <c r="T840"/>
  <c r="S840"/>
  <c r="R840"/>
  <c r="Y888"/>
  <c r="X888"/>
  <c r="W888"/>
  <c r="V888"/>
  <c r="U888"/>
  <c r="T888"/>
  <c r="S888"/>
  <c r="R888"/>
  <c r="Y949"/>
  <c r="X949"/>
  <c r="W949"/>
  <c r="V949"/>
  <c r="U949"/>
  <c r="T949"/>
  <c r="S949"/>
  <c r="R949"/>
  <c r="Y1042"/>
  <c r="X1042"/>
  <c r="W1042"/>
  <c r="V1042"/>
  <c r="U1042"/>
  <c r="T1042"/>
  <c r="S1042"/>
  <c r="R1042"/>
  <c r="Y1146"/>
  <c r="X1146"/>
  <c r="W1146"/>
  <c r="V1146"/>
  <c r="U1146"/>
  <c r="T1146"/>
  <c r="S1146"/>
  <c r="R1146"/>
  <c r="Y1296"/>
  <c r="X1296"/>
  <c r="W1296"/>
  <c r="V1296"/>
  <c r="U1296"/>
  <c r="T1296"/>
  <c r="S1296"/>
  <c r="R1296"/>
  <c r="Y947"/>
  <c r="X947"/>
  <c r="W947"/>
  <c r="V947"/>
  <c r="U947"/>
  <c r="T947"/>
  <c r="S947"/>
  <c r="R947"/>
  <c r="Y982"/>
  <c r="X982"/>
  <c r="W982"/>
  <c r="V982"/>
  <c r="U982"/>
  <c r="T982"/>
  <c r="S982"/>
  <c r="R982"/>
  <c r="Y1034"/>
  <c r="X1034"/>
  <c r="W1034"/>
  <c r="V1034"/>
  <c r="U1034"/>
  <c r="T1034"/>
  <c r="S1034"/>
  <c r="R1034"/>
  <c r="Y1106"/>
  <c r="X1106"/>
  <c r="W1106"/>
  <c r="V1106"/>
  <c r="U1106"/>
  <c r="T1106"/>
  <c r="S1106"/>
  <c r="R1106"/>
  <c r="Y1199"/>
  <c r="X1199"/>
  <c r="W1199"/>
  <c r="V1199"/>
  <c r="U1199"/>
  <c r="T1199"/>
  <c r="S1199"/>
  <c r="R1199"/>
  <c r="Y1318"/>
  <c r="X1318"/>
  <c r="W1318"/>
  <c r="V1318"/>
  <c r="U1318"/>
  <c r="T1318"/>
  <c r="S1318"/>
  <c r="R1318"/>
  <c r="Y1125"/>
  <c r="X1125"/>
  <c r="W1125"/>
  <c r="V1125"/>
  <c r="U1125"/>
  <c r="T1125"/>
  <c r="S1125"/>
  <c r="R1125"/>
  <c r="Y1214"/>
  <c r="X1214"/>
  <c r="W1214"/>
  <c r="V1214"/>
  <c r="U1214"/>
  <c r="T1214"/>
  <c r="S1214"/>
  <c r="R1214"/>
  <c r="Y1288"/>
  <c r="X1288"/>
  <c r="W1288"/>
  <c r="V1288"/>
  <c r="U1288"/>
  <c r="T1288"/>
  <c r="S1288"/>
  <c r="R1288"/>
  <c r="Y1340"/>
  <c r="X1340"/>
  <c r="W1340"/>
  <c r="V1340"/>
  <c r="U1340"/>
  <c r="T1340"/>
  <c r="S1340"/>
  <c r="R1340"/>
  <c r="Y582"/>
  <c r="X582"/>
  <c r="W582"/>
  <c r="V582"/>
  <c r="U582"/>
  <c r="T582"/>
  <c r="S582"/>
  <c r="R582"/>
  <c r="Y601"/>
  <c r="X601"/>
  <c r="W601"/>
  <c r="V601"/>
  <c r="U601"/>
  <c r="T601"/>
  <c r="S601"/>
  <c r="R601"/>
  <c r="Y649"/>
  <c r="X649"/>
  <c r="W649"/>
  <c r="V649"/>
  <c r="U649"/>
  <c r="T649"/>
  <c r="S649"/>
  <c r="R649"/>
  <c r="Y704"/>
  <c r="X704"/>
  <c r="W704"/>
  <c r="V704"/>
  <c r="U704"/>
  <c r="T704"/>
  <c r="S704"/>
  <c r="R704"/>
  <c r="Y783"/>
  <c r="X783"/>
  <c r="W783"/>
  <c r="V783"/>
  <c r="U783"/>
  <c r="T783"/>
  <c r="S783"/>
  <c r="R783"/>
  <c r="Y883"/>
  <c r="X883"/>
  <c r="W883"/>
  <c r="V883"/>
  <c r="U883"/>
  <c r="T883"/>
  <c r="S883"/>
  <c r="R883"/>
  <c r="Y1009"/>
  <c r="X1009"/>
  <c r="W1009"/>
  <c r="V1009"/>
  <c r="U1009"/>
  <c r="T1009"/>
  <c r="S1009"/>
  <c r="R1009"/>
  <c r="Y1157"/>
  <c r="X1157"/>
  <c r="W1157"/>
  <c r="V1157"/>
  <c r="U1157"/>
  <c r="T1157"/>
  <c r="S1157"/>
  <c r="R1157"/>
  <c r="Y1347"/>
  <c r="X1347"/>
  <c r="W1347"/>
  <c r="V1347"/>
  <c r="U1347"/>
  <c r="T1347"/>
  <c r="S1347"/>
  <c r="R1347"/>
  <c r="Y633"/>
  <c r="X633"/>
  <c r="W633"/>
  <c r="V633"/>
  <c r="U633"/>
  <c r="T633"/>
  <c r="S633"/>
  <c r="R633"/>
  <c r="Y676"/>
  <c r="X676"/>
  <c r="W676"/>
  <c r="V676"/>
  <c r="U676"/>
  <c r="T676"/>
  <c r="S676"/>
  <c r="R676"/>
  <c r="Y734"/>
  <c r="X734"/>
  <c r="W734"/>
  <c r="V734"/>
  <c r="U734"/>
  <c r="T734"/>
  <c r="S734"/>
  <c r="R734"/>
  <c r="Y808"/>
  <c r="X808"/>
  <c r="W808"/>
  <c r="V808"/>
  <c r="U808"/>
  <c r="T808"/>
  <c r="S808"/>
  <c r="R808"/>
  <c r="Y915"/>
  <c r="X915"/>
  <c r="W915"/>
  <c r="V915"/>
  <c r="U915"/>
  <c r="T915"/>
  <c r="S915"/>
  <c r="R915"/>
  <c r="Y1043"/>
  <c r="X1043"/>
  <c r="W1043"/>
  <c r="V1043"/>
  <c r="U1043"/>
  <c r="T1043"/>
  <c r="S1043"/>
  <c r="R1043"/>
  <c r="Y1203"/>
  <c r="X1203"/>
  <c r="W1203"/>
  <c r="V1203"/>
  <c r="U1203"/>
  <c r="T1203"/>
  <c r="S1203"/>
  <c r="R1203"/>
  <c r="Y784"/>
  <c r="X784"/>
  <c r="W784"/>
  <c r="V784"/>
  <c r="U784"/>
  <c r="T784"/>
  <c r="S784"/>
  <c r="R784"/>
  <c r="Y868"/>
  <c r="X868"/>
  <c r="W868"/>
  <c r="V868"/>
  <c r="U868"/>
  <c r="T868"/>
  <c r="S868"/>
  <c r="R868"/>
  <c r="Y965"/>
  <c r="X965"/>
  <c r="W965"/>
  <c r="V965"/>
  <c r="U965"/>
  <c r="T965"/>
  <c r="S965"/>
  <c r="R965"/>
  <c r="Y1262"/>
  <c r="X1262"/>
  <c r="W1262"/>
  <c r="V1262"/>
  <c r="U1262"/>
  <c r="T1262"/>
  <c r="S1262"/>
  <c r="R1262"/>
  <c r="Y748"/>
  <c r="X748"/>
  <c r="W748"/>
  <c r="V748"/>
  <c r="U748"/>
  <c r="T748"/>
  <c r="S748"/>
  <c r="R748"/>
  <c r="Y788"/>
  <c r="X788"/>
  <c r="W788"/>
  <c r="V788"/>
  <c r="U788"/>
  <c r="T788"/>
  <c r="S788"/>
  <c r="R788"/>
  <c r="Y860"/>
  <c r="X860"/>
  <c r="W860"/>
  <c r="V860"/>
  <c r="U860"/>
  <c r="T860"/>
  <c r="S860"/>
  <c r="R860"/>
  <c r="Y939"/>
  <c r="X939"/>
  <c r="W939"/>
  <c r="V939"/>
  <c r="U939"/>
  <c r="T939"/>
  <c r="S939"/>
  <c r="R939"/>
  <c r="Y1051"/>
  <c r="X1051"/>
  <c r="W1051"/>
  <c r="V1051"/>
  <c r="U1051"/>
  <c r="T1051"/>
  <c r="S1051"/>
  <c r="R1051"/>
  <c r="Y1186"/>
  <c r="X1186"/>
  <c r="W1186"/>
  <c r="V1186"/>
  <c r="U1186"/>
  <c r="T1186"/>
  <c r="S1186"/>
  <c r="R1186"/>
  <c r="Y1349"/>
  <c r="X1349"/>
  <c r="W1349"/>
  <c r="V1349"/>
  <c r="U1349"/>
  <c r="T1349"/>
  <c r="S1349"/>
  <c r="R1349"/>
  <c r="Y810"/>
  <c r="X810"/>
  <c r="W810"/>
  <c r="V810"/>
  <c r="U810"/>
  <c r="T810"/>
  <c r="S810"/>
  <c r="R810"/>
  <c r="Y842"/>
  <c r="X842"/>
  <c r="W842"/>
  <c r="V842"/>
  <c r="U842"/>
  <c r="T842"/>
  <c r="S842"/>
  <c r="R842"/>
  <c r="Y890"/>
  <c r="X890"/>
  <c r="W890"/>
  <c r="V890"/>
  <c r="U890"/>
  <c r="T890"/>
  <c r="S890"/>
  <c r="R890"/>
  <c r="Y953"/>
  <c r="X953"/>
  <c r="W953"/>
  <c r="V953"/>
  <c r="U953"/>
  <c r="T953"/>
  <c r="S953"/>
  <c r="R953"/>
  <c r="Y1046"/>
  <c r="X1046"/>
  <c r="W1046"/>
  <c r="V1046"/>
  <c r="U1046"/>
  <c r="T1046"/>
  <c r="S1046"/>
  <c r="R1046"/>
  <c r="Y1150"/>
  <c r="X1150"/>
  <c r="W1150"/>
  <c r="V1150"/>
  <c r="U1150"/>
  <c r="T1150"/>
  <c r="S1150"/>
  <c r="R1150"/>
  <c r="Y1300"/>
  <c r="X1300"/>
  <c r="W1300"/>
  <c r="V1300"/>
  <c r="U1300"/>
  <c r="T1300"/>
  <c r="S1300"/>
  <c r="R1300"/>
  <c r="Y932"/>
  <c r="X932"/>
  <c r="W932"/>
  <c r="V932"/>
  <c r="U932"/>
  <c r="T932"/>
  <c r="S932"/>
  <c r="R932"/>
  <c r="Y959"/>
  <c r="X959"/>
  <c r="W959"/>
  <c r="V959"/>
  <c r="U959"/>
  <c r="T959"/>
  <c r="S959"/>
  <c r="R959"/>
  <c r="Y1014"/>
  <c r="X1014"/>
  <c r="W1014"/>
  <c r="V1014"/>
  <c r="U1014"/>
  <c r="T1014"/>
  <c r="S1014"/>
  <c r="R1014"/>
  <c r="Y1085"/>
  <c r="X1085"/>
  <c r="W1085"/>
  <c r="V1085"/>
  <c r="U1085"/>
  <c r="T1085"/>
  <c r="S1085"/>
  <c r="R1085"/>
  <c r="Y1174"/>
  <c r="X1174"/>
  <c r="W1174"/>
  <c r="V1174"/>
  <c r="U1174"/>
  <c r="T1174"/>
  <c r="S1174"/>
  <c r="R1174"/>
  <c r="Y1294"/>
  <c r="X1294"/>
  <c r="W1294"/>
  <c r="V1294"/>
  <c r="U1294"/>
  <c r="T1294"/>
  <c r="S1294"/>
  <c r="R1294"/>
  <c r="Y1082"/>
  <c r="X1082"/>
  <c r="W1082"/>
  <c r="V1082"/>
  <c r="U1082"/>
  <c r="T1082"/>
  <c r="S1082"/>
  <c r="R1082"/>
  <c r="Y1114"/>
  <c r="X1114"/>
  <c r="W1114"/>
  <c r="V1114"/>
  <c r="U1114"/>
  <c r="T1114"/>
  <c r="S1114"/>
  <c r="R1114"/>
  <c r="Y1239"/>
  <c r="X1239"/>
  <c r="W1239"/>
  <c r="V1239"/>
  <c r="U1239"/>
  <c r="T1239"/>
  <c r="S1239"/>
  <c r="R1239"/>
  <c r="Y1341"/>
  <c r="X1341"/>
  <c r="W1341"/>
  <c r="V1341"/>
  <c r="U1341"/>
  <c r="T1341"/>
  <c r="S1341"/>
  <c r="R1341"/>
  <c r="Y1266"/>
  <c r="X1266"/>
  <c r="W1266"/>
  <c r="V1266"/>
  <c r="U1266"/>
  <c r="T1266"/>
  <c r="S1266"/>
  <c r="R1266"/>
  <c r="Y1298"/>
  <c r="X1298"/>
  <c r="W1298"/>
  <c r="V1298"/>
  <c r="U1298"/>
  <c r="T1298"/>
  <c r="S1298"/>
  <c r="R1298"/>
  <c r="Y1352"/>
  <c r="X1352"/>
  <c r="W1352"/>
  <c r="V1352"/>
  <c r="U1352"/>
  <c r="T1352"/>
  <c r="S1352"/>
  <c r="R1352"/>
  <c r="Y684"/>
  <c r="X684"/>
  <c r="W684"/>
  <c r="V684"/>
  <c r="U684"/>
  <c r="T684"/>
  <c r="S684"/>
  <c r="R684"/>
  <c r="Y710"/>
  <c r="X710"/>
  <c r="W710"/>
  <c r="V710"/>
  <c r="U710"/>
  <c r="T710"/>
  <c r="S710"/>
  <c r="R710"/>
  <c r="Y756"/>
  <c r="X756"/>
  <c r="W756"/>
  <c r="V756"/>
  <c r="U756"/>
  <c r="T756"/>
  <c r="S756"/>
  <c r="R756"/>
  <c r="Y815"/>
  <c r="X815"/>
  <c r="W815"/>
  <c r="V815"/>
  <c r="U815"/>
  <c r="T815"/>
  <c r="S815"/>
  <c r="R815"/>
  <c r="Y900"/>
  <c r="X900"/>
  <c r="W900"/>
  <c r="V900"/>
  <c r="U900"/>
  <c r="T900"/>
  <c r="S900"/>
  <c r="R900"/>
  <c r="Y1008"/>
  <c r="X1008"/>
  <c r="W1008"/>
  <c r="V1008"/>
  <c r="U1008"/>
  <c r="T1008"/>
  <c r="S1008"/>
  <c r="R1008"/>
  <c r="Y1132"/>
  <c r="X1132"/>
  <c r="W1132"/>
  <c r="V1132"/>
  <c r="U1132"/>
  <c r="T1132"/>
  <c r="S1132"/>
  <c r="R1132"/>
  <c r="Y1303"/>
  <c r="X1303"/>
  <c r="W1303"/>
  <c r="V1303"/>
  <c r="U1303"/>
  <c r="T1303"/>
  <c r="S1303"/>
  <c r="R1303"/>
  <c r="Y695"/>
  <c r="X695"/>
  <c r="W695"/>
  <c r="V695"/>
  <c r="U695"/>
  <c r="T695"/>
  <c r="S695"/>
  <c r="R695"/>
  <c r="Y765"/>
  <c r="X765"/>
  <c r="W765"/>
  <c r="V765"/>
  <c r="U765"/>
  <c r="T765"/>
  <c r="S765"/>
  <c r="R765"/>
  <c r="Y830"/>
  <c r="X830"/>
  <c r="W830"/>
  <c r="V830"/>
  <c r="U830"/>
  <c r="T830"/>
  <c r="S830"/>
  <c r="R830"/>
  <c r="Y909"/>
  <c r="X909"/>
  <c r="W909"/>
  <c r="V909"/>
  <c r="U909"/>
  <c r="T909"/>
  <c r="S909"/>
  <c r="R909"/>
  <c r="Y1022"/>
  <c r="X1022"/>
  <c r="W1022"/>
  <c r="V1022"/>
  <c r="U1022"/>
  <c r="T1022"/>
  <c r="S1022"/>
  <c r="R1022"/>
  <c r="Y1143"/>
  <c r="X1143"/>
  <c r="W1143"/>
  <c r="V1143"/>
  <c r="U1143"/>
  <c r="T1143"/>
  <c r="S1143"/>
  <c r="R1143"/>
  <c r="Y792"/>
  <c r="X792"/>
  <c r="W792"/>
  <c r="V792"/>
  <c r="U792"/>
  <c r="T792"/>
  <c r="S792"/>
  <c r="R792"/>
  <c r="Y862"/>
  <c r="X862"/>
  <c r="W862"/>
  <c r="V862"/>
  <c r="U862"/>
  <c r="T862"/>
  <c r="S862"/>
  <c r="R862"/>
  <c r="Y940"/>
  <c r="X940"/>
  <c r="W940"/>
  <c r="V940"/>
  <c r="U940"/>
  <c r="T940"/>
  <c r="S940"/>
  <c r="R940"/>
  <c r="Y1056"/>
  <c r="X1056"/>
  <c r="W1056"/>
  <c r="V1056"/>
  <c r="U1056"/>
  <c r="T1056"/>
  <c r="S1056"/>
  <c r="R1056"/>
  <c r="Y1189"/>
  <c r="X1189"/>
  <c r="W1189"/>
  <c r="V1189"/>
  <c r="U1189"/>
  <c r="T1189"/>
  <c r="S1189"/>
  <c r="R1189"/>
  <c r="Y1354"/>
  <c r="X1354"/>
  <c r="W1354"/>
  <c r="V1354"/>
  <c r="U1354"/>
  <c r="T1354"/>
  <c r="S1354"/>
  <c r="R1354"/>
  <c r="Y776"/>
  <c r="X776"/>
  <c r="W776"/>
  <c r="V776"/>
  <c r="U776"/>
  <c r="T776"/>
  <c r="S776"/>
  <c r="R776"/>
  <c r="Y800"/>
  <c r="X800"/>
  <c r="W800"/>
  <c r="V800"/>
  <c r="U800"/>
  <c r="T800"/>
  <c r="S800"/>
  <c r="R800"/>
  <c r="Y852"/>
  <c r="X852"/>
  <c r="W852"/>
  <c r="V852"/>
  <c r="U852"/>
  <c r="T852"/>
  <c r="S852"/>
  <c r="R852"/>
  <c r="Y1000"/>
  <c r="X1000"/>
  <c r="W1000"/>
  <c r="V1000"/>
  <c r="U1000"/>
  <c r="T1000"/>
  <c r="S1000"/>
  <c r="R1000"/>
  <c r="Y1253"/>
  <c r="X1253"/>
  <c r="W1253"/>
  <c r="V1253"/>
  <c r="U1253"/>
  <c r="T1253"/>
  <c r="S1253"/>
  <c r="R1253"/>
  <c r="Y854"/>
  <c r="X854"/>
  <c r="W854"/>
  <c r="V854"/>
  <c r="U854"/>
  <c r="T854"/>
  <c r="S854"/>
  <c r="R854"/>
  <c r="Y877"/>
  <c r="X877"/>
  <c r="W877"/>
  <c r="V877"/>
  <c r="U877"/>
  <c r="T877"/>
  <c r="S877"/>
  <c r="R877"/>
  <c r="Y991"/>
  <c r="X991"/>
  <c r="W991"/>
  <c r="V991"/>
  <c r="U991"/>
  <c r="T991"/>
  <c r="S991"/>
  <c r="R991"/>
  <c r="Y1087"/>
  <c r="X1087"/>
  <c r="W1087"/>
  <c r="V1087"/>
  <c r="U1087"/>
  <c r="T1087"/>
  <c r="S1087"/>
  <c r="R1087"/>
  <c r="Y1201"/>
  <c r="X1201"/>
  <c r="W1201"/>
  <c r="V1201"/>
  <c r="U1201"/>
  <c r="T1201"/>
  <c r="S1201"/>
  <c r="R1201"/>
  <c r="Y1345"/>
  <c r="X1345"/>
  <c r="W1345"/>
  <c r="V1345"/>
  <c r="U1345"/>
  <c r="T1345"/>
  <c r="S1345"/>
  <c r="R1345"/>
  <c r="Y974"/>
  <c r="X974"/>
  <c r="W974"/>
  <c r="V974"/>
  <c r="U974"/>
  <c r="T974"/>
  <c r="S974"/>
  <c r="R974"/>
  <c r="Y1028"/>
  <c r="X1028"/>
  <c r="W1028"/>
  <c r="V1028"/>
  <c r="U1028"/>
  <c r="T1028"/>
  <c r="S1028"/>
  <c r="R1028"/>
  <c r="Y1109"/>
  <c r="X1109"/>
  <c r="W1109"/>
  <c r="V1109"/>
  <c r="U1109"/>
  <c r="T1109"/>
  <c r="S1109"/>
  <c r="R1109"/>
  <c r="Y1232"/>
  <c r="X1232"/>
  <c r="W1232"/>
  <c r="V1232"/>
  <c r="U1232"/>
  <c r="T1232"/>
  <c r="S1232"/>
  <c r="R1232"/>
  <c r="Y1230"/>
  <c r="X1230"/>
  <c r="W1230"/>
  <c r="V1230"/>
  <c r="U1230"/>
  <c r="T1230"/>
  <c r="S1230"/>
  <c r="R1230"/>
  <c r="Y1319"/>
  <c r="X1319"/>
  <c r="W1319"/>
  <c r="V1319"/>
  <c r="U1319"/>
  <c r="T1319"/>
  <c r="S1319"/>
  <c r="R1319"/>
  <c r="Y833"/>
  <c r="X833"/>
  <c r="W833"/>
  <c r="V833"/>
  <c r="U833"/>
  <c r="T833"/>
  <c r="S833"/>
  <c r="R833"/>
  <c r="Y904"/>
  <c r="X904"/>
  <c r="W904"/>
  <c r="V904"/>
  <c r="U904"/>
  <c r="T904"/>
  <c r="S904"/>
  <c r="R904"/>
  <c r="Y972"/>
  <c r="X972"/>
  <c r="W972"/>
  <c r="V972"/>
  <c r="U972"/>
  <c r="T972"/>
  <c r="S972"/>
  <c r="R972"/>
  <c r="Y1063"/>
  <c r="X1063"/>
  <c r="W1063"/>
  <c r="V1063"/>
  <c r="U1063"/>
  <c r="T1063"/>
  <c r="S1063"/>
  <c r="R1063"/>
  <c r="Y1177"/>
  <c r="X1177"/>
  <c r="W1177"/>
  <c r="V1177"/>
  <c r="U1177"/>
  <c r="T1177"/>
  <c r="S1177"/>
  <c r="R1177"/>
  <c r="Y1321"/>
  <c r="X1321"/>
  <c r="W1321"/>
  <c r="V1321"/>
  <c r="U1321"/>
  <c r="T1321"/>
  <c r="S1321"/>
  <c r="R1321"/>
  <c r="Y865"/>
  <c r="X865"/>
  <c r="W865"/>
  <c r="V865"/>
  <c r="U865"/>
  <c r="T865"/>
  <c r="S865"/>
  <c r="R865"/>
  <c r="Y894"/>
  <c r="X894"/>
  <c r="W894"/>
  <c r="V894"/>
  <c r="U894"/>
  <c r="T894"/>
  <c r="S894"/>
  <c r="R894"/>
  <c r="Y937"/>
  <c r="X937"/>
  <c r="W937"/>
  <c r="V937"/>
  <c r="U937"/>
  <c r="T937"/>
  <c r="S937"/>
  <c r="R937"/>
  <c r="Y1007"/>
  <c r="X1007"/>
  <c r="W1007"/>
  <c r="V1007"/>
  <c r="U1007"/>
  <c r="T1007"/>
  <c r="S1007"/>
  <c r="R1007"/>
  <c r="Y1100"/>
  <c r="X1100"/>
  <c r="W1100"/>
  <c r="V1100"/>
  <c r="U1100"/>
  <c r="T1100"/>
  <c r="S1100"/>
  <c r="R1100"/>
  <c r="Y1218"/>
  <c r="X1218"/>
  <c r="W1218"/>
  <c r="V1218"/>
  <c r="U1218"/>
  <c r="T1218"/>
  <c r="S1218"/>
  <c r="R1218"/>
  <c r="Y994"/>
  <c r="X994"/>
  <c r="W994"/>
  <c r="V994"/>
  <c r="U994"/>
  <c r="T994"/>
  <c r="S994"/>
  <c r="R994"/>
  <c r="Y1151"/>
  <c r="X1151"/>
  <c r="W1151"/>
  <c r="V1151"/>
  <c r="U1151"/>
  <c r="T1151"/>
  <c r="S1151"/>
  <c r="R1151"/>
  <c r="Y1281"/>
  <c r="X1281"/>
  <c r="W1281"/>
  <c r="V1281"/>
  <c r="U1281"/>
  <c r="T1281"/>
  <c r="S1281"/>
  <c r="R1281"/>
  <c r="Y995"/>
  <c r="X995"/>
  <c r="W995"/>
  <c r="V995"/>
  <c r="U995"/>
  <c r="T995"/>
  <c r="S995"/>
  <c r="R995"/>
  <c r="Y1029"/>
  <c r="X1029"/>
  <c r="W1029"/>
  <c r="V1029"/>
  <c r="U1029"/>
  <c r="T1029"/>
  <c r="S1029"/>
  <c r="R1029"/>
  <c r="Y1074"/>
  <c r="X1074"/>
  <c r="W1074"/>
  <c r="V1074"/>
  <c r="U1074"/>
  <c r="T1074"/>
  <c r="S1074"/>
  <c r="R1074"/>
  <c r="Y1141"/>
  <c r="X1141"/>
  <c r="W1141"/>
  <c r="V1141"/>
  <c r="U1141"/>
  <c r="T1141"/>
  <c r="S1141"/>
  <c r="R1141"/>
  <c r="Y1246"/>
  <c r="X1246"/>
  <c r="W1246"/>
  <c r="V1246"/>
  <c r="U1246"/>
  <c r="T1246"/>
  <c r="S1246"/>
  <c r="R1246"/>
  <c r="Y1104"/>
  <c r="X1104"/>
  <c r="W1104"/>
  <c r="V1104"/>
  <c r="U1104"/>
  <c r="T1104"/>
  <c r="S1104"/>
  <c r="R1104"/>
  <c r="Y1128"/>
  <c r="X1128"/>
  <c r="W1128"/>
  <c r="V1128"/>
  <c r="U1128"/>
  <c r="T1128"/>
  <c r="S1128"/>
  <c r="R1128"/>
  <c r="Y1185"/>
  <c r="X1185"/>
  <c r="W1185"/>
  <c r="V1185"/>
  <c r="U1185"/>
  <c r="T1185"/>
  <c r="S1185"/>
  <c r="R1185"/>
  <c r="Y1260"/>
  <c r="X1260"/>
  <c r="W1260"/>
  <c r="V1260"/>
  <c r="U1260"/>
  <c r="T1260"/>
  <c r="S1260"/>
  <c r="R1260"/>
  <c r="Y1235"/>
  <c r="X1235"/>
  <c r="W1235"/>
  <c r="V1235"/>
  <c r="U1235"/>
  <c r="T1235"/>
  <c r="S1235"/>
  <c r="R1235"/>
  <c r="Y1271"/>
  <c r="X1271"/>
  <c r="W1271"/>
  <c r="V1271"/>
  <c r="U1271"/>
  <c r="T1271"/>
  <c r="S1271"/>
  <c r="R1271"/>
  <c r="Y1057"/>
  <c r="X1057"/>
  <c r="W1057"/>
  <c r="V1057"/>
  <c r="U1057"/>
  <c r="T1057"/>
  <c r="S1057"/>
  <c r="R1057"/>
  <c r="Y1126"/>
  <c r="X1126"/>
  <c r="W1126"/>
  <c r="V1126"/>
  <c r="U1126"/>
  <c r="T1126"/>
  <c r="S1126"/>
  <c r="R1126"/>
  <c r="Y1226"/>
  <c r="X1226"/>
  <c r="W1226"/>
  <c r="V1226"/>
  <c r="U1226"/>
  <c r="T1226"/>
  <c r="S1226"/>
  <c r="R1226"/>
  <c r="Y988"/>
  <c r="X988"/>
  <c r="W988"/>
  <c r="V988"/>
  <c r="U988"/>
  <c r="T988"/>
  <c r="S988"/>
  <c r="R988"/>
  <c r="Y1021"/>
  <c r="X1021"/>
  <c r="W1021"/>
  <c r="V1021"/>
  <c r="U1021"/>
  <c r="T1021"/>
  <c r="S1021"/>
  <c r="R1021"/>
  <c r="Y1067"/>
  <c r="X1067"/>
  <c r="W1067"/>
  <c r="V1067"/>
  <c r="U1067"/>
  <c r="T1067"/>
  <c r="S1067"/>
  <c r="R1067"/>
  <c r="Y1238"/>
  <c r="X1238"/>
  <c r="W1238"/>
  <c r="V1238"/>
  <c r="U1238"/>
  <c r="T1238"/>
  <c r="S1238"/>
  <c r="R1238"/>
  <c r="Y1055"/>
  <c r="X1055"/>
  <c r="W1055"/>
  <c r="V1055"/>
  <c r="U1055"/>
  <c r="T1055"/>
  <c r="S1055"/>
  <c r="R1055"/>
  <c r="Y1117"/>
  <c r="X1117"/>
  <c r="W1117"/>
  <c r="V1117"/>
  <c r="U1117"/>
  <c r="T1117"/>
  <c r="S1117"/>
  <c r="R1117"/>
  <c r="Y1160"/>
  <c r="X1160"/>
  <c r="W1160"/>
  <c r="V1160"/>
  <c r="U1160"/>
  <c r="T1160"/>
  <c r="S1160"/>
  <c r="R1160"/>
  <c r="Y1240"/>
  <c r="X1240"/>
  <c r="W1240"/>
  <c r="V1240"/>
  <c r="U1240"/>
  <c r="T1240"/>
  <c r="S1240"/>
  <c r="R1240"/>
  <c r="Y1343"/>
  <c r="X1343"/>
  <c r="W1343"/>
  <c r="V1343"/>
  <c r="U1343"/>
  <c r="T1343"/>
  <c r="S1343"/>
  <c r="R1343"/>
  <c r="Y1161"/>
  <c r="X1161"/>
  <c r="W1161"/>
  <c r="V1161"/>
  <c r="U1161"/>
  <c r="T1161"/>
  <c r="S1161"/>
  <c r="R1161"/>
  <c r="Y1198"/>
  <c r="X1198"/>
  <c r="W1198"/>
  <c r="V1198"/>
  <c r="U1198"/>
  <c r="T1198"/>
  <c r="S1198"/>
  <c r="R1198"/>
  <c r="Y1252"/>
  <c r="X1252"/>
  <c r="W1252"/>
  <c r="V1252"/>
  <c r="U1252"/>
  <c r="T1252"/>
  <c r="S1252"/>
  <c r="R1252"/>
  <c r="Y1327"/>
  <c r="X1327"/>
  <c r="W1327"/>
  <c r="V1327"/>
  <c r="U1327"/>
  <c r="T1327"/>
  <c r="S1327"/>
  <c r="R1327"/>
  <c r="Y1280"/>
  <c r="X1280"/>
  <c r="W1280"/>
  <c r="V1280"/>
  <c r="U1280"/>
  <c r="T1280"/>
  <c r="S1280"/>
  <c r="R1280"/>
  <c r="Y1169"/>
  <c r="X1169"/>
  <c r="W1169"/>
  <c r="V1169"/>
  <c r="U1169"/>
  <c r="T1169"/>
  <c r="S1169"/>
  <c r="R1169"/>
  <c r="Y1206"/>
  <c r="X1206"/>
  <c r="W1206"/>
  <c r="V1206"/>
  <c r="U1206"/>
  <c r="T1206"/>
  <c r="S1206"/>
  <c r="R1206"/>
  <c r="Y1337"/>
  <c r="X1337"/>
  <c r="W1337"/>
  <c r="V1337"/>
  <c r="U1337"/>
  <c r="T1337"/>
  <c r="S1337"/>
  <c r="R1337"/>
  <c r="Y1208"/>
  <c r="X1208"/>
  <c r="W1208"/>
  <c r="V1208"/>
  <c r="U1208"/>
  <c r="T1208"/>
  <c r="S1208"/>
  <c r="R1208"/>
  <c r="Y1295"/>
  <c r="X1295"/>
  <c r="W1295"/>
  <c r="V1295"/>
  <c r="U1295"/>
  <c r="T1295"/>
  <c r="S1295"/>
  <c r="R1295"/>
  <c r="Y1305"/>
  <c r="X1305"/>
  <c r="W1305"/>
  <c r="V1305"/>
  <c r="U1305"/>
  <c r="T1305"/>
  <c r="S1305"/>
  <c r="R1305"/>
  <c r="R943"/>
  <c r="S943"/>
  <c r="T943"/>
  <c r="V943"/>
  <c r="W943"/>
  <c r="X943"/>
  <c r="R1316"/>
  <c r="S1316"/>
  <c r="T1316"/>
  <c r="V1316"/>
  <c r="W1316"/>
  <c r="X1316"/>
  <c r="R1111"/>
  <c r="S1111"/>
  <c r="T1111"/>
  <c r="V1111"/>
  <c r="W1111"/>
  <c r="X1111"/>
  <c r="R723"/>
  <c r="S723"/>
  <c r="T723"/>
  <c r="V723"/>
  <c r="W723"/>
  <c r="X723"/>
  <c r="R1278"/>
  <c r="S1278"/>
  <c r="T1278"/>
  <c r="V1278"/>
  <c r="W1278"/>
  <c r="X1278"/>
  <c r="R1242"/>
  <c r="S1242"/>
  <c r="T1242"/>
  <c r="V1242"/>
  <c r="W1242"/>
  <c r="X1242"/>
  <c r="R722"/>
  <c r="S722"/>
  <c r="T722"/>
  <c r="V722"/>
  <c r="W722"/>
  <c r="X722"/>
  <c r="R754"/>
  <c r="S754"/>
  <c r="T754"/>
  <c r="V754"/>
  <c r="W754"/>
  <c r="X754"/>
  <c r="R1118"/>
  <c r="S1118"/>
  <c r="T1118"/>
  <c r="V1118"/>
  <c r="W1118"/>
  <c r="X1118"/>
  <c r="R1147"/>
  <c r="S1147"/>
  <c r="T1147"/>
  <c r="V1147"/>
  <c r="W1147"/>
  <c r="X1147"/>
  <c r="R1325"/>
  <c r="S1325"/>
  <c r="T1325"/>
  <c r="V1325"/>
  <c r="W1325"/>
  <c r="X1325"/>
  <c r="R1274"/>
  <c r="S1274"/>
  <c r="T1274"/>
  <c r="V1274"/>
  <c r="W1274"/>
  <c r="X1274"/>
  <c r="R1265"/>
  <c r="S1265"/>
  <c r="T1265"/>
  <c r="V1265"/>
  <c r="W1265"/>
  <c r="X1265"/>
  <c r="R1006"/>
  <c r="S1006"/>
  <c r="T1006"/>
  <c r="V1006"/>
  <c r="W1006"/>
  <c r="X1006"/>
  <c r="R912"/>
  <c r="S912"/>
  <c r="T912"/>
  <c r="V912"/>
  <c r="W912"/>
  <c r="X912"/>
  <c r="R1178"/>
  <c r="S1178"/>
  <c r="T1178"/>
  <c r="V1178"/>
  <c r="W1178"/>
  <c r="X1178"/>
  <c r="R861"/>
  <c r="S861"/>
  <c r="T861"/>
  <c r="V861"/>
  <c r="W861"/>
  <c r="X861"/>
  <c r="R1313"/>
  <c r="S1313"/>
  <c r="T1313"/>
  <c r="V1313"/>
  <c r="W1313"/>
  <c r="X1313"/>
  <c r="R975"/>
  <c r="S975"/>
  <c r="T975"/>
  <c r="V975"/>
  <c r="W975"/>
  <c r="X975"/>
  <c r="R918"/>
  <c r="S918"/>
  <c r="T918"/>
  <c r="V918"/>
  <c r="W918"/>
  <c r="X918"/>
  <c r="R656"/>
  <c r="S656"/>
  <c r="T656"/>
  <c r="V656"/>
  <c r="W656"/>
  <c r="X656"/>
  <c r="R1329"/>
  <c r="S1329"/>
  <c r="T1329"/>
  <c r="V1329"/>
  <c r="W1329"/>
  <c r="X1329"/>
  <c r="R1065"/>
  <c r="S1065"/>
  <c r="T1065"/>
  <c r="V1065"/>
  <c r="W1065"/>
  <c r="X1065"/>
  <c r="R726"/>
  <c r="S726"/>
  <c r="T726"/>
  <c r="V726"/>
  <c r="W726"/>
  <c r="X726"/>
  <c r="R1256"/>
  <c r="S1256"/>
  <c r="T1256"/>
  <c r="V1256"/>
  <c r="W1256"/>
  <c r="X1256"/>
  <c r="R1133"/>
  <c r="S1133"/>
  <c r="T1133"/>
  <c r="V1133"/>
  <c r="W1133"/>
  <c r="X1133"/>
  <c r="R721"/>
  <c r="S721"/>
  <c r="T721"/>
  <c r="V721"/>
  <c r="W721"/>
  <c r="X721"/>
  <c r="R1026"/>
  <c r="S1026"/>
  <c r="T1026"/>
  <c r="V1026"/>
  <c r="W1026"/>
  <c r="X1026"/>
  <c r="R607"/>
  <c r="S607"/>
  <c r="T607"/>
  <c r="V607"/>
  <c r="W607"/>
  <c r="X607"/>
  <c r="R1105"/>
  <c r="S1105"/>
  <c r="T1105"/>
  <c r="V1105"/>
  <c r="W1105"/>
  <c r="X1105"/>
  <c r="R1311"/>
  <c r="S1311"/>
  <c r="T1311"/>
  <c r="V1311"/>
  <c r="W1311"/>
  <c r="X1311"/>
  <c r="R1099"/>
  <c r="S1099"/>
  <c r="T1099"/>
  <c r="V1099"/>
  <c r="W1099"/>
  <c r="X1099"/>
  <c r="R1346"/>
  <c r="S1346"/>
  <c r="T1346"/>
  <c r="V1346"/>
  <c r="W1346"/>
  <c r="X1346"/>
  <c r="R1158"/>
  <c r="S1158"/>
  <c r="T1158"/>
  <c r="V1158"/>
  <c r="W1158"/>
  <c r="X1158"/>
  <c r="R1069"/>
  <c r="S1069"/>
  <c r="T1069"/>
  <c r="V1069"/>
  <c r="W1069"/>
  <c r="X1069"/>
  <c r="R682"/>
  <c r="S682"/>
  <c r="T682"/>
  <c r="V682"/>
  <c r="W682"/>
  <c r="X682"/>
  <c r="R1192"/>
  <c r="S1192"/>
  <c r="T1192"/>
  <c r="V1192"/>
  <c r="W1192"/>
  <c r="X1192"/>
  <c r="R1084"/>
  <c r="S1084"/>
  <c r="T1084"/>
  <c r="V1084"/>
  <c r="W1084"/>
  <c r="X1084"/>
  <c r="R926"/>
  <c r="S926"/>
  <c r="T926"/>
  <c r="V926"/>
  <c r="W926"/>
  <c r="X926"/>
  <c r="R941"/>
  <c r="S941"/>
  <c r="T941"/>
  <c r="V941"/>
  <c r="W941"/>
  <c r="X941"/>
  <c r="S1149"/>
  <c r="T1149"/>
  <c r="U1149"/>
  <c r="V1149"/>
  <c r="I14" s="1"/>
  <c r="W1149"/>
  <c r="X1149"/>
  <c r="K10"/>
  <c r="M10"/>
  <c r="N10"/>
  <c r="O6"/>
  <c r="S11" s="1"/>
  <c r="P10"/>
  <c r="Q10"/>
  <c r="K7"/>
  <c r="L7"/>
  <c r="M7"/>
  <c r="N7"/>
  <c r="O7"/>
  <c r="P7"/>
  <c r="Q7"/>
  <c r="K6"/>
  <c r="M6"/>
  <c r="N6"/>
  <c r="P6"/>
  <c r="Q6"/>
  <c r="K8"/>
  <c r="L8"/>
  <c r="M8"/>
  <c r="N8"/>
  <c r="O8"/>
  <c r="P8"/>
  <c r="Q8"/>
  <c r="K9"/>
  <c r="L9"/>
  <c r="M9"/>
  <c r="N9"/>
  <c r="O9"/>
  <c r="P9"/>
  <c r="Q9"/>
  <c r="L10"/>
  <c r="O10"/>
  <c r="L6"/>
  <c r="L11" s="1"/>
  <c r="L12"/>
  <c r="R10" l="1"/>
  <c r="R9"/>
  <c r="R8"/>
  <c r="R7"/>
  <c r="R6"/>
  <c r="R11" s="1"/>
  <c r="V10"/>
  <c r="V9"/>
  <c r="V8"/>
  <c r="V7"/>
  <c r="V6"/>
  <c r="V11" s="1"/>
  <c r="S12"/>
  <c r="O26"/>
  <c r="L26"/>
  <c r="F14"/>
  <c r="F15"/>
  <c r="I15"/>
  <c r="O11"/>
  <c r="O12" s="1"/>
</calcChain>
</file>

<file path=xl/sharedStrings.xml><?xml version="1.0" encoding="utf-8"?>
<sst xmlns="http://schemas.openxmlformats.org/spreadsheetml/2006/main" count="157" uniqueCount="59">
  <si>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</si>
  <si>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</si>
  <si>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</si>
  <si>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</si>
  <si>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</si>
  <si>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</si>
  <si>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</si>
  <si>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</si>
  <si>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</si>
  <si>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</si>
  <si>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</si>
  <si>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</si>
  <si>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</si>
  <si>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</si>
  <si>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</si>
  <si>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</si>
  <si>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</si>
  <si>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</si>
  <si>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</si>
  <si>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</si>
  <si>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</si>
  <si>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</si>
  <si>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</si>
  <si>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</si>
  <si>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</si>
  <si>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</si>
  <si>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</si>
  <si>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>Friedel pairs</t>
  </si>
  <si>
    <t>Total # of reflections</t>
  </si>
  <si>
    <t xml:space="preserve"> </t>
  </si>
  <si>
    <t>From elemental composition by Flack&amp;Shmueli:  120</t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</si>
  <si>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obscorr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</si>
  <si>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</si>
  <si>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</si>
  <si>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</si>
  <si>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</si>
  <si>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|DelA|/</t>
    </r>
    <r>
      <rPr>
        <i/>
        <sz val="10"/>
        <color theme="1"/>
        <rFont val="Arial"/>
        <family val="2"/>
      </rPr>
      <t>u</t>
    </r>
  </si>
  <si>
    <t>|delA|</t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</si>
  <si>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</t>
    </r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</si>
  <si>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</si>
  <si>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t>Friedel R factors:</t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</si>
  <si>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</si>
  <si>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2 =</t>
    </r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</si>
  <si>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D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</si>
  <si>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2 =</t>
    </r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</si>
  <si>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max</t>
    </r>
  </si>
  <si>
    <t>Eline max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</si>
  <si>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Model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</si>
  <si>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Obs</t>
    </r>
  </si>
  <si>
    <t>These two values taken from the LS line intercept</t>
  </si>
  <si>
    <t>Friedel pairs - limited selection sorted on sint/l</t>
  </si>
  <si>
    <r>
      <t>sin(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)/</t>
    </r>
    <r>
      <rPr>
        <sz val="10"/>
        <color theme="1"/>
        <rFont val="Symbol"/>
        <family val="1"/>
        <charset val="2"/>
      </rPr>
      <t>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</si>
  <si>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 - aprroximately constant shell bin size of 100 reflections - Eline min 206</t>
    </r>
  </si>
  <si>
    <r>
      <t xml:space="preserve">CIKCUV Compound 1 in </t>
    </r>
    <r>
      <rPr>
        <i/>
        <sz val="10"/>
        <color theme="1"/>
        <rFont val="Arial"/>
        <family val="2"/>
      </rPr>
      <t>Acta Cryst</t>
    </r>
    <r>
      <rPr>
        <sz val="10"/>
        <color theme="1"/>
        <rFont val="Arial"/>
        <family val="2"/>
      </rPr>
      <t>. (2007). C</t>
    </r>
    <r>
      <rPr>
        <b/>
        <sz val="10"/>
        <color theme="1"/>
        <rFont val="Arial"/>
        <family val="2"/>
      </rPr>
      <t>63</t>
    </r>
    <r>
      <rPr>
        <sz val="10"/>
        <color theme="1"/>
        <rFont val="Arial"/>
        <family val="2"/>
      </rPr>
      <t>, o481-o483.</t>
    </r>
  </si>
  <si>
    <t>Centric reflections</t>
  </si>
  <si>
    <t>Acentric reflections without Friedel opposite</t>
  </si>
  <si>
    <t>|D model|</t>
  </si>
  <si>
    <t>|D| vs sinq/l</t>
  </si>
  <si>
    <t>|D| vs A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</si>
</sst>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8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800" b="1" i="0" u="none" strike="noStrike" baseline="0"/>
              <a:t>CIKCUV</a:t>
            </a:r>
            <a:endParaRPr lang="en-U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9307287134269036E-2"/>
          <c:y val="1.7468852081162483E-2"/>
          <c:w val="0.78012964680129493"/>
          <c:h val="0.86326784294757664"/>
        </c:manualLayout>
      </c:layout>
      <c:scatterChart>
        <c:scatterStyle val="lineMarker"/>
        <c:ser>
          <c:idx val="1"/>
          <c:order val="0"/>
          <c:tx>
            <c:v>Model</c:v>
          </c:tx>
          <c:spPr>
            <a:ln w="28575">
              <a:noFill/>
            </a:ln>
          </c:spPr>
          <c:trendline>
            <c:trendlineType val="linear"/>
            <c:backward val="0.38500000000000206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Sheet2!$A$6:$A$16</c:f>
              <c:numCache>
                <c:formatCode>0.00</c:formatCode>
                <c:ptCount val="11"/>
                <c:pt idx="0">
                  <c:v>0.28999999999999998</c:v>
                </c:pt>
                <c:pt idx="1">
                  <c:v>0.36</c:v>
                </c:pt>
                <c:pt idx="2">
                  <c:v>0.4</c:v>
                </c:pt>
                <c:pt idx="3">
                  <c:v>0.45</c:v>
                </c:pt>
                <c:pt idx="4">
                  <c:v>0.48</c:v>
                </c:pt>
                <c:pt idx="5">
                  <c:v>0.51</c:v>
                </c:pt>
                <c:pt idx="6">
                  <c:v>0.53</c:v>
                </c:pt>
                <c:pt idx="7">
                  <c:v>0.56000000000000005</c:v>
                </c:pt>
                <c:pt idx="8">
                  <c:v>0.57999999999999996</c:v>
                </c:pt>
                <c:pt idx="9">
                  <c:v>0.6</c:v>
                </c:pt>
                <c:pt idx="10">
                  <c:v>0.62</c:v>
                </c:pt>
              </c:numCache>
            </c:numRef>
          </c:xVal>
          <c:yVal>
            <c:numRef>
              <c:f>Sheet2!$C$6:$C$16</c:f>
              <c:numCache>
                <c:formatCode>General</c:formatCode>
                <c:ptCount val="11"/>
                <c:pt idx="0">
                  <c:v>191</c:v>
                </c:pt>
                <c:pt idx="1">
                  <c:v>226</c:v>
                </c:pt>
                <c:pt idx="2">
                  <c:v>242</c:v>
                </c:pt>
                <c:pt idx="3">
                  <c:v>256</c:v>
                </c:pt>
                <c:pt idx="4">
                  <c:v>272</c:v>
                </c:pt>
                <c:pt idx="5">
                  <c:v>284</c:v>
                </c:pt>
                <c:pt idx="6">
                  <c:v>292</c:v>
                </c:pt>
                <c:pt idx="7">
                  <c:v>301</c:v>
                </c:pt>
                <c:pt idx="8">
                  <c:v>311</c:v>
                </c:pt>
                <c:pt idx="9">
                  <c:v>319</c:v>
                </c:pt>
                <c:pt idx="10">
                  <c:v>332</c:v>
                </c:pt>
              </c:numCache>
            </c:numRef>
          </c:yVal>
        </c:ser>
        <c:ser>
          <c:idx val="0"/>
          <c:order val="1"/>
          <c:tx>
            <c:v>Obs</c:v>
          </c:tx>
          <c:spPr>
            <a:ln w="28575">
              <a:noFill/>
            </a:ln>
          </c:spPr>
          <c:trendline>
            <c:trendlineType val="linear"/>
            <c:backward val="0.38500000000000206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Sheet2!$A$6:$A$16</c:f>
              <c:numCache>
                <c:formatCode>0.00</c:formatCode>
                <c:ptCount val="11"/>
                <c:pt idx="0">
                  <c:v>0.28999999999999998</c:v>
                </c:pt>
                <c:pt idx="1">
                  <c:v>0.36</c:v>
                </c:pt>
                <c:pt idx="2">
                  <c:v>0.4</c:v>
                </c:pt>
                <c:pt idx="3">
                  <c:v>0.45</c:v>
                </c:pt>
                <c:pt idx="4">
                  <c:v>0.48</c:v>
                </c:pt>
                <c:pt idx="5">
                  <c:v>0.51</c:v>
                </c:pt>
                <c:pt idx="6">
                  <c:v>0.53</c:v>
                </c:pt>
                <c:pt idx="7">
                  <c:v>0.56000000000000005</c:v>
                </c:pt>
                <c:pt idx="8">
                  <c:v>0.57999999999999996</c:v>
                </c:pt>
                <c:pt idx="9">
                  <c:v>0.6</c:v>
                </c:pt>
                <c:pt idx="10">
                  <c:v>0.62</c:v>
                </c:pt>
              </c:numCache>
            </c:numRef>
          </c:xVal>
          <c:yVal>
            <c:numRef>
              <c:f>Sheet2!$D$6:$D$16</c:f>
              <c:numCache>
                <c:formatCode>General</c:formatCode>
                <c:ptCount val="11"/>
                <c:pt idx="0">
                  <c:v>303</c:v>
                </c:pt>
                <c:pt idx="1">
                  <c:v>332</c:v>
                </c:pt>
                <c:pt idx="2">
                  <c:v>349</c:v>
                </c:pt>
                <c:pt idx="3">
                  <c:v>365</c:v>
                </c:pt>
                <c:pt idx="4">
                  <c:v>383</c:v>
                </c:pt>
                <c:pt idx="5">
                  <c:v>399</c:v>
                </c:pt>
                <c:pt idx="6">
                  <c:v>416</c:v>
                </c:pt>
                <c:pt idx="7">
                  <c:v>433</c:v>
                </c:pt>
                <c:pt idx="8">
                  <c:v>451</c:v>
                </c:pt>
                <c:pt idx="9">
                  <c:v>468</c:v>
                </c:pt>
                <c:pt idx="10">
                  <c:v>492</c:v>
                </c:pt>
              </c:numCache>
            </c:numRef>
          </c:yVal>
        </c:ser>
        <c:axId val="41973632"/>
        <c:axId val="70873088"/>
      </c:scatterChart>
      <c:valAx>
        <c:axId val="41973632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 </a:t>
                </a:r>
                <a:r>
                  <a:rPr lang="en-US" baseline="0">
                    <a:latin typeface="+mn-lt"/>
                  </a:rPr>
                  <a:t>max</a:t>
                </a:r>
                <a:r>
                  <a:rPr lang="en-US" baseline="0">
                    <a:latin typeface="Symbol" pitchFamily="18" charset="2"/>
                  </a:rPr>
                  <a:t> </a:t>
                </a:r>
              </a:p>
            </c:rich>
          </c:tx>
          <c:layout/>
        </c:title>
        <c:numFmt formatCode="0.00" sourceLinked="1"/>
        <c:tickLblPos val="nextTo"/>
        <c:crossAx val="70873088"/>
        <c:crosses val="autoZero"/>
        <c:crossBetween val="midCat"/>
      </c:valAx>
      <c:valAx>
        <c:axId val="7087308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  <c:layout/>
        </c:title>
        <c:numFmt formatCode="General" sourceLinked="1"/>
        <c:minorTickMark val="out"/>
        <c:tickLblPos val="nextTo"/>
        <c:crossAx val="4197363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4803149606299602" l="0.70866141732283905" r="0.70866141732283905" t="0.74803149606299602" header="0.3149606299212635" footer="0.3149606299212635"/>
    <c:pageSetup paperSize="9" orientation="portrait" useFirstPageNumber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Sheet1!$Z$206:$Z$1354</c:f>
              <c:numCache>
                <c:formatCode>0.0000</c:formatCode>
                <c:ptCount val="1149"/>
                <c:pt idx="0">
                  <c:v>7.3123183738127817E-2</c:v>
                </c:pt>
                <c:pt idx="1">
                  <c:v>8.2909589312696513E-2</c:v>
                </c:pt>
                <c:pt idx="2">
                  <c:v>9.2709222842174657E-2</c:v>
                </c:pt>
                <c:pt idx="3">
                  <c:v>0.10702803371079934</c:v>
                </c:pt>
                <c:pt idx="4">
                  <c:v>0.12431411826498227</c:v>
                </c:pt>
                <c:pt idx="5">
                  <c:v>0.12671227249165726</c:v>
                </c:pt>
                <c:pt idx="6">
                  <c:v>0.13753544997563355</c:v>
                </c:pt>
                <c:pt idx="7">
                  <c:v>0.13816656614391196</c:v>
                </c:pt>
                <c:pt idx="8">
                  <c:v>0.1415450458334731</c:v>
                </c:pt>
                <c:pt idx="9">
                  <c:v>0.14624636747625563</c:v>
                </c:pt>
                <c:pt idx="10">
                  <c:v>0.15137701278595769</c:v>
                </c:pt>
                <c:pt idx="11">
                  <c:v>0.15888045820679145</c:v>
                </c:pt>
                <c:pt idx="12">
                  <c:v>0.16294477592116907</c:v>
                </c:pt>
                <c:pt idx="13">
                  <c:v>0.16361540269791228</c:v>
                </c:pt>
                <c:pt idx="14">
                  <c:v>0.16407010696650379</c:v>
                </c:pt>
                <c:pt idx="15">
                  <c:v>0.16581917862539303</c:v>
                </c:pt>
                <c:pt idx="16">
                  <c:v>0.16634301909007182</c:v>
                </c:pt>
                <c:pt idx="17">
                  <c:v>0.1680089283341811</c:v>
                </c:pt>
                <c:pt idx="18">
                  <c:v>0.16879277235711249</c:v>
                </c:pt>
                <c:pt idx="19">
                  <c:v>0.17249347813758062</c:v>
                </c:pt>
                <c:pt idx="20">
                  <c:v>0.17256592942988486</c:v>
                </c:pt>
                <c:pt idx="21">
                  <c:v>0.17706213598621248</c:v>
                </c:pt>
                <c:pt idx="22">
                  <c:v>0.18529705880018713</c:v>
                </c:pt>
                <c:pt idx="23">
                  <c:v>0.18541844568434931</c:v>
                </c:pt>
                <c:pt idx="24">
                  <c:v>0.18743265457224897</c:v>
                </c:pt>
                <c:pt idx="25">
                  <c:v>0.18801595676963165</c:v>
                </c:pt>
                <c:pt idx="26">
                  <c:v>0.19291189698927333</c:v>
                </c:pt>
                <c:pt idx="27">
                  <c:v>0.19297668252926312</c:v>
                </c:pt>
                <c:pt idx="28">
                  <c:v>0.19585453785909585</c:v>
                </c:pt>
                <c:pt idx="29">
                  <c:v>0.19744872752185566</c:v>
                </c:pt>
                <c:pt idx="30">
                  <c:v>0.19982742554514382</c:v>
                </c:pt>
                <c:pt idx="31">
                  <c:v>0.20444070044880985</c:v>
                </c:pt>
                <c:pt idx="32">
                  <c:v>0.2048658097389606</c:v>
                </c:pt>
                <c:pt idx="33">
                  <c:v>0.2086192704425936</c:v>
                </c:pt>
                <c:pt idx="34">
                  <c:v>0.21018801107579851</c:v>
                </c:pt>
                <c:pt idx="35">
                  <c:v>0.21405606742159869</c:v>
                </c:pt>
                <c:pt idx="36">
                  <c:v>0.2142428528562855</c:v>
                </c:pt>
                <c:pt idx="37">
                  <c:v>0.21636774251260282</c:v>
                </c:pt>
                <c:pt idx="38">
                  <c:v>0.21809630900132171</c:v>
                </c:pt>
                <c:pt idx="39">
                  <c:v>0.21936955121438345</c:v>
                </c:pt>
                <c:pt idx="40">
                  <c:v>0.22081666603768837</c:v>
                </c:pt>
                <c:pt idx="41">
                  <c:v>0.22233083456866706</c:v>
                </c:pt>
                <c:pt idx="42">
                  <c:v>0.22282279955157192</c:v>
                </c:pt>
                <c:pt idx="43">
                  <c:v>0.22287889088022669</c:v>
                </c:pt>
                <c:pt idx="44">
                  <c:v>0.2231008740458002</c:v>
                </c:pt>
                <c:pt idx="45">
                  <c:v>0.22579415404301326</c:v>
                </c:pt>
                <c:pt idx="46">
                  <c:v>0.22634486961272174</c:v>
                </c:pt>
                <c:pt idx="47">
                  <c:v>0.22825862524776583</c:v>
                </c:pt>
                <c:pt idx="48">
                  <c:v>0.22947548888715763</c:v>
                </c:pt>
                <c:pt idx="49">
                  <c:v>0.22969327373695556</c:v>
                </c:pt>
                <c:pt idx="50">
                  <c:v>0.23287550322006823</c:v>
                </c:pt>
                <c:pt idx="51">
                  <c:v>0.23314158788169906</c:v>
                </c:pt>
                <c:pt idx="52">
                  <c:v>0.2360254223595416</c:v>
                </c:pt>
                <c:pt idx="53">
                  <c:v>0.23747631460842575</c:v>
                </c:pt>
                <c:pt idx="54">
                  <c:v>0.23923837484818358</c:v>
                </c:pt>
                <c:pt idx="55">
                  <c:v>0.23945772069407159</c:v>
                </c:pt>
                <c:pt idx="56">
                  <c:v>0.23970607001075298</c:v>
                </c:pt>
                <c:pt idx="57">
                  <c:v>0.24136072588555083</c:v>
                </c:pt>
                <c:pt idx="58">
                  <c:v>0.2440553215973788</c:v>
                </c:pt>
                <c:pt idx="59">
                  <c:v>0.24519380090043061</c:v>
                </c:pt>
                <c:pt idx="60">
                  <c:v>0.24559926709988367</c:v>
                </c:pt>
                <c:pt idx="61">
                  <c:v>0.24862823652996455</c:v>
                </c:pt>
                <c:pt idx="62">
                  <c:v>0.24872876793808954</c:v>
                </c:pt>
                <c:pt idx="63">
                  <c:v>0.24897791066678987</c:v>
                </c:pt>
                <c:pt idx="64">
                  <c:v>0.25182930726982511</c:v>
                </c:pt>
                <c:pt idx="65">
                  <c:v>0.25342454498331451</c:v>
                </c:pt>
                <c:pt idx="66">
                  <c:v>0.25479403446705734</c:v>
                </c:pt>
                <c:pt idx="67">
                  <c:v>0.25490194193061771</c:v>
                </c:pt>
                <c:pt idx="68">
                  <c:v>0.25501960708933735</c:v>
                </c:pt>
                <c:pt idx="69">
                  <c:v>0.25768585525790894</c:v>
                </c:pt>
                <c:pt idx="70">
                  <c:v>0.2579961240018927</c:v>
                </c:pt>
                <c:pt idx="71">
                  <c:v>0.25895752547473883</c:v>
                </c:pt>
                <c:pt idx="72">
                  <c:v>0.25900579144104097</c:v>
                </c:pt>
                <c:pt idx="73">
                  <c:v>0.26034592372457072</c:v>
                </c:pt>
                <c:pt idx="74">
                  <c:v>0.26131016053724354</c:v>
                </c:pt>
                <c:pt idx="75">
                  <c:v>0.26248619011292768</c:v>
                </c:pt>
                <c:pt idx="76">
                  <c:v>0.26353557634596508</c:v>
                </c:pt>
                <c:pt idx="77">
                  <c:v>0.26395075298244558</c:v>
                </c:pt>
                <c:pt idx="78">
                  <c:v>0.2667264516316295</c:v>
                </c:pt>
                <c:pt idx="79">
                  <c:v>0.26765649627834553</c:v>
                </c:pt>
                <c:pt idx="80">
                  <c:v>0.26832443049413152</c:v>
                </c:pt>
                <c:pt idx="81">
                  <c:v>0.2693603534301216</c:v>
                </c:pt>
                <c:pt idx="82">
                  <c:v>0.26959043009721245</c:v>
                </c:pt>
                <c:pt idx="83">
                  <c:v>0.27177748251096889</c:v>
                </c:pt>
                <c:pt idx="84">
                  <c:v>0.27200551464997913</c:v>
                </c:pt>
                <c:pt idx="85">
                  <c:v>0.27249036680220462</c:v>
                </c:pt>
                <c:pt idx="86">
                  <c:v>0.27412041149830491</c:v>
                </c:pt>
                <c:pt idx="87">
                  <c:v>0.27479810770818641</c:v>
                </c:pt>
                <c:pt idx="88">
                  <c:v>0.2750708999512671</c:v>
                </c:pt>
                <c:pt idx="89">
                  <c:v>0.27633313228782391</c:v>
                </c:pt>
                <c:pt idx="90">
                  <c:v>0.27812766852652399</c:v>
                </c:pt>
                <c:pt idx="91">
                  <c:v>0.28067418833943386</c:v>
                </c:pt>
                <c:pt idx="92">
                  <c:v>0.28155816450602178</c:v>
                </c:pt>
                <c:pt idx="93">
                  <c:v>0.28235261642138187</c:v>
                </c:pt>
                <c:pt idx="94">
                  <c:v>0.28301060050817889</c:v>
                </c:pt>
                <c:pt idx="95">
                  <c:v>0.28309009166694621</c:v>
                </c:pt>
                <c:pt idx="96">
                  <c:v>0.28314307337457506</c:v>
                </c:pt>
                <c:pt idx="97">
                  <c:v>0.28322252735261016</c:v>
                </c:pt>
                <c:pt idx="98">
                  <c:v>0.28430089693843741</c:v>
                </c:pt>
                <c:pt idx="99">
                  <c:v>0.28615729940017254</c:v>
                </c:pt>
                <c:pt idx="100">
                  <c:v>0.28805381441668154</c:v>
                </c:pt>
                <c:pt idx="101">
                  <c:v>0.28844236859379729</c:v>
                </c:pt>
                <c:pt idx="102">
                  <c:v>0.29249273495251127</c:v>
                </c:pt>
                <c:pt idx="103">
                  <c:v>0.29376521237205744</c:v>
                </c:pt>
                <c:pt idx="104">
                  <c:v>0.29397618951200793</c:v>
                </c:pt>
                <c:pt idx="105">
                  <c:v>0.2942906726350667</c:v>
                </c:pt>
                <c:pt idx="106">
                  <c:v>0.29509151122999117</c:v>
                </c:pt>
                <c:pt idx="107">
                  <c:v>0.29556386788645195</c:v>
                </c:pt>
                <c:pt idx="108">
                  <c:v>0.29589863129119071</c:v>
                </c:pt>
                <c:pt idx="109">
                  <c:v>0.29602533675346099</c:v>
                </c:pt>
                <c:pt idx="110">
                  <c:v>0.29619250496931893</c:v>
                </c:pt>
                <c:pt idx="111">
                  <c:v>0.29650463740049665</c:v>
                </c:pt>
                <c:pt idx="112">
                  <c:v>0.29790938219532459</c:v>
                </c:pt>
                <c:pt idx="113">
                  <c:v>0.29798489894623853</c:v>
                </c:pt>
                <c:pt idx="114">
                  <c:v>0.29901003327647718</c:v>
                </c:pt>
                <c:pt idx="115">
                  <c:v>0.29906855401395849</c:v>
                </c:pt>
                <c:pt idx="116">
                  <c:v>0.29911034753080679</c:v>
                </c:pt>
                <c:pt idx="117">
                  <c:v>0.29993999399879973</c:v>
                </c:pt>
                <c:pt idx="118">
                  <c:v>0.30109799069405963</c:v>
                </c:pt>
                <c:pt idx="119">
                  <c:v>0.30275402557191539</c:v>
                </c:pt>
                <c:pt idx="120">
                  <c:v>0.30426140077242791</c:v>
                </c:pt>
                <c:pt idx="121">
                  <c:v>0.30640332896363903</c:v>
                </c:pt>
                <c:pt idx="122">
                  <c:v>0.30640332896363903</c:v>
                </c:pt>
                <c:pt idx="123">
                  <c:v>0.30646206943111248</c:v>
                </c:pt>
                <c:pt idx="124">
                  <c:v>0.30663170090517383</c:v>
                </c:pt>
                <c:pt idx="125">
                  <c:v>0.30783761953341571</c:v>
                </c:pt>
                <c:pt idx="126">
                  <c:v>0.30853038748233536</c:v>
                </c:pt>
                <c:pt idx="127">
                  <c:v>0.3088850919031218</c:v>
                </c:pt>
                <c:pt idx="128">
                  <c:v>0.30925717453278267</c:v>
                </c:pt>
                <c:pt idx="129">
                  <c:v>0.31017898059023918</c:v>
                </c:pt>
                <c:pt idx="130">
                  <c:v>0.31244839573920041</c:v>
                </c:pt>
                <c:pt idx="131">
                  <c:v>0.31312457584801612</c:v>
                </c:pt>
                <c:pt idx="132">
                  <c:v>0.31371802625925083</c:v>
                </c:pt>
                <c:pt idx="133">
                  <c:v>0.31384709652950432</c:v>
                </c:pt>
                <c:pt idx="134">
                  <c:v>0.31511109152170447</c:v>
                </c:pt>
                <c:pt idx="135">
                  <c:v>0.31621353544717218</c:v>
                </c:pt>
                <c:pt idx="136">
                  <c:v>0.31633210396670142</c:v>
                </c:pt>
                <c:pt idx="137">
                  <c:v>0.31656752834111079</c:v>
                </c:pt>
                <c:pt idx="138">
                  <c:v>0.31776091641358289</c:v>
                </c:pt>
                <c:pt idx="139">
                  <c:v>0.31883851712112826</c:v>
                </c:pt>
                <c:pt idx="140">
                  <c:v>0.32015465013021444</c:v>
                </c:pt>
                <c:pt idx="141">
                  <c:v>0.32101401838549043</c:v>
                </c:pt>
                <c:pt idx="142">
                  <c:v>0.32105295513357296</c:v>
                </c:pt>
                <c:pt idx="143">
                  <c:v>0.32108410113239805</c:v>
                </c:pt>
                <c:pt idx="144">
                  <c:v>0.32126313202731493</c:v>
                </c:pt>
                <c:pt idx="145">
                  <c:v>0.32127713893148391</c:v>
                </c:pt>
                <c:pt idx="146">
                  <c:v>0.32203571230532801</c:v>
                </c:pt>
                <c:pt idx="147">
                  <c:v>0.32539207120026759</c:v>
                </c:pt>
                <c:pt idx="148">
                  <c:v>0.32578367055455681</c:v>
                </c:pt>
                <c:pt idx="149">
                  <c:v>0.32588955184233814</c:v>
                </c:pt>
                <c:pt idx="150">
                  <c:v>0.32606441081479592</c:v>
                </c:pt>
                <c:pt idx="151">
                  <c:v>0.32706880010175232</c:v>
                </c:pt>
                <c:pt idx="152">
                  <c:v>0.32723080539582455</c:v>
                </c:pt>
                <c:pt idx="153">
                  <c:v>0.32806401814280095</c:v>
                </c:pt>
                <c:pt idx="154">
                  <c:v>0.32814021393300757</c:v>
                </c:pt>
                <c:pt idx="155">
                  <c:v>0.32961492684646426</c:v>
                </c:pt>
                <c:pt idx="156">
                  <c:v>0.33085041937407306</c:v>
                </c:pt>
                <c:pt idx="157">
                  <c:v>0.33163835725078605</c:v>
                </c:pt>
                <c:pt idx="158">
                  <c:v>0.3324319479231802</c:v>
                </c:pt>
                <c:pt idx="159">
                  <c:v>0.33246954747765994</c:v>
                </c:pt>
                <c:pt idx="160">
                  <c:v>0.33268603818014364</c:v>
                </c:pt>
                <c:pt idx="161">
                  <c:v>0.33399850299065714</c:v>
                </c:pt>
                <c:pt idx="162">
                  <c:v>0.33414817072670022</c:v>
                </c:pt>
                <c:pt idx="163">
                  <c:v>0.33435011589649555</c:v>
                </c:pt>
                <c:pt idx="164">
                  <c:v>0.33490595694911135</c:v>
                </c:pt>
                <c:pt idx="165">
                  <c:v>0.33518204009164931</c:v>
                </c:pt>
                <c:pt idx="166">
                  <c:v>0.33588539712229232</c:v>
                </c:pt>
                <c:pt idx="167">
                  <c:v>0.3360178566683622</c:v>
                </c:pt>
                <c:pt idx="168">
                  <c:v>0.33758554471422497</c:v>
                </c:pt>
                <c:pt idx="169">
                  <c:v>0.33770253182349702</c:v>
                </c:pt>
                <c:pt idx="170">
                  <c:v>0.33828242638363587</c:v>
                </c:pt>
                <c:pt idx="171">
                  <c:v>0.33869602891088052</c:v>
                </c:pt>
                <c:pt idx="172">
                  <c:v>0.3417586867952298</c:v>
                </c:pt>
                <c:pt idx="173">
                  <c:v>0.34179526035332908</c:v>
                </c:pt>
                <c:pt idx="174">
                  <c:v>0.34226743929272618</c:v>
                </c:pt>
                <c:pt idx="175">
                  <c:v>0.34263683398023631</c:v>
                </c:pt>
                <c:pt idx="176">
                  <c:v>0.3427462618322773</c:v>
                </c:pt>
                <c:pt idx="177">
                  <c:v>0.34396947538989564</c:v>
                </c:pt>
                <c:pt idx="178">
                  <c:v>0.34498695627516124</c:v>
                </c:pt>
                <c:pt idx="179">
                  <c:v>0.34513185885976971</c:v>
                </c:pt>
                <c:pt idx="180">
                  <c:v>0.345239047617734</c:v>
                </c:pt>
                <c:pt idx="181">
                  <c:v>0.34586558082584629</c:v>
                </c:pt>
                <c:pt idx="182">
                  <c:v>0.34642026499614598</c:v>
                </c:pt>
                <c:pt idx="183">
                  <c:v>0.34657033918095181</c:v>
                </c:pt>
                <c:pt idx="184">
                  <c:v>0.34713686061840221</c:v>
                </c:pt>
                <c:pt idx="185">
                  <c:v>0.34839632604262633</c:v>
                </c:pt>
                <c:pt idx="186">
                  <c:v>0.34882373772436992</c:v>
                </c:pt>
                <c:pt idx="187">
                  <c:v>0.35063656398042686</c:v>
                </c:pt>
                <c:pt idx="188">
                  <c:v>0.35067221161648948</c:v>
                </c:pt>
                <c:pt idx="189">
                  <c:v>0.35081334068133724</c:v>
                </c:pt>
                <c:pt idx="190">
                  <c:v>0.35087747149111753</c:v>
                </c:pt>
                <c:pt idx="191">
                  <c:v>0.35174848969114281</c:v>
                </c:pt>
                <c:pt idx="192">
                  <c:v>0.35316143617331719</c:v>
                </c:pt>
                <c:pt idx="193">
                  <c:v>0.35360288460361861</c:v>
                </c:pt>
                <c:pt idx="194">
                  <c:v>0.35412427197242496</c:v>
                </c:pt>
                <c:pt idx="195">
                  <c:v>0.35490139475634636</c:v>
                </c:pt>
                <c:pt idx="196">
                  <c:v>0.3550422510068344</c:v>
                </c:pt>
                <c:pt idx="197">
                  <c:v>0.35509153749420724</c:v>
                </c:pt>
                <c:pt idx="198">
                  <c:v>0.35531676008879737</c:v>
                </c:pt>
                <c:pt idx="199">
                  <c:v>0.35588059795386434</c:v>
                </c:pt>
                <c:pt idx="200">
                  <c:v>0.35618815252616137</c:v>
                </c:pt>
                <c:pt idx="201">
                  <c:v>0.35773034537204135</c:v>
                </c:pt>
                <c:pt idx="202">
                  <c:v>0.35859029546266308</c:v>
                </c:pt>
                <c:pt idx="203">
                  <c:v>0.35910861866571792</c:v>
                </c:pt>
                <c:pt idx="204">
                  <c:v>0.35918658104110734</c:v>
                </c:pt>
                <c:pt idx="205">
                  <c:v>0.35921302871694394</c:v>
                </c:pt>
                <c:pt idx="206">
                  <c:v>0.36038729167383249</c:v>
                </c:pt>
                <c:pt idx="207">
                  <c:v>0.36129074164722241</c:v>
                </c:pt>
                <c:pt idx="208">
                  <c:v>0.36134055958333822</c:v>
                </c:pt>
                <c:pt idx="209">
                  <c:v>0.36170568145938764</c:v>
                </c:pt>
                <c:pt idx="210">
                  <c:v>0.36256171888383365</c:v>
                </c:pt>
                <c:pt idx="211">
                  <c:v>0.36269960022034764</c:v>
                </c:pt>
                <c:pt idx="212">
                  <c:v>0.36339785359850435</c:v>
                </c:pt>
                <c:pt idx="213">
                  <c:v>0.36382275904621469</c:v>
                </c:pt>
                <c:pt idx="214">
                  <c:v>0.36526155012538619</c:v>
                </c:pt>
                <c:pt idx="215">
                  <c:v>0.36561591869063909</c:v>
                </c:pt>
                <c:pt idx="216">
                  <c:v>0.36719204784417653</c:v>
                </c:pt>
                <c:pt idx="217">
                  <c:v>0.36769824584841304</c:v>
                </c:pt>
                <c:pt idx="218">
                  <c:v>0.36782060844928194</c:v>
                </c:pt>
                <c:pt idx="219">
                  <c:v>0.36840738320506011</c:v>
                </c:pt>
                <c:pt idx="220">
                  <c:v>0.36935078177797326</c:v>
                </c:pt>
                <c:pt idx="221">
                  <c:v>0.36945229732673202</c:v>
                </c:pt>
                <c:pt idx="222">
                  <c:v>0.36989052434470393</c:v>
                </c:pt>
                <c:pt idx="223">
                  <c:v>0.37059411760037425</c:v>
                </c:pt>
                <c:pt idx="224">
                  <c:v>0.37083689136869863</c:v>
                </c:pt>
                <c:pt idx="225">
                  <c:v>0.37096361007516626</c:v>
                </c:pt>
                <c:pt idx="226">
                  <c:v>0.3721101987315048</c:v>
                </c:pt>
                <c:pt idx="227">
                  <c:v>0.37294235479494686</c:v>
                </c:pt>
                <c:pt idx="228">
                  <c:v>0.37302412790595729</c:v>
                </c:pt>
                <c:pt idx="229">
                  <c:v>0.37337782472985726</c:v>
                </c:pt>
                <c:pt idx="230">
                  <c:v>0.37376998274339795</c:v>
                </c:pt>
                <c:pt idx="231">
                  <c:v>0.37387564777610216</c:v>
                </c:pt>
                <c:pt idx="232">
                  <c:v>0.37397593505465027</c:v>
                </c:pt>
                <c:pt idx="233">
                  <c:v>0.37463982703391263</c:v>
                </c:pt>
                <c:pt idx="234">
                  <c:v>0.37467319092777374</c:v>
                </c:pt>
                <c:pt idx="235">
                  <c:v>0.37486530914449795</c:v>
                </c:pt>
                <c:pt idx="236">
                  <c:v>0.3760319135392633</c:v>
                </c:pt>
                <c:pt idx="237">
                  <c:v>0.37765989990995863</c:v>
                </c:pt>
                <c:pt idx="238">
                  <c:v>0.37782535648100701</c:v>
                </c:pt>
                <c:pt idx="239">
                  <c:v>0.37800396823313909</c:v>
                </c:pt>
                <c:pt idx="240">
                  <c:v>0.37810845005104021</c:v>
                </c:pt>
                <c:pt idx="241">
                  <c:v>0.37897493320798936</c:v>
                </c:pt>
                <c:pt idx="242">
                  <c:v>0.37967617781472673</c:v>
                </c:pt>
                <c:pt idx="243">
                  <c:v>0.37984075610708234</c:v>
                </c:pt>
                <c:pt idx="244">
                  <c:v>0.38013681747497174</c:v>
                </c:pt>
                <c:pt idx="245">
                  <c:v>0.38088712238667244</c:v>
                </c:pt>
                <c:pt idx="246">
                  <c:v>0.38190443830885235</c:v>
                </c:pt>
                <c:pt idx="247">
                  <c:v>0.38206674809514635</c:v>
                </c:pt>
                <c:pt idx="248">
                  <c:v>0.38224337796749341</c:v>
                </c:pt>
                <c:pt idx="249">
                  <c:v>0.38248529383493951</c:v>
                </c:pt>
                <c:pt idx="250">
                  <c:v>0.38346577422242001</c:v>
                </c:pt>
                <c:pt idx="251">
                  <c:v>0.38388018964254977</c:v>
                </c:pt>
                <c:pt idx="252">
                  <c:v>0.38395051764517785</c:v>
                </c:pt>
                <c:pt idx="253">
                  <c:v>0.38419135857017922</c:v>
                </c:pt>
                <c:pt idx="254">
                  <c:v>0.38527652407069912</c:v>
                </c:pt>
                <c:pt idx="255">
                  <c:v>0.38566176891156839</c:v>
                </c:pt>
                <c:pt idx="256">
                  <c:v>0.3857589921181358</c:v>
                </c:pt>
                <c:pt idx="257">
                  <c:v>0.38581731428229088</c:v>
                </c:pt>
                <c:pt idx="258">
                  <c:v>0.38582379397854666</c:v>
                </c:pt>
                <c:pt idx="259">
                  <c:v>0.38591449830240898</c:v>
                </c:pt>
                <c:pt idx="260">
                  <c:v>0.38595336505852623</c:v>
                </c:pt>
                <c:pt idx="261">
                  <c:v>0.386050514829342</c:v>
                </c:pt>
                <c:pt idx="262">
                  <c:v>0.38617353612074456</c:v>
                </c:pt>
                <c:pt idx="263">
                  <c:v>0.38620590363172858</c:v>
                </c:pt>
                <c:pt idx="264">
                  <c:v>0.38660962222893525</c:v>
                </c:pt>
                <c:pt idx="265">
                  <c:v>0.38700775186034708</c:v>
                </c:pt>
                <c:pt idx="266">
                  <c:v>0.38869396702290099</c:v>
                </c:pt>
                <c:pt idx="267">
                  <c:v>0.38937770865831545</c:v>
                </c:pt>
                <c:pt idx="268">
                  <c:v>0.38976146551448615</c:v>
                </c:pt>
                <c:pt idx="269">
                  <c:v>0.39170907571819169</c:v>
                </c:pt>
                <c:pt idx="270">
                  <c:v>0.39172311649939678</c:v>
                </c:pt>
                <c:pt idx="271">
                  <c:v>0.39205994439626191</c:v>
                </c:pt>
                <c:pt idx="272">
                  <c:v>0.39393781235113745</c:v>
                </c:pt>
                <c:pt idx="273">
                  <c:v>0.39489745504371132</c:v>
                </c:pt>
                <c:pt idx="274">
                  <c:v>0.39521639642099871</c:v>
                </c:pt>
                <c:pt idx="275">
                  <c:v>0.39531126976093156</c:v>
                </c:pt>
                <c:pt idx="276">
                  <c:v>0.39543646771637031</c:v>
                </c:pt>
                <c:pt idx="277">
                  <c:v>0.39559448934483404</c:v>
                </c:pt>
                <c:pt idx="278">
                  <c:v>0.39687529527548071</c:v>
                </c:pt>
                <c:pt idx="279">
                  <c:v>0.39715865847290804</c:v>
                </c:pt>
                <c:pt idx="280">
                  <c:v>0.39755125455719542</c:v>
                </c:pt>
                <c:pt idx="281">
                  <c:v>0.39762670936444899</c:v>
                </c:pt>
                <c:pt idx="282">
                  <c:v>0.39895864447333385</c:v>
                </c:pt>
                <c:pt idx="283">
                  <c:v>0.39921798556678284</c:v>
                </c:pt>
                <c:pt idx="284">
                  <c:v>0.39965485109028764</c:v>
                </c:pt>
                <c:pt idx="285">
                  <c:v>0.39987873161747423</c:v>
                </c:pt>
                <c:pt idx="286">
                  <c:v>0.40046847566319121</c:v>
                </c:pt>
                <c:pt idx="287">
                  <c:v>0.40052340755566335</c:v>
                </c:pt>
                <c:pt idx="288">
                  <c:v>0.40167897629823746</c:v>
                </c:pt>
                <c:pt idx="289">
                  <c:v>0.40314141439450246</c:v>
                </c:pt>
                <c:pt idx="290">
                  <c:v>0.40318606126700363</c:v>
                </c:pt>
                <c:pt idx="291">
                  <c:v>0.40329641704334546</c:v>
                </c:pt>
                <c:pt idx="292">
                  <c:v>0.40340798207273987</c:v>
                </c:pt>
                <c:pt idx="293">
                  <c:v>0.40343896688346798</c:v>
                </c:pt>
                <c:pt idx="294">
                  <c:v>0.4036062437574523</c:v>
                </c:pt>
                <c:pt idx="295">
                  <c:v>0.40361739308409394</c:v>
                </c:pt>
                <c:pt idx="296">
                  <c:v>0.40405445177599514</c:v>
                </c:pt>
                <c:pt idx="297">
                  <c:v>0.40437358964205367</c:v>
                </c:pt>
                <c:pt idx="298">
                  <c:v>0.4044193368275063</c:v>
                </c:pt>
                <c:pt idx="299">
                  <c:v>0.4047604229664753</c:v>
                </c:pt>
                <c:pt idx="300">
                  <c:v>0.40503086302157271</c:v>
                </c:pt>
                <c:pt idx="301">
                  <c:v>0.40654151079563822</c:v>
                </c:pt>
                <c:pt idx="302">
                  <c:v>0.40682674445026351</c:v>
                </c:pt>
                <c:pt idx="303">
                  <c:v>0.40727263595778196</c:v>
                </c:pt>
                <c:pt idx="304">
                  <c:v>0.40775482829759357</c:v>
                </c:pt>
                <c:pt idx="305">
                  <c:v>0.40784678495729249</c:v>
                </c:pt>
                <c:pt idx="306">
                  <c:v>0.40819970602635175</c:v>
                </c:pt>
                <c:pt idx="307">
                  <c:v>0.40824257494778765</c:v>
                </c:pt>
                <c:pt idx="308">
                  <c:v>0.40872851625498308</c:v>
                </c:pt>
                <c:pt idx="309">
                  <c:v>0.40882759202382613</c:v>
                </c:pt>
                <c:pt idx="310">
                  <c:v>0.40888140089761971</c:v>
                </c:pt>
                <c:pt idx="311">
                  <c:v>0.40891930744341237</c:v>
                </c:pt>
                <c:pt idx="312">
                  <c:v>0.40973161947792119</c:v>
                </c:pt>
                <c:pt idx="313">
                  <c:v>0.41004390008875879</c:v>
                </c:pt>
                <c:pt idx="314">
                  <c:v>0.41064705039729676</c:v>
                </c:pt>
                <c:pt idx="315">
                  <c:v>0.41073835954290899</c:v>
                </c:pt>
                <c:pt idx="316">
                  <c:v>0.41127849445357584</c:v>
                </c:pt>
                <c:pt idx="317">
                  <c:v>0.41260634992690065</c:v>
                </c:pt>
                <c:pt idx="318">
                  <c:v>0.41304721279776241</c:v>
                </c:pt>
                <c:pt idx="319">
                  <c:v>0.41381517613543367</c:v>
                </c:pt>
                <c:pt idx="320">
                  <c:v>0.41393598538904541</c:v>
                </c:pt>
                <c:pt idx="321">
                  <c:v>0.41409902197421328</c:v>
                </c:pt>
                <c:pt idx="322">
                  <c:v>0.41438508660423579</c:v>
                </c:pt>
                <c:pt idx="323">
                  <c:v>0.4144996984317359</c:v>
                </c:pt>
                <c:pt idx="324">
                  <c:v>0.41454794656348259</c:v>
                </c:pt>
                <c:pt idx="325">
                  <c:v>0.41464924936625652</c:v>
                </c:pt>
                <c:pt idx="326">
                  <c:v>0.41477102116710129</c:v>
                </c:pt>
                <c:pt idx="327">
                  <c:v>0.41489155209524331</c:v>
                </c:pt>
                <c:pt idx="328">
                  <c:v>0.41649369743130571</c:v>
                </c:pt>
                <c:pt idx="329">
                  <c:v>0.41681050850476409</c:v>
                </c:pt>
                <c:pt idx="330">
                  <c:v>0.41723854088518719</c:v>
                </c:pt>
                <c:pt idx="331">
                  <c:v>0.41775590959314984</c:v>
                </c:pt>
                <c:pt idx="332">
                  <c:v>0.41806100033368337</c:v>
                </c:pt>
                <c:pt idx="333">
                  <c:v>0.4182331885443813</c:v>
                </c:pt>
                <c:pt idx="334">
                  <c:v>0.41842920548164414</c:v>
                </c:pt>
                <c:pt idx="335">
                  <c:v>0.41925052176473199</c:v>
                </c:pt>
                <c:pt idx="336">
                  <c:v>0.41927914329238936</c:v>
                </c:pt>
                <c:pt idx="337">
                  <c:v>0.41984044588390956</c:v>
                </c:pt>
                <c:pt idx="338">
                  <c:v>0.42037602215159703</c:v>
                </c:pt>
                <c:pt idx="339">
                  <c:v>0.42051753827872623</c:v>
                </c:pt>
                <c:pt idx="340">
                  <c:v>0.42183290530730294</c:v>
                </c:pt>
                <c:pt idx="341">
                  <c:v>0.42293971201579073</c:v>
                </c:pt>
                <c:pt idx="342">
                  <c:v>0.42329186148566572</c:v>
                </c:pt>
                <c:pt idx="343">
                  <c:v>0.42355046924776274</c:v>
                </c:pt>
                <c:pt idx="344">
                  <c:v>0.42390447037038897</c:v>
                </c:pt>
                <c:pt idx="345">
                  <c:v>0.42458214752860252</c:v>
                </c:pt>
                <c:pt idx="346">
                  <c:v>0.42463513750041931</c:v>
                </c:pt>
                <c:pt idx="347">
                  <c:v>0.42520818430505308</c:v>
                </c:pt>
                <c:pt idx="348">
                  <c:v>0.42535514573118777</c:v>
                </c:pt>
                <c:pt idx="349">
                  <c:v>0.42535514573118777</c:v>
                </c:pt>
                <c:pt idx="350">
                  <c:v>0.42587087244844535</c:v>
                </c:pt>
                <c:pt idx="351">
                  <c:v>0.42598004648105287</c:v>
                </c:pt>
                <c:pt idx="352">
                  <c:v>0.42750204677872594</c:v>
                </c:pt>
                <c:pt idx="353">
                  <c:v>0.42811213484319738</c:v>
                </c:pt>
                <c:pt idx="354">
                  <c:v>0.428485705712571</c:v>
                </c:pt>
                <c:pt idx="355">
                  <c:v>0.42936115334296371</c:v>
                </c:pt>
                <c:pt idx="356">
                  <c:v>0.43065531460786599</c:v>
                </c:pt>
                <c:pt idx="357">
                  <c:v>0.43086308730268363</c:v>
                </c:pt>
                <c:pt idx="358">
                  <c:v>0.43101972112653963</c:v>
                </c:pt>
                <c:pt idx="359">
                  <c:v>0.43132354445358068</c:v>
                </c:pt>
                <c:pt idx="360">
                  <c:v>0.43141047738783533</c:v>
                </c:pt>
                <c:pt idx="361">
                  <c:v>0.43178119458818492</c:v>
                </c:pt>
                <c:pt idx="362">
                  <c:v>0.43181014346585239</c:v>
                </c:pt>
                <c:pt idx="363">
                  <c:v>0.43188308603139347</c:v>
                </c:pt>
                <c:pt idx="364">
                  <c:v>0.43238293213308038</c:v>
                </c:pt>
                <c:pt idx="365">
                  <c:v>0.4324973988361086</c:v>
                </c:pt>
                <c:pt idx="366">
                  <c:v>0.43273548502520565</c:v>
                </c:pt>
                <c:pt idx="367">
                  <c:v>0.43327935561251935</c:v>
                </c:pt>
                <c:pt idx="368">
                  <c:v>0.43389284391425498</c:v>
                </c:pt>
                <c:pt idx="369">
                  <c:v>0.43390667199295285</c:v>
                </c:pt>
                <c:pt idx="370">
                  <c:v>0.43403686479376385</c:v>
                </c:pt>
                <c:pt idx="371">
                  <c:v>0.4343351240689613</c:v>
                </c:pt>
                <c:pt idx="372">
                  <c:v>0.43442145435049589</c:v>
                </c:pt>
                <c:pt idx="373">
                  <c:v>0.43499310339360553</c:v>
                </c:pt>
                <c:pt idx="374">
                  <c:v>0.43539292598754981</c:v>
                </c:pt>
                <c:pt idx="375">
                  <c:v>0.43599885320950099</c:v>
                </c:pt>
                <c:pt idx="376">
                  <c:v>0.43602064171321059</c:v>
                </c:pt>
                <c:pt idx="377">
                  <c:v>0.43602752206712825</c:v>
                </c:pt>
                <c:pt idx="378">
                  <c:v>0.43619261800264342</c:v>
                </c:pt>
                <c:pt idx="379">
                  <c:v>0.43705377243538351</c:v>
                </c:pt>
                <c:pt idx="380">
                  <c:v>0.43773393745516231</c:v>
                </c:pt>
                <c:pt idx="381">
                  <c:v>0.43776135050961273</c:v>
                </c:pt>
                <c:pt idx="382">
                  <c:v>0.43798401797325892</c:v>
                </c:pt>
                <c:pt idx="383">
                  <c:v>0.4382408013866349</c:v>
                </c:pt>
                <c:pt idx="384">
                  <c:v>0.4387391024287669</c:v>
                </c:pt>
                <c:pt idx="385">
                  <c:v>0.4387391024287669</c:v>
                </c:pt>
                <c:pt idx="386">
                  <c:v>0.43930399497386774</c:v>
                </c:pt>
                <c:pt idx="387">
                  <c:v>0.4397305993446442</c:v>
                </c:pt>
                <c:pt idx="388">
                  <c:v>0.44008521902013475</c:v>
                </c:pt>
                <c:pt idx="389">
                  <c:v>0.44047587902176888</c:v>
                </c:pt>
                <c:pt idx="390">
                  <c:v>0.44103854706816731</c:v>
                </c:pt>
                <c:pt idx="391">
                  <c:v>0.44146347527287011</c:v>
                </c:pt>
                <c:pt idx="392">
                  <c:v>0.44163333207537675</c:v>
                </c:pt>
                <c:pt idx="393">
                  <c:v>0.4419864251309083</c:v>
                </c:pt>
                <c:pt idx="394">
                  <c:v>0.4441868976005483</c:v>
                </c:pt>
                <c:pt idx="395">
                  <c:v>0.44449409444895893</c:v>
                </c:pt>
                <c:pt idx="396">
                  <c:v>0.44452109061325762</c:v>
                </c:pt>
                <c:pt idx="397">
                  <c:v>0.44460544306159816</c:v>
                </c:pt>
                <c:pt idx="398">
                  <c:v>0.44466166913733413</c:v>
                </c:pt>
                <c:pt idx="399">
                  <c:v>0.44564559910314383</c:v>
                </c:pt>
                <c:pt idx="400">
                  <c:v>0.44570281578648346</c:v>
                </c:pt>
                <c:pt idx="401">
                  <c:v>0.44575105159718914</c:v>
                </c:pt>
                <c:pt idx="402">
                  <c:v>0.44575778176045339</c:v>
                </c:pt>
                <c:pt idx="403">
                  <c:v>0.4462017480916004</c:v>
                </c:pt>
                <c:pt idx="404">
                  <c:v>0.44632611395704824</c:v>
                </c:pt>
                <c:pt idx="405">
                  <c:v>0.44639668457550175</c:v>
                </c:pt>
                <c:pt idx="406">
                  <c:v>0.44662176391214975</c:v>
                </c:pt>
                <c:pt idx="407">
                  <c:v>0.44670571968579048</c:v>
                </c:pt>
                <c:pt idx="408">
                  <c:v>0.44739915064738334</c:v>
                </c:pt>
                <c:pt idx="409">
                  <c:v>0.44744049883755493</c:v>
                </c:pt>
                <c:pt idx="410">
                  <c:v>0.44799330352138078</c:v>
                </c:pt>
                <c:pt idx="411">
                  <c:v>0.44813279281927143</c:v>
                </c:pt>
                <c:pt idx="412">
                  <c:v>0.44827112331712821</c:v>
                </c:pt>
                <c:pt idx="413">
                  <c:v>0.44979439747511307</c:v>
                </c:pt>
                <c:pt idx="414">
                  <c:v>0.4500833256187125</c:v>
                </c:pt>
                <c:pt idx="415">
                  <c:v>0.45074937603950155</c:v>
                </c:pt>
                <c:pt idx="416">
                  <c:v>0.45089910179551257</c:v>
                </c:pt>
                <c:pt idx="417">
                  <c:v>0.45148864880526068</c:v>
                </c:pt>
                <c:pt idx="418">
                  <c:v>0.45158830808602651</c:v>
                </c:pt>
                <c:pt idx="419">
                  <c:v>0.45200331857188836</c:v>
                </c:pt>
                <c:pt idx="420">
                  <c:v>0.45206636680912238</c:v>
                </c:pt>
                <c:pt idx="421">
                  <c:v>0.45268973922544348</c:v>
                </c:pt>
                <c:pt idx="422">
                  <c:v>0.45283551097501173</c:v>
                </c:pt>
                <c:pt idx="423">
                  <c:v>0.4529183149310701</c:v>
                </c:pt>
                <c:pt idx="424">
                  <c:v>0.45350082690112042</c:v>
                </c:pt>
                <c:pt idx="425">
                  <c:v>0.45364964454962381</c:v>
                </c:pt>
                <c:pt idx="426">
                  <c:v>0.45368932101163678</c:v>
                </c:pt>
                <c:pt idx="427">
                  <c:v>0.4540429495102859</c:v>
                </c:pt>
                <c:pt idx="428">
                  <c:v>0.45413103835787311</c:v>
                </c:pt>
                <c:pt idx="429">
                  <c:v>0.45437319463190168</c:v>
                </c:pt>
                <c:pt idx="430">
                  <c:v>0.45467680829353946</c:v>
                </c:pt>
                <c:pt idx="431">
                  <c:v>0.45491757495177082</c:v>
                </c:pt>
                <c:pt idx="432">
                  <c:v>0.4550890022841686</c:v>
                </c:pt>
                <c:pt idx="433">
                  <c:v>0.45558204530029495</c:v>
                </c:pt>
                <c:pt idx="434">
                  <c:v>0.45620828576429867</c:v>
                </c:pt>
                <c:pt idx="435">
                  <c:v>0.45651725049553166</c:v>
                </c:pt>
                <c:pt idx="436">
                  <c:v>0.45653367893289099</c:v>
                </c:pt>
                <c:pt idx="437">
                  <c:v>0.45661581225358366</c:v>
                </c:pt>
                <c:pt idx="438">
                  <c:v>0.45692778422853647</c:v>
                </c:pt>
                <c:pt idx="439">
                  <c:v>0.45718705143518662</c:v>
                </c:pt>
                <c:pt idx="440">
                  <c:v>0.45742649682763242</c:v>
                </c:pt>
                <c:pt idx="441">
                  <c:v>0.45753688375911289</c:v>
                </c:pt>
                <c:pt idx="442">
                  <c:v>0.45821283264439466</c:v>
                </c:pt>
                <c:pt idx="443">
                  <c:v>0.45826848026020728</c:v>
                </c:pt>
                <c:pt idx="444">
                  <c:v>0.45838302760900734</c:v>
                </c:pt>
                <c:pt idx="445">
                  <c:v>0.45871014813278327</c:v>
                </c:pt>
                <c:pt idx="446">
                  <c:v>0.45895097777431526</c:v>
                </c:pt>
                <c:pt idx="447">
                  <c:v>0.45938654747391111</c:v>
                </c:pt>
                <c:pt idx="448">
                  <c:v>0.45992499388487251</c:v>
                </c:pt>
                <c:pt idx="449">
                  <c:v>0.46000217390790665</c:v>
                </c:pt>
                <c:pt idx="450">
                  <c:v>0.4615127300519456</c:v>
                </c:pt>
                <c:pt idx="451">
                  <c:v>0.46151923036857306</c:v>
                </c:pt>
                <c:pt idx="452">
                  <c:v>0.46275263370401254</c:v>
                </c:pt>
                <c:pt idx="453">
                  <c:v>0.46304859356227396</c:v>
                </c:pt>
                <c:pt idx="454">
                  <c:v>0.46354611421087333</c:v>
                </c:pt>
                <c:pt idx="455">
                  <c:v>0.46476230483979658</c:v>
                </c:pt>
                <c:pt idx="456">
                  <c:v>0.46482039542171555</c:v>
                </c:pt>
                <c:pt idx="457">
                  <c:v>0.46484298424306675</c:v>
                </c:pt>
                <c:pt idx="458">
                  <c:v>0.46575100644013645</c:v>
                </c:pt>
                <c:pt idx="459">
                  <c:v>0.46583258795408461</c:v>
                </c:pt>
                <c:pt idx="460">
                  <c:v>0.46628317576339812</c:v>
                </c:pt>
                <c:pt idx="461">
                  <c:v>0.46631534394656149</c:v>
                </c:pt>
                <c:pt idx="462">
                  <c:v>0.4663635920609584</c:v>
                </c:pt>
                <c:pt idx="463">
                  <c:v>0.4664439944945159</c:v>
                </c:pt>
                <c:pt idx="464">
                  <c:v>0.46644935416398636</c:v>
                </c:pt>
                <c:pt idx="465">
                  <c:v>0.46662083108236824</c:v>
                </c:pt>
                <c:pt idx="466">
                  <c:v>0.46668511868282236</c:v>
                </c:pt>
                <c:pt idx="467">
                  <c:v>0.46695824224442167</c:v>
                </c:pt>
                <c:pt idx="468">
                  <c:v>0.46701927155097145</c:v>
                </c:pt>
                <c:pt idx="469">
                  <c:v>0.46715307983572152</c:v>
                </c:pt>
                <c:pt idx="470">
                  <c:v>0.46753609486327363</c:v>
                </c:pt>
                <c:pt idx="471">
                  <c:v>0.46762271116788157</c:v>
                </c:pt>
                <c:pt idx="472">
                  <c:v>0.46796901606837177</c:v>
                </c:pt>
                <c:pt idx="473">
                  <c:v>0.46815168482020869</c:v>
                </c:pt>
                <c:pt idx="474">
                  <c:v>0.46860537769001326</c:v>
                </c:pt>
                <c:pt idx="475">
                  <c:v>0.46915562450001602</c:v>
                </c:pt>
                <c:pt idx="476">
                  <c:v>0.46952635708765061</c:v>
                </c:pt>
                <c:pt idx="477">
                  <c:v>0.46993935778991741</c:v>
                </c:pt>
                <c:pt idx="478">
                  <c:v>0.47156653825308681</c:v>
                </c:pt>
                <c:pt idx="479">
                  <c:v>0.47162061023666046</c:v>
                </c:pt>
                <c:pt idx="480">
                  <c:v>0.47164711384678271</c:v>
                </c:pt>
                <c:pt idx="481">
                  <c:v>0.47179974565486998</c:v>
                </c:pt>
                <c:pt idx="482">
                  <c:v>0.47205084471908321</c:v>
                </c:pt>
                <c:pt idx="483">
                  <c:v>0.47230392757206668</c:v>
                </c:pt>
                <c:pt idx="484">
                  <c:v>0.47231663108554628</c:v>
                </c:pt>
                <c:pt idx="485">
                  <c:v>0.47297145791263134</c:v>
                </c:pt>
                <c:pt idx="486">
                  <c:v>0.47366549378226824</c:v>
                </c:pt>
                <c:pt idx="487">
                  <c:v>0.47398206717132241</c:v>
                </c:pt>
                <c:pt idx="488">
                  <c:v>0.47424782550898426</c:v>
                </c:pt>
                <c:pt idx="489">
                  <c:v>0.4745892961287686</c:v>
                </c:pt>
                <c:pt idx="490">
                  <c:v>0.4749526292168515</c:v>
                </c:pt>
                <c:pt idx="491">
                  <c:v>0.47526729321509176</c:v>
                </c:pt>
                <c:pt idx="492">
                  <c:v>0.47572576133734867</c:v>
                </c:pt>
                <c:pt idx="493">
                  <c:v>0.47576254581461119</c:v>
                </c:pt>
                <c:pt idx="494">
                  <c:v>0.47605671930978982</c:v>
                </c:pt>
                <c:pt idx="495">
                  <c:v>0.47611658236192528</c:v>
                </c:pt>
                <c:pt idx="496">
                  <c:v>0.4761795879707571</c:v>
                </c:pt>
                <c:pt idx="497">
                  <c:v>0.47664137462037431</c:v>
                </c:pt>
                <c:pt idx="498">
                  <c:v>0.47688468207733409</c:v>
                </c:pt>
                <c:pt idx="499">
                  <c:v>0.47824052525899557</c:v>
                </c:pt>
                <c:pt idx="500">
                  <c:v>0.4782666620202583</c:v>
                </c:pt>
                <c:pt idx="501">
                  <c:v>0.47847674969636717</c:v>
                </c:pt>
                <c:pt idx="502">
                  <c:v>0.47867943344163011</c:v>
                </c:pt>
                <c:pt idx="503">
                  <c:v>0.47891544138814318</c:v>
                </c:pt>
                <c:pt idx="504">
                  <c:v>0.47941214002150595</c:v>
                </c:pt>
                <c:pt idx="505">
                  <c:v>0.47943195554739571</c:v>
                </c:pt>
                <c:pt idx="506">
                  <c:v>0.48027804447007572</c:v>
                </c:pt>
                <c:pt idx="507">
                  <c:v>0.48055280667164979</c:v>
                </c:pt>
                <c:pt idx="508">
                  <c:v>0.4806568422481885</c:v>
                </c:pt>
                <c:pt idx="509">
                  <c:v>0.48079413473959937</c:v>
                </c:pt>
                <c:pt idx="510">
                  <c:v>0.48083157134281435</c:v>
                </c:pt>
                <c:pt idx="511">
                  <c:v>0.48104365706243335</c:v>
                </c:pt>
                <c:pt idx="512">
                  <c:v>0.48118395650728008</c:v>
                </c:pt>
                <c:pt idx="513">
                  <c:v>0.48127123329781518</c:v>
                </c:pt>
                <c:pt idx="514">
                  <c:v>0.48186616399162124</c:v>
                </c:pt>
                <c:pt idx="515">
                  <c:v>0.48238573776595012</c:v>
                </c:pt>
                <c:pt idx="516">
                  <c:v>0.48258677976090475</c:v>
                </c:pt>
                <c:pt idx="517">
                  <c:v>0.48271523696688917</c:v>
                </c:pt>
                <c:pt idx="518">
                  <c:v>0.48272145177110165</c:v>
                </c:pt>
                <c:pt idx="519">
                  <c:v>0.4830062111401881</c:v>
                </c:pt>
                <c:pt idx="520">
                  <c:v>0.48354420687254646</c:v>
                </c:pt>
                <c:pt idx="521">
                  <c:v>0.48388738359250494</c:v>
                </c:pt>
                <c:pt idx="522">
                  <c:v>0.48388841688967926</c:v>
                </c:pt>
                <c:pt idx="523">
                  <c:v>0.48466895918760877</c:v>
                </c:pt>
                <c:pt idx="524">
                  <c:v>0.48474632541154966</c:v>
                </c:pt>
                <c:pt idx="525">
                  <c:v>0.48546266591778203</c:v>
                </c:pt>
                <c:pt idx="526">
                  <c:v>0.48557182784836272</c:v>
                </c:pt>
                <c:pt idx="527">
                  <c:v>0.48564905024101507</c:v>
                </c:pt>
                <c:pt idx="528">
                  <c:v>0.48579728282484247</c:v>
                </c:pt>
                <c:pt idx="529">
                  <c:v>0.48638976140539802</c:v>
                </c:pt>
                <c:pt idx="530">
                  <c:v>0.48641032061419093</c:v>
                </c:pt>
                <c:pt idx="531">
                  <c:v>0.4865963419509029</c:v>
                </c:pt>
                <c:pt idx="532">
                  <c:v>0.48667340177987944</c:v>
                </c:pt>
                <c:pt idx="533">
                  <c:v>0.4871539797640988</c:v>
                </c:pt>
                <c:pt idx="534">
                  <c:v>0.48718169095318015</c:v>
                </c:pt>
                <c:pt idx="535">
                  <c:v>0.48811064319475761</c:v>
                </c:pt>
                <c:pt idx="536">
                  <c:v>0.48843218567166519</c:v>
                </c:pt>
                <c:pt idx="537">
                  <c:v>0.48883432776350721</c:v>
                </c:pt>
                <c:pt idx="538">
                  <c:v>0.48977545875635703</c:v>
                </c:pt>
                <c:pt idx="539">
                  <c:v>0.48985508061058219</c:v>
                </c:pt>
                <c:pt idx="540">
                  <c:v>0.49015813774740091</c:v>
                </c:pt>
                <c:pt idx="541">
                  <c:v>0.49026013503037341</c:v>
                </c:pt>
                <c:pt idx="542">
                  <c:v>0.49038250376619269</c:v>
                </c:pt>
                <c:pt idx="543">
                  <c:v>0.49038760180086122</c:v>
                </c:pt>
                <c:pt idx="544">
                  <c:v>0.49039779771120506</c:v>
                </c:pt>
                <c:pt idx="545">
                  <c:v>0.49040697384927145</c:v>
                </c:pt>
                <c:pt idx="546">
                  <c:v>0.49052522870898296</c:v>
                </c:pt>
                <c:pt idx="547">
                  <c:v>0.4908462080937368</c:v>
                </c:pt>
                <c:pt idx="548">
                  <c:v>0.49119853419976733</c:v>
                </c:pt>
                <c:pt idx="549">
                  <c:v>0.49217070209430386</c:v>
                </c:pt>
                <c:pt idx="550">
                  <c:v>0.49221032089951144</c:v>
                </c:pt>
                <c:pt idx="551">
                  <c:v>0.49238805834422916</c:v>
                </c:pt>
                <c:pt idx="552">
                  <c:v>0.49242461351967365</c:v>
                </c:pt>
                <c:pt idx="553">
                  <c:v>0.49305476369263485</c:v>
                </c:pt>
                <c:pt idx="554">
                  <c:v>0.49308721338116246</c:v>
                </c:pt>
                <c:pt idx="555">
                  <c:v>0.49337105711624391</c:v>
                </c:pt>
                <c:pt idx="556">
                  <c:v>0.49355648106371774</c:v>
                </c:pt>
                <c:pt idx="557">
                  <c:v>0.49437940895631971</c:v>
                </c:pt>
                <c:pt idx="558">
                  <c:v>0.49506767214190023</c:v>
                </c:pt>
                <c:pt idx="559">
                  <c:v>0.49510705912963915</c:v>
                </c:pt>
                <c:pt idx="560">
                  <c:v>0.4953089944670902</c:v>
                </c:pt>
                <c:pt idx="561">
                  <c:v>0.49540993126904515</c:v>
                </c:pt>
                <c:pt idx="562">
                  <c:v>0.49657124362975347</c:v>
                </c:pt>
                <c:pt idx="563">
                  <c:v>0.49673131570296636</c:v>
                </c:pt>
                <c:pt idx="564">
                  <c:v>0.49725647305992909</c:v>
                </c:pt>
                <c:pt idx="565">
                  <c:v>0.49745753587617908</c:v>
                </c:pt>
                <c:pt idx="566">
                  <c:v>0.49771075937737175</c:v>
                </c:pt>
                <c:pt idx="567">
                  <c:v>0.49781120919481109</c:v>
                </c:pt>
                <c:pt idx="568">
                  <c:v>0.49788552901244282</c:v>
                </c:pt>
                <c:pt idx="569">
                  <c:v>0.49795582133357974</c:v>
                </c:pt>
                <c:pt idx="570">
                  <c:v>0.49811143331587965</c:v>
                </c:pt>
                <c:pt idx="571">
                  <c:v>0.49833221850488457</c:v>
                </c:pt>
                <c:pt idx="572">
                  <c:v>0.49840746382854262</c:v>
                </c:pt>
                <c:pt idx="573">
                  <c:v>0.49869830559166733</c:v>
                </c:pt>
                <c:pt idx="574">
                  <c:v>0.49873239317293194</c:v>
                </c:pt>
                <c:pt idx="575">
                  <c:v>0.49902905727021551</c:v>
                </c:pt>
                <c:pt idx="576">
                  <c:v>0.49925444414646925</c:v>
                </c:pt>
                <c:pt idx="577">
                  <c:v>0.49980196078046751</c:v>
                </c:pt>
                <c:pt idx="578">
                  <c:v>0.50029891065242182</c:v>
                </c:pt>
                <c:pt idx="579">
                  <c:v>0.50106087454519932</c:v>
                </c:pt>
                <c:pt idx="580">
                  <c:v>0.50132125428710883</c:v>
                </c:pt>
                <c:pt idx="581">
                  <c:v>0.50161638729212188</c:v>
                </c:pt>
                <c:pt idx="582">
                  <c:v>0.50290158082869452</c:v>
                </c:pt>
                <c:pt idx="583">
                  <c:v>0.50307752881638435</c:v>
                </c:pt>
                <c:pt idx="584">
                  <c:v>0.50330408303529584</c:v>
                </c:pt>
                <c:pt idx="585">
                  <c:v>0.50365861453965022</c:v>
                </c:pt>
                <c:pt idx="586">
                  <c:v>0.50369732975269987</c:v>
                </c:pt>
                <c:pt idx="587">
                  <c:v>0.50402678500254328</c:v>
                </c:pt>
                <c:pt idx="588">
                  <c:v>0.5040872940275325</c:v>
                </c:pt>
                <c:pt idx="589">
                  <c:v>0.50473260247382468</c:v>
                </c:pt>
                <c:pt idx="590">
                  <c:v>0.50478510279127686</c:v>
                </c:pt>
                <c:pt idx="591">
                  <c:v>0.50507425196697564</c:v>
                </c:pt>
                <c:pt idx="592">
                  <c:v>0.50532266919266555</c:v>
                </c:pt>
                <c:pt idx="593">
                  <c:v>0.50553931597849044</c:v>
                </c:pt>
                <c:pt idx="594">
                  <c:v>0.50554525020021701</c:v>
                </c:pt>
                <c:pt idx="595">
                  <c:v>0.50637831707133751</c:v>
                </c:pt>
                <c:pt idx="596">
                  <c:v>0.50684908996662903</c:v>
                </c:pt>
                <c:pt idx="597">
                  <c:v>0.50694181125647941</c:v>
                </c:pt>
                <c:pt idx="598">
                  <c:v>0.50723465969903914</c:v>
                </c:pt>
                <c:pt idx="599">
                  <c:v>0.50730858459127215</c:v>
                </c:pt>
                <c:pt idx="600">
                  <c:v>0.5076100865822113</c:v>
                </c:pt>
                <c:pt idx="601">
                  <c:v>0.50808168634580797</c:v>
                </c:pt>
                <c:pt idx="602">
                  <c:v>0.50831289576401661</c:v>
                </c:pt>
                <c:pt idx="603">
                  <c:v>0.50850663712482658</c:v>
                </c:pt>
                <c:pt idx="604">
                  <c:v>0.50867868050469744</c:v>
                </c:pt>
                <c:pt idx="605">
                  <c:v>0.50868457810316992</c:v>
                </c:pt>
                <c:pt idx="606">
                  <c:v>0.50887916050866144</c:v>
                </c:pt>
                <c:pt idx="607">
                  <c:v>0.50889979367258542</c:v>
                </c:pt>
                <c:pt idx="608">
                  <c:v>0.50919446187090445</c:v>
                </c:pt>
                <c:pt idx="609">
                  <c:v>0.50958806893411468</c:v>
                </c:pt>
                <c:pt idx="610">
                  <c:v>0.50963810689547151</c:v>
                </c:pt>
                <c:pt idx="611">
                  <c:v>0.50966263351358221</c:v>
                </c:pt>
                <c:pt idx="612">
                  <c:v>0.50980388386123543</c:v>
                </c:pt>
                <c:pt idx="613">
                  <c:v>0.5100392141786747</c:v>
                </c:pt>
                <c:pt idx="614">
                  <c:v>0.51004999754925984</c:v>
                </c:pt>
                <c:pt idx="615">
                  <c:v>0.51014801773602925</c:v>
                </c:pt>
                <c:pt idx="616">
                  <c:v>0.51024503917235686</c:v>
                </c:pt>
                <c:pt idx="617">
                  <c:v>0.51028913372714491</c:v>
                </c:pt>
                <c:pt idx="618">
                  <c:v>0.51052424036474509</c:v>
                </c:pt>
                <c:pt idx="619">
                  <c:v>0.51083265361564345</c:v>
                </c:pt>
                <c:pt idx="620">
                  <c:v>0.51088844183441851</c:v>
                </c:pt>
                <c:pt idx="621">
                  <c:v>0.51153396759159597</c:v>
                </c:pt>
                <c:pt idx="622">
                  <c:v>0.51186228616689466</c:v>
                </c:pt>
                <c:pt idx="623">
                  <c:v>0.51198437476157421</c:v>
                </c:pt>
                <c:pt idx="624">
                  <c:v>0.5123865728139253</c:v>
                </c:pt>
                <c:pt idx="625">
                  <c:v>0.51270166763918368</c:v>
                </c:pt>
                <c:pt idx="626">
                  <c:v>0.51283330625067636</c:v>
                </c:pt>
                <c:pt idx="627">
                  <c:v>0.51323483903569911</c:v>
                </c:pt>
                <c:pt idx="628">
                  <c:v>0.51335173127203926</c:v>
                </c:pt>
                <c:pt idx="629">
                  <c:v>0.51347346572145292</c:v>
                </c:pt>
                <c:pt idx="630">
                  <c:v>0.51380151809818542</c:v>
                </c:pt>
                <c:pt idx="631">
                  <c:v>0.51507572258843648</c:v>
                </c:pt>
                <c:pt idx="632">
                  <c:v>0.51512231557174848</c:v>
                </c:pt>
                <c:pt idx="633">
                  <c:v>0.51513299253687872</c:v>
                </c:pt>
                <c:pt idx="634">
                  <c:v>0.51537171051581787</c:v>
                </c:pt>
                <c:pt idx="635">
                  <c:v>0.51579065520809897</c:v>
                </c:pt>
                <c:pt idx="636">
                  <c:v>0.51596026978828513</c:v>
                </c:pt>
                <c:pt idx="637">
                  <c:v>0.5159922480037854</c:v>
                </c:pt>
                <c:pt idx="638">
                  <c:v>0.51605619849004813</c:v>
                </c:pt>
                <c:pt idx="639">
                  <c:v>0.51617729512251898</c:v>
                </c:pt>
                <c:pt idx="640">
                  <c:v>0.51702514445624403</c:v>
                </c:pt>
                <c:pt idx="641">
                  <c:v>0.51748043441274183</c:v>
                </c:pt>
                <c:pt idx="642">
                  <c:v>0.51750458935163079</c:v>
                </c:pt>
                <c:pt idx="643">
                  <c:v>0.51753937048305798</c:v>
                </c:pt>
                <c:pt idx="644">
                  <c:v>0.51755096367411002</c:v>
                </c:pt>
                <c:pt idx="645">
                  <c:v>0.5176601201560731</c:v>
                </c:pt>
                <c:pt idx="646">
                  <c:v>0.51769778828965451</c:v>
                </c:pt>
                <c:pt idx="647">
                  <c:v>0.51779436072634089</c:v>
                </c:pt>
                <c:pt idx="648">
                  <c:v>0.51781753543115938</c:v>
                </c:pt>
                <c:pt idx="649">
                  <c:v>0.51786677823548399</c:v>
                </c:pt>
                <c:pt idx="650">
                  <c:v>0.51791505094947765</c:v>
                </c:pt>
                <c:pt idx="651">
                  <c:v>0.51801158288208193</c:v>
                </c:pt>
                <c:pt idx="652">
                  <c:v>0.51850072323961127</c:v>
                </c:pt>
                <c:pt idx="653">
                  <c:v>0.51927545676644493</c:v>
                </c:pt>
                <c:pt idx="654">
                  <c:v>0.51992210955103646</c:v>
                </c:pt>
                <c:pt idx="655">
                  <c:v>0.52045268757111818</c:v>
                </c:pt>
                <c:pt idx="656">
                  <c:v>0.52069184744914143</c:v>
                </c:pt>
                <c:pt idx="657">
                  <c:v>0.5208550662132414</c:v>
                </c:pt>
                <c:pt idx="658">
                  <c:v>0.52118998455457677</c:v>
                </c:pt>
                <c:pt idx="659">
                  <c:v>0.52152660526573336</c:v>
                </c:pt>
                <c:pt idx="660">
                  <c:v>0.52184480451567217</c:v>
                </c:pt>
                <c:pt idx="661">
                  <c:v>0.52208428438327847</c:v>
                </c:pt>
                <c:pt idx="662">
                  <c:v>0.52218962073177977</c:v>
                </c:pt>
                <c:pt idx="663">
                  <c:v>0.52244329835877878</c:v>
                </c:pt>
                <c:pt idx="664">
                  <c:v>0.52247392279423865</c:v>
                </c:pt>
                <c:pt idx="665">
                  <c:v>0.52262032107448708</c:v>
                </c:pt>
                <c:pt idx="666">
                  <c:v>0.52323512879010714</c:v>
                </c:pt>
                <c:pt idx="667">
                  <c:v>0.52333832269383829</c:v>
                </c:pt>
                <c:pt idx="668">
                  <c:v>0.52354464948082502</c:v>
                </c:pt>
                <c:pt idx="669">
                  <c:v>0.52390266271512687</c:v>
                </c:pt>
                <c:pt idx="670">
                  <c:v>0.52398759527301786</c:v>
                </c:pt>
                <c:pt idx="671">
                  <c:v>0.52497238022585535</c:v>
                </c:pt>
                <c:pt idx="672">
                  <c:v>0.52511522545056721</c:v>
                </c:pt>
                <c:pt idx="673">
                  <c:v>0.52523423346160525</c:v>
                </c:pt>
                <c:pt idx="674">
                  <c:v>0.52532561331044958</c:v>
                </c:pt>
                <c:pt idx="675">
                  <c:v>0.52534940753749781</c:v>
                </c:pt>
                <c:pt idx="676">
                  <c:v>0.52643898031965675</c:v>
                </c:pt>
                <c:pt idx="677">
                  <c:v>0.52645892527337779</c:v>
                </c:pt>
                <c:pt idx="678">
                  <c:v>0.52670959740638856</c:v>
                </c:pt>
                <c:pt idx="679">
                  <c:v>0.52683963404436462</c:v>
                </c:pt>
                <c:pt idx="680">
                  <c:v>0.5269345310377751</c:v>
                </c:pt>
                <c:pt idx="681">
                  <c:v>0.52707115269193017</c:v>
                </c:pt>
                <c:pt idx="682">
                  <c:v>0.52729782855612062</c:v>
                </c:pt>
                <c:pt idx="683">
                  <c:v>0.52770730523652976</c:v>
                </c:pt>
                <c:pt idx="684">
                  <c:v>0.52787309080876632</c:v>
                </c:pt>
                <c:pt idx="685">
                  <c:v>0.52790150596489116</c:v>
                </c:pt>
                <c:pt idx="686">
                  <c:v>0.52825656645232533</c:v>
                </c:pt>
                <c:pt idx="687">
                  <c:v>0.52832754991576958</c:v>
                </c:pt>
                <c:pt idx="688">
                  <c:v>0.52863125144092649</c:v>
                </c:pt>
                <c:pt idx="689">
                  <c:v>0.52891492699677134</c:v>
                </c:pt>
                <c:pt idx="690">
                  <c:v>0.52894517674329922</c:v>
                </c:pt>
                <c:pt idx="691">
                  <c:v>0.52895651995225468</c:v>
                </c:pt>
                <c:pt idx="692">
                  <c:v>0.52938265933065842</c:v>
                </c:pt>
                <c:pt idx="693">
                  <c:v>0.52966782043088101</c:v>
                </c:pt>
                <c:pt idx="694">
                  <c:v>0.5310960365131715</c:v>
                </c:pt>
                <c:pt idx="695">
                  <c:v>0.53118640795863747</c:v>
                </c:pt>
                <c:pt idx="696">
                  <c:v>0.53163521328068553</c:v>
                </c:pt>
                <c:pt idx="697">
                  <c:v>0.53221706098170141</c:v>
                </c:pt>
                <c:pt idx="698">
                  <c:v>0.53226497160718733</c:v>
                </c:pt>
                <c:pt idx="699">
                  <c:v>0.53234387382593218</c:v>
                </c:pt>
                <c:pt idx="700">
                  <c:v>0.533452903263259</c:v>
                </c:pt>
                <c:pt idx="701">
                  <c:v>0.53352038386550893</c:v>
                </c:pt>
                <c:pt idx="702">
                  <c:v>0.5335906670847983</c:v>
                </c:pt>
                <c:pt idx="703">
                  <c:v>0.53378179062234787</c:v>
                </c:pt>
                <c:pt idx="704">
                  <c:v>0.53403651560544063</c:v>
                </c:pt>
                <c:pt idx="705">
                  <c:v>0.53421156857559726</c:v>
                </c:pt>
                <c:pt idx="706">
                  <c:v>0.53424713382478717</c:v>
                </c:pt>
                <c:pt idx="707">
                  <c:v>0.5344529913846493</c:v>
                </c:pt>
                <c:pt idx="708">
                  <c:v>0.53452315197753597</c:v>
                </c:pt>
                <c:pt idx="709">
                  <c:v>0.53454560142236696</c:v>
                </c:pt>
                <c:pt idx="710">
                  <c:v>0.53479248311845218</c:v>
                </c:pt>
                <c:pt idx="711">
                  <c:v>0.53498598112473938</c:v>
                </c:pt>
                <c:pt idx="712">
                  <c:v>0.53506074421508443</c:v>
                </c:pt>
                <c:pt idx="713">
                  <c:v>0.53508410553855923</c:v>
                </c:pt>
                <c:pt idx="714">
                  <c:v>0.53514016855399671</c:v>
                </c:pt>
                <c:pt idx="715">
                  <c:v>0.53519622569670644</c:v>
                </c:pt>
                <c:pt idx="716">
                  <c:v>0.53531299255669107</c:v>
                </c:pt>
                <c:pt idx="717">
                  <c:v>0.53543440307847234</c:v>
                </c:pt>
                <c:pt idx="718">
                  <c:v>0.53638605500143266</c:v>
                </c:pt>
                <c:pt idx="719">
                  <c:v>0.53664886098826303</c:v>
                </c:pt>
                <c:pt idx="720">
                  <c:v>0.53668519636747947</c:v>
                </c:pt>
                <c:pt idx="721">
                  <c:v>0.53682678770717096</c:v>
                </c:pt>
                <c:pt idx="722">
                  <c:v>0.53742162219248313</c:v>
                </c:pt>
                <c:pt idx="723">
                  <c:v>0.53769787055557516</c:v>
                </c:pt>
                <c:pt idx="724">
                  <c:v>0.53827037815581125</c:v>
                </c:pt>
                <c:pt idx="725">
                  <c:v>0.53852947923024608</c:v>
                </c:pt>
                <c:pt idx="726">
                  <c:v>0.53871513808319882</c:v>
                </c:pt>
                <c:pt idx="727">
                  <c:v>0.5387207068602432</c:v>
                </c:pt>
                <c:pt idx="728">
                  <c:v>0.5391808601944249</c:v>
                </c:pt>
                <c:pt idx="729">
                  <c:v>0.53952849785715673</c:v>
                </c:pt>
                <c:pt idx="730">
                  <c:v>0.53973141468697183</c:v>
                </c:pt>
                <c:pt idx="731">
                  <c:v>0.54026474991433593</c:v>
                </c:pt>
                <c:pt idx="732">
                  <c:v>0.54057191935948734</c:v>
                </c:pt>
                <c:pt idx="733">
                  <c:v>0.54101940815464278</c:v>
                </c:pt>
                <c:pt idx="734">
                  <c:v>0.54175917158826215</c:v>
                </c:pt>
                <c:pt idx="735">
                  <c:v>0.54198800724739282</c:v>
                </c:pt>
                <c:pt idx="736">
                  <c:v>0.54206549419788752</c:v>
                </c:pt>
                <c:pt idx="737">
                  <c:v>0.54210238885288087</c:v>
                </c:pt>
                <c:pt idx="738">
                  <c:v>0.54248963123731686</c:v>
                </c:pt>
                <c:pt idx="739">
                  <c:v>0.54264168656674361</c:v>
                </c:pt>
                <c:pt idx="740">
                  <c:v>0.54276606378807435</c:v>
                </c:pt>
                <c:pt idx="741">
                  <c:v>0.54343996908582282</c:v>
                </c:pt>
                <c:pt idx="742">
                  <c:v>0.54347217040065632</c:v>
                </c:pt>
                <c:pt idx="743">
                  <c:v>0.54355496502193779</c:v>
                </c:pt>
                <c:pt idx="744">
                  <c:v>0.54395220378264852</c:v>
                </c:pt>
                <c:pt idx="745">
                  <c:v>0.54401102929995826</c:v>
                </c:pt>
                <c:pt idx="746">
                  <c:v>0.54404687298062837</c:v>
                </c:pt>
                <c:pt idx="747">
                  <c:v>0.54411303972612168</c:v>
                </c:pt>
                <c:pt idx="748">
                  <c:v>0.54459159009297975</c:v>
                </c:pt>
                <c:pt idx="749">
                  <c:v>0.54498073360440924</c:v>
                </c:pt>
                <c:pt idx="750">
                  <c:v>0.54532467393287831</c:v>
                </c:pt>
                <c:pt idx="751">
                  <c:v>0.54541268778788055</c:v>
                </c:pt>
                <c:pt idx="752">
                  <c:v>0.5455776754963495</c:v>
                </c:pt>
                <c:pt idx="753">
                  <c:v>0.54559600438419642</c:v>
                </c:pt>
                <c:pt idx="754">
                  <c:v>0.54618220403085271</c:v>
                </c:pt>
                <c:pt idx="755">
                  <c:v>0.54669186933774683</c:v>
                </c:pt>
                <c:pt idx="756">
                  <c:v>0.54696892050645796</c:v>
                </c:pt>
                <c:pt idx="757">
                  <c:v>0.54739930580884</c:v>
                </c:pt>
                <c:pt idx="758">
                  <c:v>0.54767052139037031</c:v>
                </c:pt>
                <c:pt idx="759">
                  <c:v>0.54775815831441521</c:v>
                </c:pt>
                <c:pt idx="760">
                  <c:v>0.5477618095486394</c:v>
                </c:pt>
                <c:pt idx="761">
                  <c:v>0.54788502443487175</c:v>
                </c:pt>
                <c:pt idx="762">
                  <c:v>0.5478932377753899</c:v>
                </c:pt>
                <c:pt idx="763">
                  <c:v>0.54799908759048133</c:v>
                </c:pt>
                <c:pt idx="764">
                  <c:v>0.54799908759048133</c:v>
                </c:pt>
                <c:pt idx="765">
                  <c:v>0.54824082299660981</c:v>
                </c:pt>
                <c:pt idx="766">
                  <c:v>0.5483748717802448</c:v>
                </c:pt>
                <c:pt idx="767">
                  <c:v>0.54848427507085373</c:v>
                </c:pt>
                <c:pt idx="768">
                  <c:v>0.54894079826516806</c:v>
                </c:pt>
                <c:pt idx="769">
                  <c:v>0.54934415442416418</c:v>
                </c:pt>
                <c:pt idx="770">
                  <c:v>0.54955436491761211</c:v>
                </c:pt>
                <c:pt idx="771">
                  <c:v>0.54957711014924926</c:v>
                </c:pt>
                <c:pt idx="772">
                  <c:v>0.54959621541637282</c:v>
                </c:pt>
                <c:pt idx="773">
                  <c:v>0.54970810436085071</c:v>
                </c:pt>
                <c:pt idx="774">
                  <c:v>0.54975449065923965</c:v>
                </c:pt>
                <c:pt idx="775">
                  <c:v>0.5501417999025342</c:v>
                </c:pt>
                <c:pt idx="776">
                  <c:v>0.55026175589441062</c:v>
                </c:pt>
                <c:pt idx="777">
                  <c:v>0.55059150011601166</c:v>
                </c:pt>
                <c:pt idx="778">
                  <c:v>0.55101633369619818</c:v>
                </c:pt>
                <c:pt idx="779">
                  <c:v>0.55106442454580573</c:v>
                </c:pt>
                <c:pt idx="780">
                  <c:v>0.55116875818573019</c:v>
                </c:pt>
                <c:pt idx="781">
                  <c:v>0.5518106559319057</c:v>
                </c:pt>
                <c:pt idx="782">
                  <c:v>0.55194112004814422</c:v>
                </c:pt>
                <c:pt idx="783">
                  <c:v>0.55255225997185098</c:v>
                </c:pt>
                <c:pt idx="784">
                  <c:v>0.55264455122619283</c:v>
                </c:pt>
                <c:pt idx="785">
                  <c:v>0.55266626457564783</c:v>
                </c:pt>
                <c:pt idx="786">
                  <c:v>0.55271240261097809</c:v>
                </c:pt>
                <c:pt idx="787">
                  <c:v>0.55311300834458776</c:v>
                </c:pt>
                <c:pt idx="788">
                  <c:v>0.55334076300232926</c:v>
                </c:pt>
                <c:pt idx="789">
                  <c:v>0.55345279834869388</c:v>
                </c:pt>
                <c:pt idx="790">
                  <c:v>0.55356119806214743</c:v>
                </c:pt>
                <c:pt idx="791">
                  <c:v>0.5536533211315543</c:v>
                </c:pt>
                <c:pt idx="792">
                  <c:v>0.55410739031346623</c:v>
                </c:pt>
                <c:pt idx="793">
                  <c:v>0.55459715109257457</c:v>
                </c:pt>
                <c:pt idx="794">
                  <c:v>0.5547999639509722</c:v>
                </c:pt>
                <c:pt idx="795">
                  <c:v>0.55516033719998403</c:v>
                </c:pt>
                <c:pt idx="796">
                  <c:v>0.55551327616898594</c:v>
                </c:pt>
                <c:pt idx="797">
                  <c:v>0.55585069937888898</c:v>
                </c:pt>
                <c:pt idx="798">
                  <c:v>0.5558911764005614</c:v>
                </c:pt>
                <c:pt idx="799">
                  <c:v>0.55607013946084183</c:v>
                </c:pt>
                <c:pt idx="800">
                  <c:v>0.5560935173152084</c:v>
                </c:pt>
                <c:pt idx="801">
                  <c:v>0.55614296723054946</c:v>
                </c:pt>
                <c:pt idx="802">
                  <c:v>0.55625533705304797</c:v>
                </c:pt>
                <c:pt idx="803">
                  <c:v>0.5563182542394236</c:v>
                </c:pt>
                <c:pt idx="804">
                  <c:v>0.55644137157475992</c:v>
                </c:pt>
                <c:pt idx="805">
                  <c:v>0.55649887690812105</c:v>
                </c:pt>
                <c:pt idx="806">
                  <c:v>0.55668213551361601</c:v>
                </c:pt>
                <c:pt idx="807">
                  <c:v>0.55669560803009754</c:v>
                </c:pt>
                <c:pt idx="808">
                  <c:v>0.55687521043767063</c:v>
                </c:pt>
                <c:pt idx="809">
                  <c:v>0.55723872801520169</c:v>
                </c:pt>
                <c:pt idx="810">
                  <c:v>0.55732844894191425</c:v>
                </c:pt>
                <c:pt idx="811">
                  <c:v>0.55744685845379016</c:v>
                </c:pt>
                <c:pt idx="812">
                  <c:v>0.55768360205406797</c:v>
                </c:pt>
                <c:pt idx="813">
                  <c:v>0.55778311197095243</c:v>
                </c:pt>
                <c:pt idx="814">
                  <c:v>0.55845143029631505</c:v>
                </c:pt>
                <c:pt idx="815">
                  <c:v>0.55865910893853676</c:v>
                </c:pt>
                <c:pt idx="816">
                  <c:v>0.55882018574851067</c:v>
                </c:pt>
                <c:pt idx="817">
                  <c:v>0.55911984404061355</c:v>
                </c:pt>
                <c:pt idx="818">
                  <c:v>0.55939163383089674</c:v>
                </c:pt>
                <c:pt idx="819">
                  <c:v>0.55950960670930394</c:v>
                </c:pt>
                <c:pt idx="820">
                  <c:v>0.5596597180430265</c:v>
                </c:pt>
                <c:pt idx="821">
                  <c:v>0.56011784474340753</c:v>
                </c:pt>
                <c:pt idx="822">
                  <c:v>0.56015265776393486</c:v>
                </c:pt>
                <c:pt idx="823">
                  <c:v>0.56015265776393497</c:v>
                </c:pt>
                <c:pt idx="824">
                  <c:v>0.56026243850538471</c:v>
                </c:pt>
                <c:pt idx="825">
                  <c:v>0.5607949714467847</c:v>
                </c:pt>
                <c:pt idx="826">
                  <c:v>0.56100623882448941</c:v>
                </c:pt>
                <c:pt idx="827">
                  <c:v>0.56134837667886772</c:v>
                </c:pt>
                <c:pt idx="828">
                  <c:v>0.56144723705794475</c:v>
                </c:pt>
                <c:pt idx="829">
                  <c:v>0.5622979637167469</c:v>
                </c:pt>
                <c:pt idx="830">
                  <c:v>0.56252199956979465</c:v>
                </c:pt>
                <c:pt idx="831">
                  <c:v>0.56273883818339754</c:v>
                </c:pt>
                <c:pt idx="832">
                  <c:v>0.56300532857158647</c:v>
                </c:pt>
                <c:pt idx="833">
                  <c:v>0.56307193146169165</c:v>
                </c:pt>
                <c:pt idx="834">
                  <c:v>0.56311632901204356</c:v>
                </c:pt>
                <c:pt idx="835">
                  <c:v>0.56349800354570911</c:v>
                </c:pt>
                <c:pt idx="836">
                  <c:v>0.56376856953895538</c:v>
                </c:pt>
                <c:pt idx="837">
                  <c:v>0.56397694988359226</c:v>
                </c:pt>
                <c:pt idx="838">
                  <c:v>0.56404787030889492</c:v>
                </c:pt>
                <c:pt idx="839">
                  <c:v>0.56415157537668903</c:v>
                </c:pt>
                <c:pt idx="840">
                  <c:v>0.56430665422268411</c:v>
                </c:pt>
                <c:pt idx="841">
                  <c:v>0.56433589288649721</c:v>
                </c:pt>
                <c:pt idx="842">
                  <c:v>0.56448737806969607</c:v>
                </c:pt>
                <c:pt idx="843">
                  <c:v>0.56470523284276375</c:v>
                </c:pt>
                <c:pt idx="844">
                  <c:v>0.56571901152427251</c:v>
                </c:pt>
                <c:pt idx="845">
                  <c:v>0.56573757167082339</c:v>
                </c:pt>
                <c:pt idx="846">
                  <c:v>0.56597084730576008</c:v>
                </c:pt>
                <c:pt idx="847">
                  <c:v>0.56602120101635778</c:v>
                </c:pt>
                <c:pt idx="848">
                  <c:v>0.56618018333389242</c:v>
                </c:pt>
                <c:pt idx="849">
                  <c:v>0.56628614674915012</c:v>
                </c:pt>
                <c:pt idx="850">
                  <c:v>0.56644505470522033</c:v>
                </c:pt>
                <c:pt idx="851">
                  <c:v>0.56716399744694646</c:v>
                </c:pt>
                <c:pt idx="852">
                  <c:v>0.56720983771440348</c:v>
                </c:pt>
                <c:pt idx="853">
                  <c:v>0.56747687177540551</c:v>
                </c:pt>
                <c:pt idx="854">
                  <c:v>0.56756145041748562</c:v>
                </c:pt>
                <c:pt idx="855">
                  <c:v>0.56793573580115564</c:v>
                </c:pt>
                <c:pt idx="856">
                  <c:v>0.56808362060527673</c:v>
                </c:pt>
                <c:pt idx="857">
                  <c:v>0.56841710037612336</c:v>
                </c:pt>
                <c:pt idx="858">
                  <c:v>0.56860179387687482</c:v>
                </c:pt>
                <c:pt idx="859">
                  <c:v>0.56885411135017738</c:v>
                </c:pt>
                <c:pt idx="860">
                  <c:v>0.56898154627369069</c:v>
                </c:pt>
                <c:pt idx="861">
                  <c:v>0.56967973458777688</c:v>
                </c:pt>
                <c:pt idx="862">
                  <c:v>0.57001315774287176</c:v>
                </c:pt>
                <c:pt idx="863">
                  <c:v>0.57038145131131324</c:v>
                </c:pt>
                <c:pt idx="864">
                  <c:v>0.57040248947563332</c:v>
                </c:pt>
                <c:pt idx="865">
                  <c:v>0.57078191982577731</c:v>
                </c:pt>
                <c:pt idx="866">
                  <c:v>0.57096584836573194</c:v>
                </c:pt>
                <c:pt idx="867">
                  <c:v>0.57106041711888944</c:v>
                </c:pt>
                <c:pt idx="868">
                  <c:v>0.57114446508742422</c:v>
                </c:pt>
                <c:pt idx="869">
                  <c:v>0.57123375250417407</c:v>
                </c:pt>
                <c:pt idx="870">
                  <c:v>0.57129939611380653</c:v>
                </c:pt>
                <c:pt idx="871">
                  <c:v>0.57133527809859597</c:v>
                </c:pt>
                <c:pt idx="872">
                  <c:v>0.57154352415192322</c:v>
                </c:pt>
                <c:pt idx="873">
                  <c:v>0.57154789825525554</c:v>
                </c:pt>
                <c:pt idx="874">
                  <c:v>0.57210138961551216</c:v>
                </c:pt>
                <c:pt idx="875">
                  <c:v>0.57211799482274639</c:v>
                </c:pt>
                <c:pt idx="876">
                  <c:v>0.57218353698791435</c:v>
                </c:pt>
                <c:pt idx="877">
                  <c:v>0.57218878003679863</c:v>
                </c:pt>
                <c:pt idx="878">
                  <c:v>0.57229275724929451</c:v>
                </c:pt>
                <c:pt idx="879">
                  <c:v>0.57229275724929463</c:v>
                </c:pt>
                <c:pt idx="880">
                  <c:v>0.57231459880034508</c:v>
                </c:pt>
                <c:pt idx="881">
                  <c:v>0.57255829397538205</c:v>
                </c:pt>
                <c:pt idx="882">
                  <c:v>0.57264212209721344</c:v>
                </c:pt>
                <c:pt idx="883">
                  <c:v>0.57270760427988032</c:v>
                </c:pt>
                <c:pt idx="884">
                  <c:v>0.57288218684123871</c:v>
                </c:pt>
                <c:pt idx="885">
                  <c:v>0.57290400592071267</c:v>
                </c:pt>
                <c:pt idx="886">
                  <c:v>0.57305846124108495</c:v>
                </c:pt>
                <c:pt idx="887">
                  <c:v>0.57324950937615293</c:v>
                </c:pt>
                <c:pt idx="888">
                  <c:v>0.57344485349508545</c:v>
                </c:pt>
                <c:pt idx="889">
                  <c:v>0.57346839494430724</c:v>
                </c:pt>
                <c:pt idx="890">
                  <c:v>0.57368109608039208</c:v>
                </c:pt>
                <c:pt idx="891">
                  <c:v>0.57387716455701565</c:v>
                </c:pt>
                <c:pt idx="892">
                  <c:v>0.57394424816353029</c:v>
                </c:pt>
                <c:pt idx="893">
                  <c:v>0.57548240633402514</c:v>
                </c:pt>
                <c:pt idx="894">
                  <c:v>0.5759149242726741</c:v>
                </c:pt>
                <c:pt idx="895">
                  <c:v>0.57608593109014561</c:v>
                </c:pt>
                <c:pt idx="896">
                  <c:v>0.57610762883336308</c:v>
                </c:pt>
                <c:pt idx="897">
                  <c:v>0.57620308919685603</c:v>
                </c:pt>
                <c:pt idx="898">
                  <c:v>0.57623779813545728</c:v>
                </c:pt>
                <c:pt idx="899">
                  <c:v>0.57651539441718291</c:v>
                </c:pt>
                <c:pt idx="900">
                  <c:v>0.57674257689197872</c:v>
                </c:pt>
                <c:pt idx="901">
                  <c:v>0.5767451776998227</c:v>
                </c:pt>
                <c:pt idx="902">
                  <c:v>0.57686653569088231</c:v>
                </c:pt>
                <c:pt idx="903">
                  <c:v>0.57688473718759459</c:v>
                </c:pt>
                <c:pt idx="904">
                  <c:v>0.5769012047135974</c:v>
                </c:pt>
                <c:pt idx="905">
                  <c:v>0.57716115600410944</c:v>
                </c:pt>
                <c:pt idx="906">
                  <c:v>0.57787801480935408</c:v>
                </c:pt>
                <c:pt idx="907">
                  <c:v>0.57803373603968833</c:v>
                </c:pt>
                <c:pt idx="908">
                  <c:v>0.5786665706605143</c:v>
                </c:pt>
                <c:pt idx="909">
                  <c:v>0.57873569096781996</c:v>
                </c:pt>
                <c:pt idx="910">
                  <c:v>0.57875988112515198</c:v>
                </c:pt>
                <c:pt idx="911">
                  <c:v>0.57877456751312073</c:v>
                </c:pt>
                <c:pt idx="912">
                  <c:v>0.57893004758778932</c:v>
                </c:pt>
                <c:pt idx="913">
                  <c:v>0.58014998060846301</c:v>
                </c:pt>
                <c:pt idx="914">
                  <c:v>0.58034386358434087</c:v>
                </c:pt>
                <c:pt idx="915">
                  <c:v>0.58036712518887557</c:v>
                </c:pt>
                <c:pt idx="916">
                  <c:v>0.58047480565481913</c:v>
                </c:pt>
                <c:pt idx="917">
                  <c:v>0.58093287047644326</c:v>
                </c:pt>
                <c:pt idx="918">
                  <c:v>0.58104044609648309</c:v>
                </c:pt>
                <c:pt idx="919">
                  <c:v>0.58157286731758739</c:v>
                </c:pt>
                <c:pt idx="920">
                  <c:v>0.58230919621795429</c:v>
                </c:pt>
                <c:pt idx="921">
                  <c:v>0.58252553592095857</c:v>
                </c:pt>
                <c:pt idx="922">
                  <c:v>0.5826757245672759</c:v>
                </c:pt>
                <c:pt idx="923">
                  <c:v>0.58269631884884943</c:v>
                </c:pt>
                <c:pt idx="924">
                  <c:v>0.58344665565928133</c:v>
                </c:pt>
                <c:pt idx="925">
                  <c:v>0.5844544464712369</c:v>
                </c:pt>
                <c:pt idx="926">
                  <c:v>0.58459473141656004</c:v>
                </c:pt>
                <c:pt idx="927">
                  <c:v>0.58475977973865467</c:v>
                </c:pt>
                <c:pt idx="928">
                  <c:v>0.58477517047152405</c:v>
                </c:pt>
                <c:pt idx="929">
                  <c:v>0.58498546990502254</c:v>
                </c:pt>
                <c:pt idx="930">
                  <c:v>0.58530504867120359</c:v>
                </c:pt>
                <c:pt idx="931">
                  <c:v>0.58561335367288203</c:v>
                </c:pt>
                <c:pt idx="932">
                  <c:v>0.5857286060967144</c:v>
                </c:pt>
                <c:pt idx="933">
                  <c:v>0.58575933624655097</c:v>
                </c:pt>
                <c:pt idx="934">
                  <c:v>0.58605375180097607</c:v>
                </c:pt>
                <c:pt idx="935">
                  <c:v>0.58618683028536223</c:v>
                </c:pt>
                <c:pt idx="936">
                  <c:v>0.5862891777953948</c:v>
                </c:pt>
                <c:pt idx="937">
                  <c:v>0.5870357740376646</c:v>
                </c:pt>
                <c:pt idx="938">
                  <c:v>0.58705366023899386</c:v>
                </c:pt>
                <c:pt idx="939">
                  <c:v>0.5873116719425896</c:v>
                </c:pt>
                <c:pt idx="940">
                  <c:v>0.58753042474411488</c:v>
                </c:pt>
                <c:pt idx="941">
                  <c:v>0.58756361357728748</c:v>
                </c:pt>
                <c:pt idx="942">
                  <c:v>0.58789795032811609</c:v>
                </c:pt>
                <c:pt idx="943">
                  <c:v>0.58795237902401587</c:v>
                </c:pt>
                <c:pt idx="944">
                  <c:v>0.58804676684767176</c:v>
                </c:pt>
                <c:pt idx="945">
                  <c:v>0.58819894593581168</c:v>
                </c:pt>
                <c:pt idx="946">
                  <c:v>0.58827119596322242</c:v>
                </c:pt>
                <c:pt idx="947">
                  <c:v>0.58845135737799092</c:v>
                </c:pt>
                <c:pt idx="948">
                  <c:v>0.58858134527013339</c:v>
                </c:pt>
                <c:pt idx="949">
                  <c:v>0.58865864471695306</c:v>
                </c:pt>
                <c:pt idx="950">
                  <c:v>0.58869176994417038</c:v>
                </c:pt>
                <c:pt idx="951">
                  <c:v>0.58889302933554921</c:v>
                </c:pt>
                <c:pt idx="952">
                  <c:v>0.58931315953404595</c:v>
                </c:pt>
                <c:pt idx="953">
                  <c:v>0.58940223956140514</c:v>
                </c:pt>
                <c:pt idx="954">
                  <c:v>0.58941920565926587</c:v>
                </c:pt>
                <c:pt idx="955">
                  <c:v>0.58952438456776324</c:v>
                </c:pt>
                <c:pt idx="956">
                  <c:v>0.58965667977222136</c:v>
                </c:pt>
                <c:pt idx="957">
                  <c:v>0.58972027267171334</c:v>
                </c:pt>
                <c:pt idx="958">
                  <c:v>0.59009660226101968</c:v>
                </c:pt>
                <c:pt idx="959">
                  <c:v>0.59018302245998233</c:v>
                </c:pt>
                <c:pt idx="960">
                  <c:v>0.59034735537647665</c:v>
                </c:pt>
                <c:pt idx="961">
                  <c:v>0.59037869202741389</c:v>
                </c:pt>
                <c:pt idx="962">
                  <c:v>0.59059884862739109</c:v>
                </c:pt>
                <c:pt idx="963">
                  <c:v>0.5906961994121851</c:v>
                </c:pt>
                <c:pt idx="964">
                  <c:v>0.59098477137740191</c:v>
                </c:pt>
                <c:pt idx="965">
                  <c:v>0.59100592213614911</c:v>
                </c:pt>
                <c:pt idx="966">
                  <c:v>0.5911277357729039</c:v>
                </c:pt>
                <c:pt idx="967">
                  <c:v>0.59135606870987634</c:v>
                </c:pt>
                <c:pt idx="968">
                  <c:v>0.59152514739442819</c:v>
                </c:pt>
                <c:pt idx="969">
                  <c:v>0.59167051641940049</c:v>
                </c:pt>
                <c:pt idx="970">
                  <c:v>0.59179726258238141</c:v>
                </c:pt>
                <c:pt idx="971">
                  <c:v>0.59199239859984687</c:v>
                </c:pt>
                <c:pt idx="972">
                  <c:v>0.59205067350692198</c:v>
                </c:pt>
                <c:pt idx="973">
                  <c:v>0.59206587471327887</c:v>
                </c:pt>
                <c:pt idx="974">
                  <c:v>0.59234618256556704</c:v>
                </c:pt>
                <c:pt idx="975">
                  <c:v>0.59238500993863785</c:v>
                </c:pt>
                <c:pt idx="976">
                  <c:v>0.59253607485114357</c:v>
                </c:pt>
                <c:pt idx="977">
                  <c:v>0.5930092748009933</c:v>
                </c:pt>
                <c:pt idx="978">
                  <c:v>0.59310285785856742</c:v>
                </c:pt>
                <c:pt idx="979">
                  <c:v>0.59325036873144876</c:v>
                </c:pt>
                <c:pt idx="980">
                  <c:v>0.59362446041247319</c:v>
                </c:pt>
                <c:pt idx="981">
                  <c:v>0.59396548721285147</c:v>
                </c:pt>
                <c:pt idx="982">
                  <c:v>0.59429538110269708</c:v>
                </c:pt>
                <c:pt idx="983">
                  <c:v>0.5942987464230427</c:v>
                </c:pt>
                <c:pt idx="984">
                  <c:v>0.59444007267343613</c:v>
                </c:pt>
                <c:pt idx="985">
                  <c:v>0.59457800161122676</c:v>
                </c:pt>
                <c:pt idx="986">
                  <c:v>0.59461163796212391</c:v>
                </c:pt>
                <c:pt idx="987">
                  <c:v>0.59510251217752386</c:v>
                </c:pt>
                <c:pt idx="988">
                  <c:v>0.59521424714131299</c:v>
                </c:pt>
                <c:pt idx="989">
                  <c:v>0.59521676723694539</c:v>
                </c:pt>
                <c:pt idx="990">
                  <c:v>0.59527724633148882</c:v>
                </c:pt>
                <c:pt idx="991">
                  <c:v>0.59552917644730052</c:v>
                </c:pt>
                <c:pt idx="992">
                  <c:v>0.59581876439064918</c:v>
                </c:pt>
                <c:pt idx="993">
                  <c:v>0.59583135197805759</c:v>
                </c:pt>
                <c:pt idx="994">
                  <c:v>0.59586072198123619</c:v>
                </c:pt>
                <c:pt idx="995">
                  <c:v>0.59596979789247706</c:v>
                </c:pt>
                <c:pt idx="996">
                  <c:v>0.59609562991184561</c:v>
                </c:pt>
                <c:pt idx="997">
                  <c:v>0.59613337433832703</c:v>
                </c:pt>
                <c:pt idx="998">
                  <c:v>0.59657271141077184</c:v>
                </c:pt>
                <c:pt idx="999">
                  <c:v>0.59661629210071021</c:v>
                </c:pt>
                <c:pt idx="1000">
                  <c:v>0.5969782240584659</c:v>
                </c:pt>
                <c:pt idx="1001">
                  <c:v>0.5975006276147331</c:v>
                </c:pt>
                <c:pt idx="1002">
                  <c:v>0.59791470963675075</c:v>
                </c:pt>
                <c:pt idx="1003">
                  <c:v>0.59794230490909406</c:v>
                </c:pt>
                <c:pt idx="1004">
                  <c:v>0.59802006655295437</c:v>
                </c:pt>
                <c:pt idx="1005">
                  <c:v>0.59813710802791697</c:v>
                </c:pt>
                <c:pt idx="1006">
                  <c:v>0.59819227678063513</c:v>
                </c:pt>
                <c:pt idx="1007">
                  <c:v>0.59822069506161357</c:v>
                </c:pt>
                <c:pt idx="1008">
                  <c:v>0.59843378915298562</c:v>
                </c:pt>
                <c:pt idx="1009">
                  <c:v>0.59843796671000082</c:v>
                </c:pt>
                <c:pt idx="1010">
                  <c:v>0.59864430173517902</c:v>
                </c:pt>
                <c:pt idx="1011">
                  <c:v>0.59896494054326754</c:v>
                </c:pt>
                <c:pt idx="1012">
                  <c:v>0.59919529370648428</c:v>
                </c:pt>
                <c:pt idx="1013">
                  <c:v>0.59947226791570607</c:v>
                </c:pt>
                <c:pt idx="1014">
                  <c:v>0.59948227663543152</c:v>
                </c:pt>
                <c:pt idx="1015">
                  <c:v>0.59969242116271571</c:v>
                </c:pt>
                <c:pt idx="1016">
                  <c:v>0.59977579144210214</c:v>
                </c:pt>
                <c:pt idx="1017">
                  <c:v>0.59987998799759945</c:v>
                </c:pt>
                <c:pt idx="1018">
                  <c:v>0.59989582428951782</c:v>
                </c:pt>
                <c:pt idx="1019">
                  <c:v>0.60035822639487502</c:v>
                </c:pt>
                <c:pt idx="1020">
                  <c:v>0.60122125710922758</c:v>
                </c:pt>
                <c:pt idx="1021">
                  <c:v>0.60159621009444531</c:v>
                </c:pt>
                <c:pt idx="1022">
                  <c:v>0.60176074980011784</c:v>
                </c:pt>
                <c:pt idx="1023">
                  <c:v>0.60190530816732302</c:v>
                </c:pt>
                <c:pt idx="1024">
                  <c:v>0.60209218563273181</c:v>
                </c:pt>
                <c:pt idx="1025">
                  <c:v>0.60209218563273181</c:v>
                </c:pt>
                <c:pt idx="1026">
                  <c:v>0.60219598138811925</c:v>
                </c:pt>
                <c:pt idx="1027">
                  <c:v>0.60275202197918842</c:v>
                </c:pt>
                <c:pt idx="1028">
                  <c:v>0.6027893496073069</c:v>
                </c:pt>
                <c:pt idx="1029">
                  <c:v>0.60291790485935981</c:v>
                </c:pt>
                <c:pt idx="1030">
                  <c:v>0.60329677605636189</c:v>
                </c:pt>
                <c:pt idx="1031">
                  <c:v>0.60351967656407024</c:v>
                </c:pt>
                <c:pt idx="1032">
                  <c:v>0.60359506293540865</c:v>
                </c:pt>
                <c:pt idx="1033">
                  <c:v>0.60390313792859196</c:v>
                </c:pt>
                <c:pt idx="1034">
                  <c:v>0.60400662248025061</c:v>
                </c:pt>
                <c:pt idx="1035">
                  <c:v>0.60402152279533883</c:v>
                </c:pt>
                <c:pt idx="1036">
                  <c:v>0.60412167648578874</c:v>
                </c:pt>
                <c:pt idx="1037">
                  <c:v>0.60439639310637849</c:v>
                </c:pt>
                <c:pt idx="1038">
                  <c:v>0.6044857318415382</c:v>
                </c:pt>
                <c:pt idx="1039">
                  <c:v>0.60463790817314789</c:v>
                </c:pt>
                <c:pt idx="1040">
                  <c:v>0.60497768553889653</c:v>
                </c:pt>
                <c:pt idx="1041">
                  <c:v>0.60499504130199278</c:v>
                </c:pt>
                <c:pt idx="1042">
                  <c:v>0.60550805114383077</c:v>
                </c:pt>
                <c:pt idx="1043">
                  <c:v>0.60588447743773732</c:v>
                </c:pt>
                <c:pt idx="1044">
                  <c:v>0.60602475196975247</c:v>
                </c:pt>
                <c:pt idx="1045">
                  <c:v>0.60608497754027857</c:v>
                </c:pt>
                <c:pt idx="1046">
                  <c:v>0.60616416918191396</c:v>
                </c:pt>
                <c:pt idx="1047">
                  <c:v>0.60621035952876956</c:v>
                </c:pt>
                <c:pt idx="1048">
                  <c:v>0.60699505764050499</c:v>
                </c:pt>
                <c:pt idx="1049">
                  <c:v>0.60717213374791834</c:v>
                </c:pt>
                <c:pt idx="1050">
                  <c:v>0.60730387780747774</c:v>
                </c:pt>
                <c:pt idx="1051">
                  <c:v>0.60737303199928128</c:v>
                </c:pt>
                <c:pt idx="1052">
                  <c:v>0.6076018433151763</c:v>
                </c:pt>
                <c:pt idx="1053">
                  <c:v>0.60768659685729454</c:v>
                </c:pt>
                <c:pt idx="1054">
                  <c:v>0.60774583503303414</c:v>
                </c:pt>
                <c:pt idx="1055">
                  <c:v>0.60792104750534837</c:v>
                </c:pt>
                <c:pt idx="1056">
                  <c:v>0.60800904598533723</c:v>
                </c:pt>
                <c:pt idx="1057">
                  <c:v>0.6080715418435565</c:v>
                </c:pt>
                <c:pt idx="1058">
                  <c:v>0.60825159268184414</c:v>
                </c:pt>
                <c:pt idx="1059">
                  <c:v>0.60825652483142345</c:v>
                </c:pt>
                <c:pt idx="1060">
                  <c:v>0.60851787155349846</c:v>
                </c:pt>
                <c:pt idx="1061">
                  <c:v>0.60852280154485583</c:v>
                </c:pt>
                <c:pt idx="1062">
                  <c:v>0.60883084678751287</c:v>
                </c:pt>
                <c:pt idx="1063">
                  <c:v>0.60890968131571044</c:v>
                </c:pt>
                <c:pt idx="1064">
                  <c:v>0.6090106731412841</c:v>
                </c:pt>
                <c:pt idx="1065">
                  <c:v>0.6090738871434237</c:v>
                </c:pt>
                <c:pt idx="1066">
                  <c:v>0.60917567252804838</c:v>
                </c:pt>
                <c:pt idx="1067">
                  <c:v>0.60919537096074516</c:v>
                </c:pt>
                <c:pt idx="1068">
                  <c:v>0.6097556887803508</c:v>
                </c:pt>
                <c:pt idx="1069">
                  <c:v>0.61005573515868206</c:v>
                </c:pt>
                <c:pt idx="1070">
                  <c:v>0.61026797392620891</c:v>
                </c:pt>
                <c:pt idx="1071">
                  <c:v>0.61041543230819451</c:v>
                </c:pt>
                <c:pt idx="1072">
                  <c:v>0.61066111715091209</c:v>
                </c:pt>
                <c:pt idx="1073">
                  <c:v>0.61072006680638879</c:v>
                </c:pt>
                <c:pt idx="1074">
                  <c:v>0.61096562914782693</c:v>
                </c:pt>
                <c:pt idx="1075">
                  <c:v>0.61101145652107047</c:v>
                </c:pt>
                <c:pt idx="1076">
                  <c:v>0.61151778387876832</c:v>
                </c:pt>
                <c:pt idx="1077">
                  <c:v>0.61166248863241568</c:v>
                </c:pt>
                <c:pt idx="1078">
                  <c:v>0.61200571892752764</c:v>
                </c:pt>
                <c:pt idx="1079">
                  <c:v>0.61215275871305197</c:v>
                </c:pt>
                <c:pt idx="1080">
                  <c:v>0.61251285700791624</c:v>
                </c:pt>
                <c:pt idx="1081">
                  <c:v>0.61257407715312273</c:v>
                </c:pt>
                <c:pt idx="1082">
                  <c:v>0.61280665792727806</c:v>
                </c:pt>
                <c:pt idx="1083">
                  <c:v>0.61280665792727806</c:v>
                </c:pt>
                <c:pt idx="1084">
                  <c:v>0.61292413886222497</c:v>
                </c:pt>
                <c:pt idx="1085">
                  <c:v>0.61326340181034766</c:v>
                </c:pt>
                <c:pt idx="1086">
                  <c:v>0.61332210134642962</c:v>
                </c:pt>
                <c:pt idx="1087">
                  <c:v>0.61405130078846026</c:v>
                </c:pt>
                <c:pt idx="1088">
                  <c:v>0.61421413204191255</c:v>
                </c:pt>
                <c:pt idx="1089">
                  <c:v>0.61432727434161671</c:v>
                </c:pt>
                <c:pt idx="1090">
                  <c:v>0.61442900322169036</c:v>
                </c:pt>
                <c:pt idx="1091">
                  <c:v>0.61459742921688176</c:v>
                </c:pt>
                <c:pt idx="1092">
                  <c:v>0.61461776739694074</c:v>
                </c:pt>
                <c:pt idx="1093">
                  <c:v>0.61478044861560133</c:v>
                </c:pt>
                <c:pt idx="1094">
                  <c:v>0.61492275937714325</c:v>
                </c:pt>
                <c:pt idx="1095">
                  <c:v>0.61525198089888344</c:v>
                </c:pt>
                <c:pt idx="1096">
                  <c:v>0.61531292851686448</c:v>
                </c:pt>
                <c:pt idx="1097">
                  <c:v>0.61567523906683141</c:v>
                </c:pt>
                <c:pt idx="1098">
                  <c:v>0.615816531119456</c:v>
                </c:pt>
                <c:pt idx="1099">
                  <c:v>0.61584332423109045</c:v>
                </c:pt>
                <c:pt idx="1100">
                  <c:v>0.61621911687321096</c:v>
                </c:pt>
                <c:pt idx="1101">
                  <c:v>0.61624832656973605</c:v>
                </c:pt>
                <c:pt idx="1102">
                  <c:v>0.61634973837911211</c:v>
                </c:pt>
                <c:pt idx="1103">
                  <c:v>0.61675197608114729</c:v>
                </c:pt>
                <c:pt idx="1104">
                  <c:v>0.61679818417372145</c:v>
                </c:pt>
                <c:pt idx="1105">
                  <c:v>0.61704132762725061</c:v>
                </c:pt>
                <c:pt idx="1106">
                  <c:v>0.61706077496467071</c:v>
                </c:pt>
                <c:pt idx="1107">
                  <c:v>0.61718716772142956</c:v>
                </c:pt>
                <c:pt idx="1108">
                  <c:v>0.61776937444324642</c:v>
                </c:pt>
                <c:pt idx="1109">
                  <c:v>0.6177701838062436</c:v>
                </c:pt>
                <c:pt idx="1110">
                  <c:v>0.61799352747419611</c:v>
                </c:pt>
                <c:pt idx="1111">
                  <c:v>0.61821193776891759</c:v>
                </c:pt>
                <c:pt idx="1112">
                  <c:v>0.61836235331721157</c:v>
                </c:pt>
                <c:pt idx="1113">
                  <c:v>0.61839388742127777</c:v>
                </c:pt>
                <c:pt idx="1114">
                  <c:v>0.61851434906556535</c:v>
                </c:pt>
                <c:pt idx="1115">
                  <c:v>0.61869701793365706</c:v>
                </c:pt>
                <c:pt idx="1116">
                  <c:v>0.61903634788273942</c:v>
                </c:pt>
                <c:pt idx="1117">
                  <c:v>0.61912115131046852</c:v>
                </c:pt>
                <c:pt idx="1118">
                  <c:v>0.61916718259287618</c:v>
                </c:pt>
                <c:pt idx="1119">
                  <c:v>0.61919786821338463</c:v>
                </c:pt>
                <c:pt idx="1120">
                  <c:v>0.61953773089296182</c:v>
                </c:pt>
                <c:pt idx="1121">
                  <c:v>0.62035796118047837</c:v>
                </c:pt>
                <c:pt idx="1122">
                  <c:v>0.62037246876372587</c:v>
                </c:pt>
                <c:pt idx="1123">
                  <c:v>0.62050221595091826</c:v>
                </c:pt>
                <c:pt idx="1124">
                  <c:v>0.62080190077028596</c:v>
                </c:pt>
                <c:pt idx="1125">
                  <c:v>0.62082203569138872</c:v>
                </c:pt>
                <c:pt idx="1126">
                  <c:v>0.62103945124283366</c:v>
                </c:pt>
                <c:pt idx="1127">
                  <c:v>0.62114008081913374</c:v>
                </c:pt>
                <c:pt idx="1128">
                  <c:v>0.62130024947685314</c:v>
                </c:pt>
                <c:pt idx="1129">
                  <c:v>0.62142577996088966</c:v>
                </c:pt>
                <c:pt idx="1130">
                  <c:v>0.62146198596535251</c:v>
                </c:pt>
                <c:pt idx="1131">
                  <c:v>0.62147164054363735</c:v>
                </c:pt>
                <c:pt idx="1132">
                  <c:v>0.62157059132491144</c:v>
                </c:pt>
                <c:pt idx="1133">
                  <c:v>0.62186976128446703</c:v>
                </c:pt>
                <c:pt idx="1134">
                  <c:v>0.62197025652357363</c:v>
                </c:pt>
                <c:pt idx="1135">
                  <c:v>0.62215914362805913</c:v>
                </c:pt>
                <c:pt idx="1136">
                  <c:v>0.62224593208794865</c:v>
                </c:pt>
                <c:pt idx="1137">
                  <c:v>0.62225959213177251</c:v>
                </c:pt>
                <c:pt idx="1138">
                  <c:v>0.62239778277240032</c:v>
                </c:pt>
                <c:pt idx="1139">
                  <c:v>0.6225038152493525</c:v>
                </c:pt>
                <c:pt idx="1140">
                  <c:v>0.62355753543678705</c:v>
                </c:pt>
                <c:pt idx="1141">
                  <c:v>0.62375796588099774</c:v>
                </c:pt>
                <c:pt idx="1142">
                  <c:v>0.62391906526407737</c:v>
                </c:pt>
                <c:pt idx="1143">
                  <c:v>0.62425555664327093</c:v>
                </c:pt>
                <c:pt idx="1144">
                  <c:v>0.62436768013727295</c:v>
                </c:pt>
                <c:pt idx="1145">
                  <c:v>0.62448058416575292</c:v>
                </c:pt>
                <c:pt idx="1146">
                  <c:v>0.62465190306281781</c:v>
                </c:pt>
                <c:pt idx="1147">
                  <c:v>0.62479356590797253</c:v>
                </c:pt>
                <c:pt idx="1148">
                  <c:v>0.62489679147840083</c:v>
                </c:pt>
              </c:numCache>
            </c:numRef>
          </c:xVal>
          <c:yVal>
            <c:numRef>
              <c:f>Sheet1!$AA$206:$AA$1354</c:f>
              <c:numCache>
                <c:formatCode>General</c:formatCode>
                <c:ptCount val="1149"/>
                <c:pt idx="0">
                  <c:v>65.949999999999818</c:v>
                </c:pt>
                <c:pt idx="1">
                  <c:v>16.439999999999941</c:v>
                </c:pt>
                <c:pt idx="2">
                  <c:v>79.410000000000309</c:v>
                </c:pt>
                <c:pt idx="3">
                  <c:v>42.670000000000073</c:v>
                </c:pt>
                <c:pt idx="4">
                  <c:v>44.920000000000073</c:v>
                </c:pt>
                <c:pt idx="5">
                  <c:v>5.3699999999998909</c:v>
                </c:pt>
                <c:pt idx="6">
                  <c:v>25.420000000000073</c:v>
                </c:pt>
                <c:pt idx="7">
                  <c:v>7.6600000000003092</c:v>
                </c:pt>
                <c:pt idx="8">
                  <c:v>11.830000000000013</c:v>
                </c:pt>
                <c:pt idx="9">
                  <c:v>52.359999999999673</c:v>
                </c:pt>
                <c:pt idx="10">
                  <c:v>58.889999999999873</c:v>
                </c:pt>
                <c:pt idx="11">
                  <c:v>53.700000000000273</c:v>
                </c:pt>
                <c:pt idx="12">
                  <c:v>46.619999999998981</c:v>
                </c:pt>
                <c:pt idx="13">
                  <c:v>25.839999999999975</c:v>
                </c:pt>
                <c:pt idx="14">
                  <c:v>7.4600000000000009</c:v>
                </c:pt>
                <c:pt idx="15">
                  <c:v>2.3799999999999955</c:v>
                </c:pt>
                <c:pt idx="16">
                  <c:v>109.20000000000073</c:v>
                </c:pt>
                <c:pt idx="17">
                  <c:v>82.050000000000182</c:v>
                </c:pt>
                <c:pt idx="18">
                  <c:v>38.400000000000091</c:v>
                </c:pt>
                <c:pt idx="19">
                  <c:v>14.259999999999991</c:v>
                </c:pt>
                <c:pt idx="20">
                  <c:v>19.059999999999945</c:v>
                </c:pt>
                <c:pt idx="21">
                  <c:v>18.830000000000041</c:v>
                </c:pt>
                <c:pt idx="22">
                  <c:v>19.75</c:v>
                </c:pt>
                <c:pt idx="23">
                  <c:v>17.740000000000009</c:v>
                </c:pt>
                <c:pt idx="24">
                  <c:v>0.95999999999999375</c:v>
                </c:pt>
                <c:pt idx="25">
                  <c:v>13.560000000000002</c:v>
                </c:pt>
                <c:pt idx="26">
                  <c:v>4.6100000000000136</c:v>
                </c:pt>
                <c:pt idx="27">
                  <c:v>32.160000000000082</c:v>
                </c:pt>
                <c:pt idx="28">
                  <c:v>31.199999999999818</c:v>
                </c:pt>
                <c:pt idx="29">
                  <c:v>0.88999999999998636</c:v>
                </c:pt>
                <c:pt idx="30">
                  <c:v>35.910000000000082</c:v>
                </c:pt>
                <c:pt idx="31">
                  <c:v>14.039999999999964</c:v>
                </c:pt>
                <c:pt idx="32">
                  <c:v>0.56999999999999318</c:v>
                </c:pt>
                <c:pt idx="33">
                  <c:v>7.9500000000000455</c:v>
                </c:pt>
                <c:pt idx="34">
                  <c:v>18.199999999999989</c:v>
                </c:pt>
                <c:pt idx="35">
                  <c:v>10.569999999999936</c:v>
                </c:pt>
                <c:pt idx="36">
                  <c:v>6.4500000000000455</c:v>
                </c:pt>
                <c:pt idx="37">
                  <c:v>9.42999999999995</c:v>
                </c:pt>
                <c:pt idx="38">
                  <c:v>19.629999999999995</c:v>
                </c:pt>
                <c:pt idx="39">
                  <c:v>2.9400000000005093</c:v>
                </c:pt>
                <c:pt idx="40">
                  <c:v>14.639999999999986</c:v>
                </c:pt>
                <c:pt idx="41">
                  <c:v>7.0199999999999818</c:v>
                </c:pt>
                <c:pt idx="42">
                  <c:v>0.43000000000000682</c:v>
                </c:pt>
                <c:pt idx="43">
                  <c:v>2.039999999999992</c:v>
                </c:pt>
                <c:pt idx="44">
                  <c:v>2.0700000000000216</c:v>
                </c:pt>
                <c:pt idx="45">
                  <c:v>6.4099999999998545</c:v>
                </c:pt>
                <c:pt idx="46">
                  <c:v>26.410000000000082</c:v>
                </c:pt>
                <c:pt idx="47">
                  <c:v>15.909999999999968</c:v>
                </c:pt>
                <c:pt idx="48">
                  <c:v>14.430000000000007</c:v>
                </c:pt>
                <c:pt idx="49">
                  <c:v>7.9600000000000364</c:v>
                </c:pt>
                <c:pt idx="50">
                  <c:v>49.269999999999982</c:v>
                </c:pt>
                <c:pt idx="51">
                  <c:v>4.4099999999999682</c:v>
                </c:pt>
                <c:pt idx="52">
                  <c:v>65.259999999999764</c:v>
                </c:pt>
                <c:pt idx="53">
                  <c:v>27.680000000000064</c:v>
                </c:pt>
                <c:pt idx="54">
                  <c:v>7.4100000000000819</c:v>
                </c:pt>
                <c:pt idx="55">
                  <c:v>1.3699999999998909</c:v>
                </c:pt>
                <c:pt idx="56">
                  <c:v>4.9399999999999977</c:v>
                </c:pt>
                <c:pt idx="57">
                  <c:v>26.549999999999955</c:v>
                </c:pt>
                <c:pt idx="58">
                  <c:v>1.9200000000000728</c:v>
                </c:pt>
                <c:pt idx="59">
                  <c:v>3.8099999999999881</c:v>
                </c:pt>
                <c:pt idx="60">
                  <c:v>7.6200000000000045</c:v>
                </c:pt>
                <c:pt idx="61">
                  <c:v>8.5900000000000034</c:v>
                </c:pt>
                <c:pt idx="62">
                  <c:v>0.41000000000008185</c:v>
                </c:pt>
                <c:pt idx="63">
                  <c:v>33.899999999999864</c:v>
                </c:pt>
                <c:pt idx="64">
                  <c:v>14.619999999999891</c:v>
                </c:pt>
                <c:pt idx="65">
                  <c:v>3.5499999999999972</c:v>
                </c:pt>
                <c:pt idx="66">
                  <c:v>2.5799999999999272</c:v>
                </c:pt>
                <c:pt idx="67">
                  <c:v>2.3799999999999955</c:v>
                </c:pt>
                <c:pt idx="68">
                  <c:v>18.799999999999955</c:v>
                </c:pt>
                <c:pt idx="69">
                  <c:v>6.1500000000000341</c:v>
                </c:pt>
                <c:pt idx="70">
                  <c:v>11.600000000000136</c:v>
                </c:pt>
                <c:pt idx="71">
                  <c:v>2.7800000000000296</c:v>
                </c:pt>
                <c:pt idx="72">
                  <c:v>22.340000000000032</c:v>
                </c:pt>
                <c:pt idx="73">
                  <c:v>0.84000000000003183</c:v>
                </c:pt>
                <c:pt idx="74">
                  <c:v>4.5</c:v>
                </c:pt>
                <c:pt idx="75">
                  <c:v>0.60000000000000142</c:v>
                </c:pt>
                <c:pt idx="76">
                  <c:v>2.3499999999999659</c:v>
                </c:pt>
                <c:pt idx="77">
                  <c:v>0.39000000000000057</c:v>
                </c:pt>
                <c:pt idx="78">
                  <c:v>7.4000000000000057</c:v>
                </c:pt>
                <c:pt idx="79">
                  <c:v>9.5499999999999545</c:v>
                </c:pt>
                <c:pt idx="80">
                  <c:v>36.759999999999991</c:v>
                </c:pt>
                <c:pt idx="81">
                  <c:v>17.420000000000016</c:v>
                </c:pt>
                <c:pt idx="82">
                  <c:v>20.629999999999995</c:v>
                </c:pt>
                <c:pt idx="83">
                  <c:v>6.0600000000000591</c:v>
                </c:pt>
                <c:pt idx="84">
                  <c:v>12.319999999999936</c:v>
                </c:pt>
                <c:pt idx="85">
                  <c:v>37.67999999999995</c:v>
                </c:pt>
                <c:pt idx="86">
                  <c:v>26.009999999999991</c:v>
                </c:pt>
                <c:pt idx="87">
                  <c:v>20.539999999999964</c:v>
                </c:pt>
                <c:pt idx="88">
                  <c:v>7.7200000000000273</c:v>
                </c:pt>
                <c:pt idx="89">
                  <c:v>3.4099999999999966</c:v>
                </c:pt>
                <c:pt idx="90">
                  <c:v>9.1299999999999955</c:v>
                </c:pt>
                <c:pt idx="91">
                  <c:v>0.93999999999999773</c:v>
                </c:pt>
                <c:pt idx="92">
                  <c:v>2.8600000000000136</c:v>
                </c:pt>
                <c:pt idx="93">
                  <c:v>13.789999999999964</c:v>
                </c:pt>
                <c:pt idx="94">
                  <c:v>0.52999999999999936</c:v>
                </c:pt>
                <c:pt idx="95">
                  <c:v>3.2300000000000004</c:v>
                </c:pt>
                <c:pt idx="96">
                  <c:v>43</c:v>
                </c:pt>
                <c:pt idx="97">
                  <c:v>15.320000000000164</c:v>
                </c:pt>
                <c:pt idx="98">
                  <c:v>5.5599999999999454</c:v>
                </c:pt>
                <c:pt idx="99">
                  <c:v>23.660000000000025</c:v>
                </c:pt>
                <c:pt idx="100">
                  <c:v>11.600000000000023</c:v>
                </c:pt>
                <c:pt idx="101">
                  <c:v>25.6400000000001</c:v>
                </c:pt>
                <c:pt idx="102">
                  <c:v>9.2200000000000273</c:v>
                </c:pt>
                <c:pt idx="103">
                  <c:v>4.0500000000000114</c:v>
                </c:pt>
                <c:pt idx="104">
                  <c:v>21.730000000000018</c:v>
                </c:pt>
                <c:pt idx="105">
                  <c:v>28.46999999999997</c:v>
                </c:pt>
                <c:pt idx="106">
                  <c:v>8.5700000000001637</c:v>
                </c:pt>
                <c:pt idx="107">
                  <c:v>6.3099999999999454</c:v>
                </c:pt>
                <c:pt idx="108">
                  <c:v>0.13999999999999702</c:v>
                </c:pt>
                <c:pt idx="109">
                  <c:v>5.8700000000000045</c:v>
                </c:pt>
                <c:pt idx="110">
                  <c:v>1.2900000000000205</c:v>
                </c:pt>
                <c:pt idx="111">
                  <c:v>25.370000000000005</c:v>
                </c:pt>
                <c:pt idx="112">
                  <c:v>4.6799999999999784</c:v>
                </c:pt>
                <c:pt idx="113">
                  <c:v>1.0400000000000063</c:v>
                </c:pt>
                <c:pt idx="114">
                  <c:v>2.5700000000001637</c:v>
                </c:pt>
                <c:pt idx="115">
                  <c:v>7.6399999999999864</c:v>
                </c:pt>
                <c:pt idx="116">
                  <c:v>0.58000000000000185</c:v>
                </c:pt>
                <c:pt idx="117">
                  <c:v>46.1899999999996</c:v>
                </c:pt>
                <c:pt idx="118">
                  <c:v>1.0300000000000011</c:v>
                </c:pt>
                <c:pt idx="119">
                  <c:v>31.670000000000073</c:v>
                </c:pt>
                <c:pt idx="120">
                  <c:v>17.04000000000002</c:v>
                </c:pt>
                <c:pt idx="121">
                  <c:v>23.169999999999959</c:v>
                </c:pt>
                <c:pt idx="122">
                  <c:v>13.42999999999995</c:v>
                </c:pt>
                <c:pt idx="123">
                  <c:v>10.699999999999989</c:v>
                </c:pt>
                <c:pt idx="124">
                  <c:v>4.4199999999999875</c:v>
                </c:pt>
                <c:pt idx="125">
                  <c:v>63.700000000000045</c:v>
                </c:pt>
                <c:pt idx="126">
                  <c:v>15.860000000000127</c:v>
                </c:pt>
                <c:pt idx="127">
                  <c:v>40.079999999999927</c:v>
                </c:pt>
                <c:pt idx="128">
                  <c:v>22.219999999999914</c:v>
                </c:pt>
                <c:pt idx="129">
                  <c:v>29.559999999999945</c:v>
                </c:pt>
                <c:pt idx="130">
                  <c:v>1.6699999999999591</c:v>
                </c:pt>
                <c:pt idx="131">
                  <c:v>14.04000000000002</c:v>
                </c:pt>
                <c:pt idx="132">
                  <c:v>0.31000000000000227</c:v>
                </c:pt>
                <c:pt idx="133">
                  <c:v>6.480000000000004</c:v>
                </c:pt>
                <c:pt idx="134">
                  <c:v>0.67000000000001592</c:v>
                </c:pt>
                <c:pt idx="135">
                  <c:v>1.2399999999999807</c:v>
                </c:pt>
                <c:pt idx="136">
                  <c:v>20.930000000000007</c:v>
                </c:pt>
                <c:pt idx="137">
                  <c:v>6.3300000000000409</c:v>
                </c:pt>
                <c:pt idx="138">
                  <c:v>5.7099999999999227</c:v>
                </c:pt>
                <c:pt idx="139">
                  <c:v>0.14000000000001478</c:v>
                </c:pt>
                <c:pt idx="140">
                  <c:v>29.279999999999973</c:v>
                </c:pt>
                <c:pt idx="141">
                  <c:v>2.9200000000000017</c:v>
                </c:pt>
                <c:pt idx="142">
                  <c:v>5.2900000000000205</c:v>
                </c:pt>
                <c:pt idx="143">
                  <c:v>5.42999999999995</c:v>
                </c:pt>
                <c:pt idx="144">
                  <c:v>5.5899999999999181</c:v>
                </c:pt>
                <c:pt idx="145">
                  <c:v>0.60000000000000142</c:v>
                </c:pt>
                <c:pt idx="146">
                  <c:v>2.3600000000000136</c:v>
                </c:pt>
                <c:pt idx="147">
                  <c:v>0.8399999999999892</c:v>
                </c:pt>
                <c:pt idx="148">
                  <c:v>41.490000000000009</c:v>
                </c:pt>
                <c:pt idx="149">
                  <c:v>2</c:v>
                </c:pt>
                <c:pt idx="150">
                  <c:v>0.27000000000000313</c:v>
                </c:pt>
                <c:pt idx="151">
                  <c:v>2.6899999999999977</c:v>
                </c:pt>
                <c:pt idx="152">
                  <c:v>3.1599999999999966</c:v>
                </c:pt>
                <c:pt idx="153">
                  <c:v>0.89000000000000057</c:v>
                </c:pt>
                <c:pt idx="154">
                  <c:v>18.640000000000015</c:v>
                </c:pt>
                <c:pt idx="155">
                  <c:v>5.8400000000000034</c:v>
                </c:pt>
                <c:pt idx="156">
                  <c:v>5.160000000000025</c:v>
                </c:pt>
                <c:pt idx="157">
                  <c:v>0.11000000000001364</c:v>
                </c:pt>
                <c:pt idx="158">
                  <c:v>1.0700000000000074</c:v>
                </c:pt>
                <c:pt idx="159">
                  <c:v>2.6799999999999997</c:v>
                </c:pt>
                <c:pt idx="160">
                  <c:v>8.8199999999999363</c:v>
                </c:pt>
                <c:pt idx="161">
                  <c:v>3.34</c:v>
                </c:pt>
                <c:pt idx="162">
                  <c:v>1.7399999999999523</c:v>
                </c:pt>
                <c:pt idx="163">
                  <c:v>23.92999999999995</c:v>
                </c:pt>
                <c:pt idx="164">
                  <c:v>29.099999999999966</c:v>
                </c:pt>
                <c:pt idx="165">
                  <c:v>19.810000000000002</c:v>
                </c:pt>
                <c:pt idx="166">
                  <c:v>14.949999999999989</c:v>
                </c:pt>
                <c:pt idx="167">
                  <c:v>21.420000000000073</c:v>
                </c:pt>
                <c:pt idx="168">
                  <c:v>13.280000000000001</c:v>
                </c:pt>
                <c:pt idx="169">
                  <c:v>9.2800000000000011</c:v>
                </c:pt>
                <c:pt idx="170">
                  <c:v>1.71</c:v>
                </c:pt>
                <c:pt idx="171">
                  <c:v>0.93999999999999773</c:v>
                </c:pt>
                <c:pt idx="172">
                  <c:v>1.8100000000000023</c:v>
                </c:pt>
                <c:pt idx="173">
                  <c:v>4.6899999999999409</c:v>
                </c:pt>
                <c:pt idx="174">
                  <c:v>8.8500000000000227</c:v>
                </c:pt>
                <c:pt idx="175">
                  <c:v>0.9100000000000108</c:v>
                </c:pt>
                <c:pt idx="176">
                  <c:v>0.85000000000000142</c:v>
                </c:pt>
                <c:pt idx="177">
                  <c:v>0.14000000000000057</c:v>
                </c:pt>
                <c:pt idx="178">
                  <c:v>9.3900000000000148</c:v>
                </c:pt>
                <c:pt idx="179">
                  <c:v>5.289999999999992</c:v>
                </c:pt>
                <c:pt idx="180">
                  <c:v>3.6299999999999955</c:v>
                </c:pt>
                <c:pt idx="181">
                  <c:v>15.329999999999984</c:v>
                </c:pt>
                <c:pt idx="182">
                  <c:v>5.9799999999999898</c:v>
                </c:pt>
                <c:pt idx="183">
                  <c:v>39.490000000000009</c:v>
                </c:pt>
                <c:pt idx="184">
                  <c:v>6.5</c:v>
                </c:pt>
                <c:pt idx="185">
                  <c:v>8.7799999999999727</c:v>
                </c:pt>
                <c:pt idx="186">
                  <c:v>6.2699999999999818</c:v>
                </c:pt>
                <c:pt idx="187">
                  <c:v>0.54</c:v>
                </c:pt>
                <c:pt idx="188">
                  <c:v>7.3900000000000006</c:v>
                </c:pt>
                <c:pt idx="189">
                  <c:v>6.2400000000000091</c:v>
                </c:pt>
                <c:pt idx="190">
                  <c:v>1.6799999999999784</c:v>
                </c:pt>
                <c:pt idx="191">
                  <c:v>18.350000000000023</c:v>
                </c:pt>
                <c:pt idx="192">
                  <c:v>4.3199999999999932</c:v>
                </c:pt>
                <c:pt idx="193">
                  <c:v>9.6400000000001</c:v>
                </c:pt>
                <c:pt idx="194">
                  <c:v>0.13000000000000256</c:v>
                </c:pt>
                <c:pt idx="195">
                  <c:v>3.160000000000025</c:v>
                </c:pt>
                <c:pt idx="196">
                  <c:v>0.72000000000002728</c:v>
                </c:pt>
                <c:pt idx="197">
                  <c:v>2.960000000000008</c:v>
                </c:pt>
                <c:pt idx="198">
                  <c:v>23.369999999999948</c:v>
                </c:pt>
                <c:pt idx="199">
                  <c:v>0.11999999999999744</c:v>
                </c:pt>
                <c:pt idx="200">
                  <c:v>3.5499999999999972</c:v>
                </c:pt>
                <c:pt idx="201">
                  <c:v>27.709999999999923</c:v>
                </c:pt>
                <c:pt idx="202">
                  <c:v>0.84000000000000341</c:v>
                </c:pt>
                <c:pt idx="203">
                  <c:v>3.3700000000000045</c:v>
                </c:pt>
                <c:pt idx="204">
                  <c:v>4.5799999999999841</c:v>
                </c:pt>
                <c:pt idx="205">
                  <c:v>2.2600000000000051</c:v>
                </c:pt>
                <c:pt idx="206">
                  <c:v>3.4099999999999682</c:v>
                </c:pt>
                <c:pt idx="207">
                  <c:v>3.8499999999999091</c:v>
                </c:pt>
                <c:pt idx="208">
                  <c:v>5.9400000000000546</c:v>
                </c:pt>
                <c:pt idx="209">
                  <c:v>5.7900000000000205</c:v>
                </c:pt>
                <c:pt idx="210">
                  <c:v>13.95999999999998</c:v>
                </c:pt>
                <c:pt idx="211">
                  <c:v>3.4300000000000068</c:v>
                </c:pt>
                <c:pt idx="212">
                  <c:v>24.340000000000032</c:v>
                </c:pt>
                <c:pt idx="213">
                  <c:v>28.700000000000045</c:v>
                </c:pt>
                <c:pt idx="214">
                  <c:v>8.0900000000000318</c:v>
                </c:pt>
                <c:pt idx="215">
                  <c:v>10.569999999999936</c:v>
                </c:pt>
                <c:pt idx="216">
                  <c:v>5.2899999999999991</c:v>
                </c:pt>
                <c:pt idx="217">
                  <c:v>22.889999999999986</c:v>
                </c:pt>
                <c:pt idx="218">
                  <c:v>10.370000000000118</c:v>
                </c:pt>
                <c:pt idx="219">
                  <c:v>6.0900000000000318</c:v>
                </c:pt>
                <c:pt idx="220">
                  <c:v>0.12999999999999545</c:v>
                </c:pt>
                <c:pt idx="221">
                  <c:v>22.009999999999991</c:v>
                </c:pt>
                <c:pt idx="222">
                  <c:v>7.4699999999999989</c:v>
                </c:pt>
                <c:pt idx="223">
                  <c:v>4.2599999999999909</c:v>
                </c:pt>
                <c:pt idx="224">
                  <c:v>23.539999999999964</c:v>
                </c:pt>
                <c:pt idx="225">
                  <c:v>2.3999999999999773</c:v>
                </c:pt>
                <c:pt idx="226">
                  <c:v>0.64000000000000057</c:v>
                </c:pt>
                <c:pt idx="227">
                  <c:v>7.4799999999999898</c:v>
                </c:pt>
                <c:pt idx="228">
                  <c:v>14.410000000000025</c:v>
                </c:pt>
                <c:pt idx="229">
                  <c:v>3.9999999999999147E-2</c:v>
                </c:pt>
                <c:pt idx="230">
                  <c:v>0.26999999999998181</c:v>
                </c:pt>
                <c:pt idx="231">
                  <c:v>1.7200000000000131</c:v>
                </c:pt>
                <c:pt idx="232">
                  <c:v>2.3899999999999864</c:v>
                </c:pt>
                <c:pt idx="233">
                  <c:v>1.0100000000000051</c:v>
                </c:pt>
                <c:pt idx="234">
                  <c:v>2.6599999999999682</c:v>
                </c:pt>
                <c:pt idx="235">
                  <c:v>16.029999999999973</c:v>
                </c:pt>
                <c:pt idx="236">
                  <c:v>13.800000000000011</c:v>
                </c:pt>
                <c:pt idx="237">
                  <c:v>2.0199999999999818</c:v>
                </c:pt>
                <c:pt idx="238">
                  <c:v>6.7700000000000955</c:v>
                </c:pt>
                <c:pt idx="239">
                  <c:v>4.4600000000000009</c:v>
                </c:pt>
                <c:pt idx="240">
                  <c:v>0.98000000000000043</c:v>
                </c:pt>
                <c:pt idx="241">
                  <c:v>4.6099999999999994</c:v>
                </c:pt>
                <c:pt idx="242">
                  <c:v>1.6099999999999852</c:v>
                </c:pt>
                <c:pt idx="243">
                  <c:v>14.419999999999959</c:v>
                </c:pt>
                <c:pt idx="244">
                  <c:v>4.8599999999999</c:v>
                </c:pt>
                <c:pt idx="245">
                  <c:v>2.0799999999999983</c:v>
                </c:pt>
                <c:pt idx="246">
                  <c:v>2.25</c:v>
                </c:pt>
                <c:pt idx="247">
                  <c:v>9.3099999999999881</c:v>
                </c:pt>
                <c:pt idx="248">
                  <c:v>13</c:v>
                </c:pt>
                <c:pt idx="249">
                  <c:v>44.019999999999982</c:v>
                </c:pt>
                <c:pt idx="250">
                  <c:v>0.56999999999999318</c:v>
                </c:pt>
                <c:pt idx="251">
                  <c:v>1.2800000000000011</c:v>
                </c:pt>
                <c:pt idx="252">
                  <c:v>1.1399999999999864</c:v>
                </c:pt>
                <c:pt idx="253">
                  <c:v>13.090000000000032</c:v>
                </c:pt>
                <c:pt idx="254">
                  <c:v>1.7800000000000002</c:v>
                </c:pt>
                <c:pt idx="255">
                  <c:v>15.449999999999989</c:v>
                </c:pt>
                <c:pt idx="256">
                  <c:v>23.04000000000002</c:v>
                </c:pt>
                <c:pt idx="257">
                  <c:v>7.1700000000000159</c:v>
                </c:pt>
                <c:pt idx="258">
                  <c:v>8.4899999999999949</c:v>
                </c:pt>
                <c:pt idx="259">
                  <c:v>3.1000000000000085</c:v>
                </c:pt>
                <c:pt idx="260">
                  <c:v>2.2699999999999818</c:v>
                </c:pt>
                <c:pt idx="261">
                  <c:v>0.21000000000003638</c:v>
                </c:pt>
                <c:pt idx="262">
                  <c:v>5.4699999999999704</c:v>
                </c:pt>
                <c:pt idx="263">
                  <c:v>1.9700000000000273</c:v>
                </c:pt>
                <c:pt idx="264">
                  <c:v>12.039999999999964</c:v>
                </c:pt>
                <c:pt idx="265">
                  <c:v>5.7899999999999636</c:v>
                </c:pt>
                <c:pt idx="266">
                  <c:v>2.25</c:v>
                </c:pt>
                <c:pt idx="267">
                  <c:v>1.4900000000000091</c:v>
                </c:pt>
                <c:pt idx="268">
                  <c:v>7.0000000000000284E-2</c:v>
                </c:pt>
                <c:pt idx="269">
                  <c:v>4.7900000000000773</c:v>
                </c:pt>
                <c:pt idx="270">
                  <c:v>1.2800000000000011</c:v>
                </c:pt>
                <c:pt idx="271">
                  <c:v>14.519999999999982</c:v>
                </c:pt>
                <c:pt idx="272">
                  <c:v>2.5</c:v>
                </c:pt>
                <c:pt idx="273">
                  <c:v>9.0200000000000387</c:v>
                </c:pt>
                <c:pt idx="274">
                  <c:v>24.399999999999977</c:v>
                </c:pt>
                <c:pt idx="275">
                  <c:v>5.7600000000000051</c:v>
                </c:pt>
                <c:pt idx="276">
                  <c:v>1.25</c:v>
                </c:pt>
                <c:pt idx="277">
                  <c:v>8.00000000000054E-2</c:v>
                </c:pt>
                <c:pt idx="278">
                  <c:v>4.3600000000000136</c:v>
                </c:pt>
                <c:pt idx="279">
                  <c:v>8.9399999999999977</c:v>
                </c:pt>
                <c:pt idx="280">
                  <c:v>1.2499999999999982</c:v>
                </c:pt>
                <c:pt idx="281">
                  <c:v>0.72000000000000597</c:v>
                </c:pt>
                <c:pt idx="282">
                  <c:v>37.879999999999882</c:v>
                </c:pt>
                <c:pt idx="283">
                  <c:v>1.7400000000000091</c:v>
                </c:pt>
                <c:pt idx="284">
                  <c:v>4.6499999999999915</c:v>
                </c:pt>
                <c:pt idx="285">
                  <c:v>5.9200000000000159</c:v>
                </c:pt>
                <c:pt idx="286">
                  <c:v>0.45999999999999375</c:v>
                </c:pt>
                <c:pt idx="287">
                  <c:v>3.8400000000000318</c:v>
                </c:pt>
                <c:pt idx="288">
                  <c:v>0.19999999999999574</c:v>
                </c:pt>
                <c:pt idx="289">
                  <c:v>41.950000000000045</c:v>
                </c:pt>
                <c:pt idx="290">
                  <c:v>1.5899999999999181</c:v>
                </c:pt>
                <c:pt idx="291">
                  <c:v>12.080000000000041</c:v>
                </c:pt>
                <c:pt idx="292">
                  <c:v>3.1700000000000017</c:v>
                </c:pt>
                <c:pt idx="293">
                  <c:v>4.6899999999999977</c:v>
                </c:pt>
                <c:pt idx="294">
                  <c:v>6.7000000000000028</c:v>
                </c:pt>
                <c:pt idx="295">
                  <c:v>1.3100000000000023</c:v>
                </c:pt>
                <c:pt idx="296">
                  <c:v>2.3100000000000591</c:v>
                </c:pt>
                <c:pt idx="297">
                  <c:v>1.7199999999999989</c:v>
                </c:pt>
                <c:pt idx="298">
                  <c:v>5.6599999999999682</c:v>
                </c:pt>
                <c:pt idx="299">
                  <c:v>5.32000000000005</c:v>
                </c:pt>
                <c:pt idx="300">
                  <c:v>8.6100000000000136</c:v>
                </c:pt>
                <c:pt idx="301">
                  <c:v>4.1299999999999955</c:v>
                </c:pt>
                <c:pt idx="302">
                  <c:v>1.8999999999999773</c:v>
                </c:pt>
                <c:pt idx="303">
                  <c:v>0.62000000000000455</c:v>
                </c:pt>
                <c:pt idx="304">
                  <c:v>0.42000000000000171</c:v>
                </c:pt>
                <c:pt idx="305">
                  <c:v>4.8600000000000136</c:v>
                </c:pt>
                <c:pt idx="306">
                  <c:v>8.3899999999999864</c:v>
                </c:pt>
                <c:pt idx="307">
                  <c:v>6.9300000000000068</c:v>
                </c:pt>
                <c:pt idx="308">
                  <c:v>2.8800000000000008</c:v>
                </c:pt>
                <c:pt idx="309">
                  <c:v>2.3100000000000023</c:v>
                </c:pt>
                <c:pt idx="310">
                  <c:v>6.519999999999996</c:v>
                </c:pt>
                <c:pt idx="311">
                  <c:v>3.5</c:v>
                </c:pt>
                <c:pt idx="312">
                  <c:v>24.619999999999891</c:v>
                </c:pt>
                <c:pt idx="313">
                  <c:v>8.1700000000000159</c:v>
                </c:pt>
                <c:pt idx="314">
                  <c:v>0.55999999999999961</c:v>
                </c:pt>
                <c:pt idx="315">
                  <c:v>12.07000000000005</c:v>
                </c:pt>
                <c:pt idx="316">
                  <c:v>0.93999999999999773</c:v>
                </c:pt>
                <c:pt idx="317">
                  <c:v>0.84000000000000341</c:v>
                </c:pt>
                <c:pt idx="318">
                  <c:v>15.769999999999982</c:v>
                </c:pt>
                <c:pt idx="319">
                  <c:v>17.139999999999986</c:v>
                </c:pt>
                <c:pt idx="320">
                  <c:v>0.40000000000000568</c:v>
                </c:pt>
                <c:pt idx="321">
                  <c:v>12.859999999999985</c:v>
                </c:pt>
                <c:pt idx="322">
                  <c:v>4.3899999999999864</c:v>
                </c:pt>
                <c:pt idx="323">
                  <c:v>0.37000000000000455</c:v>
                </c:pt>
                <c:pt idx="324">
                  <c:v>21.120000000000005</c:v>
                </c:pt>
                <c:pt idx="325">
                  <c:v>3.7000000000000455</c:v>
                </c:pt>
                <c:pt idx="326">
                  <c:v>12.189999999999941</c:v>
                </c:pt>
                <c:pt idx="327">
                  <c:v>11.409999999999968</c:v>
                </c:pt>
                <c:pt idx="328">
                  <c:v>2.8999999999999773</c:v>
                </c:pt>
                <c:pt idx="329">
                  <c:v>4.68</c:v>
                </c:pt>
                <c:pt idx="330">
                  <c:v>0.53000000000000114</c:v>
                </c:pt>
                <c:pt idx="331">
                  <c:v>9.3599999999999</c:v>
                </c:pt>
                <c:pt idx="332">
                  <c:v>17.230000000000018</c:v>
                </c:pt>
                <c:pt idx="333">
                  <c:v>1.7700000000000102</c:v>
                </c:pt>
                <c:pt idx="334">
                  <c:v>12.259999999999991</c:v>
                </c:pt>
                <c:pt idx="335">
                  <c:v>2.5699999999999932</c:v>
                </c:pt>
                <c:pt idx="336">
                  <c:v>25.440000000000055</c:v>
                </c:pt>
                <c:pt idx="337">
                  <c:v>0.28000000000000114</c:v>
                </c:pt>
                <c:pt idx="338">
                  <c:v>3.1500000000000057</c:v>
                </c:pt>
                <c:pt idx="339">
                  <c:v>3.6199999999999761</c:v>
                </c:pt>
                <c:pt idx="340">
                  <c:v>4.5600000000000023</c:v>
                </c:pt>
                <c:pt idx="341">
                  <c:v>6.7099999999999937</c:v>
                </c:pt>
                <c:pt idx="342">
                  <c:v>3.4900000000000091</c:v>
                </c:pt>
                <c:pt idx="343">
                  <c:v>1.75</c:v>
                </c:pt>
                <c:pt idx="344">
                  <c:v>2.6599999999999966</c:v>
                </c:pt>
                <c:pt idx="345">
                  <c:v>0.65999999999999659</c:v>
                </c:pt>
                <c:pt idx="346">
                  <c:v>3.1000000000000085</c:v>
                </c:pt>
                <c:pt idx="347">
                  <c:v>7.519999999999996</c:v>
                </c:pt>
                <c:pt idx="348">
                  <c:v>4.8199999999999932</c:v>
                </c:pt>
                <c:pt idx="349">
                  <c:v>9.3600000000000136</c:v>
                </c:pt>
                <c:pt idx="350">
                  <c:v>8.36</c:v>
                </c:pt>
                <c:pt idx="351">
                  <c:v>3.4500000000000028</c:v>
                </c:pt>
                <c:pt idx="352">
                  <c:v>1.6499999999999986</c:v>
                </c:pt>
                <c:pt idx="353">
                  <c:v>7.5399999999999636</c:v>
                </c:pt>
                <c:pt idx="354">
                  <c:v>10.120000000000005</c:v>
                </c:pt>
                <c:pt idx="355">
                  <c:v>1.3600000000000136</c:v>
                </c:pt>
                <c:pt idx="356">
                  <c:v>5.4099999999999682</c:v>
                </c:pt>
                <c:pt idx="357">
                  <c:v>13</c:v>
                </c:pt>
                <c:pt idx="358">
                  <c:v>3.210000000000008</c:v>
                </c:pt>
                <c:pt idx="359">
                  <c:v>3.1700000000000728</c:v>
                </c:pt>
                <c:pt idx="360">
                  <c:v>8.620000000000033</c:v>
                </c:pt>
                <c:pt idx="361">
                  <c:v>1.5999999999999943</c:v>
                </c:pt>
                <c:pt idx="362">
                  <c:v>13.630000000000024</c:v>
                </c:pt>
                <c:pt idx="363">
                  <c:v>2.1599999999999966</c:v>
                </c:pt>
                <c:pt idx="364">
                  <c:v>7.4499999999999886</c:v>
                </c:pt>
                <c:pt idx="365">
                  <c:v>2.769999999999996</c:v>
                </c:pt>
                <c:pt idx="366">
                  <c:v>24.210000000000036</c:v>
                </c:pt>
                <c:pt idx="367">
                  <c:v>6.5600000000000023</c:v>
                </c:pt>
                <c:pt idx="368">
                  <c:v>9.8499999999999943</c:v>
                </c:pt>
                <c:pt idx="369">
                  <c:v>0.49000000000000909</c:v>
                </c:pt>
                <c:pt idx="370">
                  <c:v>16.560000000000002</c:v>
                </c:pt>
                <c:pt idx="371">
                  <c:v>0.96000000000000085</c:v>
                </c:pt>
                <c:pt idx="372">
                  <c:v>2.6599999999999966</c:v>
                </c:pt>
                <c:pt idx="373">
                  <c:v>4.9699999999999704</c:v>
                </c:pt>
                <c:pt idx="374">
                  <c:v>11.480000000000018</c:v>
                </c:pt>
                <c:pt idx="375">
                  <c:v>1.9399999999999977</c:v>
                </c:pt>
                <c:pt idx="376">
                  <c:v>10.769999999999982</c:v>
                </c:pt>
                <c:pt idx="377">
                  <c:v>6.1499999999999986</c:v>
                </c:pt>
                <c:pt idx="378">
                  <c:v>24.299999999999955</c:v>
                </c:pt>
                <c:pt idx="379">
                  <c:v>30.759999999999991</c:v>
                </c:pt>
                <c:pt idx="380">
                  <c:v>1.3600000000000136</c:v>
                </c:pt>
                <c:pt idx="381">
                  <c:v>6.0000000000002274E-2</c:v>
                </c:pt>
                <c:pt idx="382">
                  <c:v>7.8100000000000023</c:v>
                </c:pt>
                <c:pt idx="383">
                  <c:v>2.5400000000000063</c:v>
                </c:pt>
                <c:pt idx="384">
                  <c:v>2</c:v>
                </c:pt>
                <c:pt idx="385">
                  <c:v>4.8499999999999943</c:v>
                </c:pt>
                <c:pt idx="386">
                  <c:v>0.82999999999998408</c:v>
                </c:pt>
                <c:pt idx="387">
                  <c:v>4.8499999999999091</c:v>
                </c:pt>
                <c:pt idx="388">
                  <c:v>0.1899999999999995</c:v>
                </c:pt>
                <c:pt idx="389">
                  <c:v>0.18000000000000682</c:v>
                </c:pt>
                <c:pt idx="390">
                  <c:v>16.829999999999984</c:v>
                </c:pt>
                <c:pt idx="391">
                  <c:v>6.6599999999999966</c:v>
                </c:pt>
                <c:pt idx="392">
                  <c:v>0.26999999999998181</c:v>
                </c:pt>
                <c:pt idx="393">
                  <c:v>6.6800000000000068</c:v>
                </c:pt>
                <c:pt idx="394">
                  <c:v>29.170000000000016</c:v>
                </c:pt>
                <c:pt idx="395">
                  <c:v>2.1299999999999955</c:v>
                </c:pt>
                <c:pt idx="396">
                  <c:v>7.8000000000000114</c:v>
                </c:pt>
                <c:pt idx="397">
                  <c:v>2.4699999999999989</c:v>
                </c:pt>
                <c:pt idx="398">
                  <c:v>23.410000000000082</c:v>
                </c:pt>
                <c:pt idx="399">
                  <c:v>15.600000000000023</c:v>
                </c:pt>
                <c:pt idx="400">
                  <c:v>2.1199999999999974</c:v>
                </c:pt>
                <c:pt idx="401">
                  <c:v>2.8699999999999992</c:v>
                </c:pt>
                <c:pt idx="402">
                  <c:v>6.6200000000000045</c:v>
                </c:pt>
                <c:pt idx="403">
                  <c:v>0.38999999999998636</c:v>
                </c:pt>
                <c:pt idx="404">
                  <c:v>20.160000000000025</c:v>
                </c:pt>
                <c:pt idx="405">
                  <c:v>10.279999999999973</c:v>
                </c:pt>
                <c:pt idx="406">
                  <c:v>3.8100000000000023</c:v>
                </c:pt>
                <c:pt idx="407">
                  <c:v>19.599999999999994</c:v>
                </c:pt>
                <c:pt idx="408">
                  <c:v>3.0900000000000034</c:v>
                </c:pt>
                <c:pt idx="409">
                  <c:v>9.8899999999999864</c:v>
                </c:pt>
                <c:pt idx="410">
                  <c:v>0.46999999999999886</c:v>
                </c:pt>
                <c:pt idx="411">
                  <c:v>3.039999999999992</c:v>
                </c:pt>
                <c:pt idx="412">
                  <c:v>5.7800000000000296</c:v>
                </c:pt>
                <c:pt idx="413">
                  <c:v>16.370000000000005</c:v>
                </c:pt>
                <c:pt idx="414">
                  <c:v>18.069999999999965</c:v>
                </c:pt>
                <c:pt idx="415">
                  <c:v>10.980000000000004</c:v>
                </c:pt>
                <c:pt idx="416">
                  <c:v>5.8499999999999943</c:v>
                </c:pt>
                <c:pt idx="417">
                  <c:v>1.6100000000000136</c:v>
                </c:pt>
                <c:pt idx="418">
                  <c:v>1.2999999999999972</c:v>
                </c:pt>
                <c:pt idx="419">
                  <c:v>1.3900000000000006</c:v>
                </c:pt>
                <c:pt idx="420">
                  <c:v>14.899999999999977</c:v>
                </c:pt>
                <c:pt idx="421">
                  <c:v>0.93000000000000682</c:v>
                </c:pt>
                <c:pt idx="422">
                  <c:v>0.96000000000000796</c:v>
                </c:pt>
                <c:pt idx="423">
                  <c:v>24.509999999999991</c:v>
                </c:pt>
                <c:pt idx="424">
                  <c:v>21.430000000000007</c:v>
                </c:pt>
                <c:pt idx="425">
                  <c:v>0.52</c:v>
                </c:pt>
                <c:pt idx="426">
                  <c:v>4.1700000000000159</c:v>
                </c:pt>
                <c:pt idx="427">
                  <c:v>1.0799999999999272</c:v>
                </c:pt>
                <c:pt idx="428">
                  <c:v>0.20000000000000284</c:v>
                </c:pt>
                <c:pt idx="429">
                  <c:v>6.0199999999999818</c:v>
                </c:pt>
                <c:pt idx="430">
                  <c:v>0.58999999999999631</c:v>
                </c:pt>
                <c:pt idx="431">
                  <c:v>13.610000000000014</c:v>
                </c:pt>
                <c:pt idx="432">
                  <c:v>1.539999999999992</c:v>
                </c:pt>
                <c:pt idx="433">
                  <c:v>4.2599999999999909</c:v>
                </c:pt>
                <c:pt idx="434">
                  <c:v>5.0100000000000193</c:v>
                </c:pt>
                <c:pt idx="435">
                  <c:v>0.14000000000000057</c:v>
                </c:pt>
                <c:pt idx="436">
                  <c:v>18.209999999999923</c:v>
                </c:pt>
                <c:pt idx="437">
                  <c:v>1.7199999999999989</c:v>
                </c:pt>
                <c:pt idx="438">
                  <c:v>1.5499999999999545</c:v>
                </c:pt>
                <c:pt idx="439">
                  <c:v>2.0100000000000193</c:v>
                </c:pt>
                <c:pt idx="440">
                  <c:v>0.45999999999999908</c:v>
                </c:pt>
                <c:pt idx="441">
                  <c:v>12.620000000000005</c:v>
                </c:pt>
                <c:pt idx="442">
                  <c:v>0.47999999999998977</c:v>
                </c:pt>
                <c:pt idx="443">
                  <c:v>8.0500000000000114</c:v>
                </c:pt>
                <c:pt idx="444">
                  <c:v>14.560000000000059</c:v>
                </c:pt>
                <c:pt idx="445">
                  <c:v>3.3200000000000003</c:v>
                </c:pt>
                <c:pt idx="446">
                  <c:v>0.23000000000001819</c:v>
                </c:pt>
                <c:pt idx="447">
                  <c:v>4.6200000000000045</c:v>
                </c:pt>
                <c:pt idx="448">
                  <c:v>0.29999999999998295</c:v>
                </c:pt>
                <c:pt idx="449">
                  <c:v>9.9999999999999645E-2</c:v>
                </c:pt>
                <c:pt idx="450">
                  <c:v>0.66999999999999993</c:v>
                </c:pt>
                <c:pt idx="451">
                  <c:v>16.649999999999864</c:v>
                </c:pt>
                <c:pt idx="452">
                  <c:v>27.469999999999914</c:v>
                </c:pt>
                <c:pt idx="453">
                  <c:v>5.0699999999999363</c:v>
                </c:pt>
                <c:pt idx="454">
                  <c:v>20.810000000000002</c:v>
                </c:pt>
                <c:pt idx="455">
                  <c:v>5.0000000000000266E-2</c:v>
                </c:pt>
                <c:pt idx="456">
                  <c:v>0.58999999999999986</c:v>
                </c:pt>
                <c:pt idx="457">
                  <c:v>1.999999999998181E-2</c:v>
                </c:pt>
                <c:pt idx="458">
                  <c:v>6.4900000000000091</c:v>
                </c:pt>
                <c:pt idx="459">
                  <c:v>1.6399999999999864</c:v>
                </c:pt>
                <c:pt idx="460">
                  <c:v>0.26999999999999602</c:v>
                </c:pt>
                <c:pt idx="461">
                  <c:v>7.8499999999999943</c:v>
                </c:pt>
                <c:pt idx="462">
                  <c:v>13.879999999999995</c:v>
                </c:pt>
                <c:pt idx="463">
                  <c:v>0.46000000000000085</c:v>
                </c:pt>
                <c:pt idx="464">
                  <c:v>5.1199999999999903</c:v>
                </c:pt>
                <c:pt idx="465">
                  <c:v>1.4499999999999886</c:v>
                </c:pt>
                <c:pt idx="466">
                  <c:v>0.26999999999999602</c:v>
                </c:pt>
                <c:pt idx="467">
                  <c:v>1.6500000000000341</c:v>
                </c:pt>
                <c:pt idx="468">
                  <c:v>3.9200000000000159</c:v>
                </c:pt>
                <c:pt idx="469">
                  <c:v>3.8300000000000409</c:v>
                </c:pt>
                <c:pt idx="470">
                  <c:v>16.079999999999984</c:v>
                </c:pt>
                <c:pt idx="471">
                  <c:v>1.2299999999999898</c:v>
                </c:pt>
                <c:pt idx="472">
                  <c:v>8.4500000000000171</c:v>
                </c:pt>
                <c:pt idx="473">
                  <c:v>3.0199999999999818</c:v>
                </c:pt>
                <c:pt idx="474">
                  <c:v>4.6999999999999957</c:v>
                </c:pt>
                <c:pt idx="475">
                  <c:v>4.9799999999999613</c:v>
                </c:pt>
                <c:pt idx="476">
                  <c:v>0.45000000000000284</c:v>
                </c:pt>
                <c:pt idx="477">
                  <c:v>12.360000000000014</c:v>
                </c:pt>
                <c:pt idx="478">
                  <c:v>6.6500000000000341</c:v>
                </c:pt>
                <c:pt idx="479">
                  <c:v>0.26999999999999957</c:v>
                </c:pt>
                <c:pt idx="480">
                  <c:v>0.20000000000000284</c:v>
                </c:pt>
                <c:pt idx="481">
                  <c:v>0.80000000000001137</c:v>
                </c:pt>
                <c:pt idx="482">
                  <c:v>0.79000000000000625</c:v>
                </c:pt>
                <c:pt idx="483">
                  <c:v>31.580000000000041</c:v>
                </c:pt>
                <c:pt idx="484">
                  <c:v>1.5400000000000063</c:v>
                </c:pt>
                <c:pt idx="485">
                  <c:v>3.0500000000000114</c:v>
                </c:pt>
                <c:pt idx="486">
                  <c:v>16.200000000000045</c:v>
                </c:pt>
                <c:pt idx="487">
                  <c:v>2.6500000000000057</c:v>
                </c:pt>
                <c:pt idx="488">
                  <c:v>2.019999999999996</c:v>
                </c:pt>
                <c:pt idx="489">
                  <c:v>7.07</c:v>
                </c:pt>
                <c:pt idx="490">
                  <c:v>3.4099999999999966</c:v>
                </c:pt>
                <c:pt idx="491">
                  <c:v>13.530000000000001</c:v>
                </c:pt>
                <c:pt idx="492">
                  <c:v>7.6400000000000148</c:v>
                </c:pt>
                <c:pt idx="493">
                  <c:v>1.9200000000000017</c:v>
                </c:pt>
                <c:pt idx="494">
                  <c:v>14.95999999999998</c:v>
                </c:pt>
                <c:pt idx="495">
                  <c:v>0.30000000000000071</c:v>
                </c:pt>
                <c:pt idx="496">
                  <c:v>1.0400000000000009</c:v>
                </c:pt>
                <c:pt idx="497">
                  <c:v>36.139999999999986</c:v>
                </c:pt>
                <c:pt idx="498">
                  <c:v>11.699999999999989</c:v>
                </c:pt>
                <c:pt idx="499">
                  <c:v>1.6799999999999997</c:v>
                </c:pt>
                <c:pt idx="500">
                  <c:v>2.5300000000000011</c:v>
                </c:pt>
                <c:pt idx="501">
                  <c:v>0.18000000000000682</c:v>
                </c:pt>
                <c:pt idx="502">
                  <c:v>5.0599999999999739</c:v>
                </c:pt>
                <c:pt idx="503">
                  <c:v>6.9599999999999795</c:v>
                </c:pt>
                <c:pt idx="504">
                  <c:v>3.8300000000000409</c:v>
                </c:pt>
                <c:pt idx="505">
                  <c:v>0.25</c:v>
                </c:pt>
                <c:pt idx="506">
                  <c:v>1.3499999999999943</c:v>
                </c:pt>
                <c:pt idx="507">
                  <c:v>7.2299999999999898</c:v>
                </c:pt>
                <c:pt idx="508">
                  <c:v>3.1800000000000068</c:v>
                </c:pt>
                <c:pt idx="509">
                  <c:v>2.8899999999999864</c:v>
                </c:pt>
                <c:pt idx="510">
                  <c:v>3.259999999999998</c:v>
                </c:pt>
                <c:pt idx="511">
                  <c:v>0</c:v>
                </c:pt>
                <c:pt idx="512">
                  <c:v>16.129999999999995</c:v>
                </c:pt>
                <c:pt idx="513">
                  <c:v>8.7600000000000193</c:v>
                </c:pt>
                <c:pt idx="514">
                  <c:v>3.9900000000000091</c:v>
                </c:pt>
                <c:pt idx="515">
                  <c:v>1.0500000000000007</c:v>
                </c:pt>
                <c:pt idx="516">
                  <c:v>0.49000000000000021</c:v>
                </c:pt>
                <c:pt idx="517">
                  <c:v>0.95000000000000007</c:v>
                </c:pt>
                <c:pt idx="518">
                  <c:v>2.9699999999999989</c:v>
                </c:pt>
                <c:pt idx="519">
                  <c:v>4.8400000000000034</c:v>
                </c:pt>
                <c:pt idx="520">
                  <c:v>0.77999999999999758</c:v>
                </c:pt>
                <c:pt idx="521">
                  <c:v>9.7000000000000455</c:v>
                </c:pt>
                <c:pt idx="522">
                  <c:v>2.0399999999999991</c:v>
                </c:pt>
                <c:pt idx="523">
                  <c:v>0.47999999999999954</c:v>
                </c:pt>
                <c:pt idx="524">
                  <c:v>15.279999999999973</c:v>
                </c:pt>
                <c:pt idx="525">
                  <c:v>0.96999999999999886</c:v>
                </c:pt>
                <c:pt idx="526">
                  <c:v>6.6399999999999864</c:v>
                </c:pt>
                <c:pt idx="527">
                  <c:v>6.2099999999999795</c:v>
                </c:pt>
                <c:pt idx="528">
                  <c:v>10.79000000000002</c:v>
                </c:pt>
                <c:pt idx="529">
                  <c:v>0.70000000000000284</c:v>
                </c:pt>
                <c:pt idx="530">
                  <c:v>0.5</c:v>
                </c:pt>
                <c:pt idx="531">
                  <c:v>1.8999999999999986</c:v>
                </c:pt>
                <c:pt idx="532">
                  <c:v>3.1100000000000136</c:v>
                </c:pt>
                <c:pt idx="533">
                  <c:v>0.60000000000002274</c:v>
                </c:pt>
                <c:pt idx="534">
                  <c:v>8.4099999999999966</c:v>
                </c:pt>
                <c:pt idx="535">
                  <c:v>2.0600000000000023</c:v>
                </c:pt>
                <c:pt idx="536">
                  <c:v>5.8799999999999955</c:v>
                </c:pt>
                <c:pt idx="537">
                  <c:v>1.6599999999999966</c:v>
                </c:pt>
                <c:pt idx="538">
                  <c:v>0.8399999999999892</c:v>
                </c:pt>
                <c:pt idx="539">
                  <c:v>0.50999999999999979</c:v>
                </c:pt>
                <c:pt idx="540">
                  <c:v>3.259999999999998</c:v>
                </c:pt>
                <c:pt idx="541">
                  <c:v>10.939999999999998</c:v>
                </c:pt>
                <c:pt idx="542">
                  <c:v>4.1099999999999852</c:v>
                </c:pt>
                <c:pt idx="543">
                  <c:v>3.2300000000000182</c:v>
                </c:pt>
                <c:pt idx="544">
                  <c:v>8.3899999999999864</c:v>
                </c:pt>
                <c:pt idx="545">
                  <c:v>0.87999999999999545</c:v>
                </c:pt>
                <c:pt idx="546">
                  <c:v>1.7899999999999991</c:v>
                </c:pt>
                <c:pt idx="547">
                  <c:v>5.9999999999998721E-2</c:v>
                </c:pt>
                <c:pt idx="548">
                  <c:v>0.62999999999999989</c:v>
                </c:pt>
                <c:pt idx="549">
                  <c:v>5.3100000000000023</c:v>
                </c:pt>
                <c:pt idx="550">
                  <c:v>0.26999999999999602</c:v>
                </c:pt>
                <c:pt idx="551">
                  <c:v>0.93999999999999773</c:v>
                </c:pt>
                <c:pt idx="552">
                  <c:v>7.3400000000000034</c:v>
                </c:pt>
                <c:pt idx="553">
                  <c:v>1.710000000000008</c:v>
                </c:pt>
                <c:pt idx="554">
                  <c:v>1.870000000000001</c:v>
                </c:pt>
                <c:pt idx="555">
                  <c:v>7.5900000000000318</c:v>
                </c:pt>
                <c:pt idx="556">
                  <c:v>11.25</c:v>
                </c:pt>
                <c:pt idx="557">
                  <c:v>2.8699999999998909</c:v>
                </c:pt>
                <c:pt idx="558">
                  <c:v>2.7199999999999989</c:v>
                </c:pt>
                <c:pt idx="559">
                  <c:v>9.7800000000000296</c:v>
                </c:pt>
                <c:pt idx="560">
                  <c:v>6.5400000000000205</c:v>
                </c:pt>
                <c:pt idx="561">
                  <c:v>8.9099999999999682</c:v>
                </c:pt>
                <c:pt idx="562">
                  <c:v>0.27000000000000313</c:v>
                </c:pt>
                <c:pt idx="563">
                  <c:v>1.4100000000000108</c:v>
                </c:pt>
                <c:pt idx="564">
                  <c:v>7.9999999999998295E-2</c:v>
                </c:pt>
                <c:pt idx="565">
                  <c:v>8.5799999999999841</c:v>
                </c:pt>
                <c:pt idx="566">
                  <c:v>1.8700000000000045</c:v>
                </c:pt>
                <c:pt idx="567">
                  <c:v>0.70999999999997954</c:v>
                </c:pt>
                <c:pt idx="568">
                  <c:v>9.9999999999994316E-2</c:v>
                </c:pt>
                <c:pt idx="569">
                  <c:v>6.0000000000000497E-2</c:v>
                </c:pt>
                <c:pt idx="570">
                  <c:v>26.819999999999993</c:v>
                </c:pt>
                <c:pt idx="571">
                  <c:v>2.1399999999999864</c:v>
                </c:pt>
                <c:pt idx="572">
                  <c:v>1.0799999999999983</c:v>
                </c:pt>
                <c:pt idx="573">
                  <c:v>22.060000000000002</c:v>
                </c:pt>
                <c:pt idx="574">
                  <c:v>4.7099999999999937</c:v>
                </c:pt>
                <c:pt idx="575">
                  <c:v>4.09</c:v>
                </c:pt>
                <c:pt idx="576">
                  <c:v>7.1299999999999955</c:v>
                </c:pt>
                <c:pt idx="577">
                  <c:v>10.859999999999985</c:v>
                </c:pt>
                <c:pt idx="578">
                  <c:v>1.9399999999999977</c:v>
                </c:pt>
                <c:pt idx="579">
                  <c:v>10.849999999999994</c:v>
                </c:pt>
                <c:pt idx="580">
                  <c:v>7.0000000000000284E-2</c:v>
                </c:pt>
                <c:pt idx="581">
                  <c:v>6.2599999999999909</c:v>
                </c:pt>
                <c:pt idx="582">
                  <c:v>3.6500000000000057</c:v>
                </c:pt>
                <c:pt idx="583">
                  <c:v>3.9699999999999989</c:v>
                </c:pt>
                <c:pt idx="584">
                  <c:v>4.7000000000000171</c:v>
                </c:pt>
                <c:pt idx="585">
                  <c:v>0.28000000000000114</c:v>
                </c:pt>
                <c:pt idx="586">
                  <c:v>1.25</c:v>
                </c:pt>
                <c:pt idx="587">
                  <c:v>4.7899999999999991</c:v>
                </c:pt>
                <c:pt idx="588">
                  <c:v>13.599999999999966</c:v>
                </c:pt>
                <c:pt idx="589">
                  <c:v>1.0399999999999991</c:v>
                </c:pt>
                <c:pt idx="590">
                  <c:v>1.9700000000000273</c:v>
                </c:pt>
                <c:pt idx="591">
                  <c:v>0.25999999999999801</c:v>
                </c:pt>
                <c:pt idx="592">
                  <c:v>5.92999999999995</c:v>
                </c:pt>
                <c:pt idx="593">
                  <c:v>8.7600000000000051</c:v>
                </c:pt>
                <c:pt idx="594">
                  <c:v>4.9700000000000131</c:v>
                </c:pt>
                <c:pt idx="595">
                  <c:v>2.0699999999999932</c:v>
                </c:pt>
                <c:pt idx="596">
                  <c:v>6.4799999999999898</c:v>
                </c:pt>
                <c:pt idx="597">
                  <c:v>7.4399999999999977</c:v>
                </c:pt>
                <c:pt idx="598">
                  <c:v>8.5199999999999818</c:v>
                </c:pt>
                <c:pt idx="599">
                  <c:v>0.17000000000000171</c:v>
                </c:pt>
                <c:pt idx="600">
                  <c:v>8.2400000000000091</c:v>
                </c:pt>
                <c:pt idx="601">
                  <c:v>9.3200000000000216</c:v>
                </c:pt>
                <c:pt idx="602">
                  <c:v>18.450000000000045</c:v>
                </c:pt>
                <c:pt idx="603">
                  <c:v>1.4699999999999989</c:v>
                </c:pt>
                <c:pt idx="604">
                  <c:v>8.3900000000000148</c:v>
                </c:pt>
                <c:pt idx="605">
                  <c:v>0.15000000000000002</c:v>
                </c:pt>
                <c:pt idx="606">
                  <c:v>9.3899999999999864</c:v>
                </c:pt>
                <c:pt idx="607">
                  <c:v>3.2400000000000091</c:v>
                </c:pt>
                <c:pt idx="608">
                  <c:v>7.1799999999999784</c:v>
                </c:pt>
                <c:pt idx="609">
                  <c:v>27.889999999999986</c:v>
                </c:pt>
                <c:pt idx="610">
                  <c:v>0.25</c:v>
                </c:pt>
                <c:pt idx="611">
                  <c:v>5.5999999999999659</c:v>
                </c:pt>
                <c:pt idx="612">
                  <c:v>6.6500000000000057</c:v>
                </c:pt>
                <c:pt idx="613">
                  <c:v>2.5600000000000023</c:v>
                </c:pt>
                <c:pt idx="614">
                  <c:v>3.4799999999999898</c:v>
                </c:pt>
                <c:pt idx="615">
                  <c:v>0.37999999999999545</c:v>
                </c:pt>
                <c:pt idx="616">
                  <c:v>3.2699999999999996</c:v>
                </c:pt>
                <c:pt idx="617">
                  <c:v>0.11999999999999034</c:v>
                </c:pt>
                <c:pt idx="618">
                  <c:v>4.5599999999999881</c:v>
                </c:pt>
                <c:pt idx="619">
                  <c:v>2.2999999999999545</c:v>
                </c:pt>
                <c:pt idx="620">
                  <c:v>4.6099999999999568</c:v>
                </c:pt>
                <c:pt idx="621">
                  <c:v>7.7000000000000455</c:v>
                </c:pt>
                <c:pt idx="622">
                  <c:v>17.049999999999983</c:v>
                </c:pt>
                <c:pt idx="623">
                  <c:v>11.980000000000018</c:v>
                </c:pt>
                <c:pt idx="624">
                  <c:v>1.9299999999999997</c:v>
                </c:pt>
                <c:pt idx="625">
                  <c:v>5.1299999999999955</c:v>
                </c:pt>
                <c:pt idx="626">
                  <c:v>2.710000000000008</c:v>
                </c:pt>
                <c:pt idx="627">
                  <c:v>2.3500000000000227</c:v>
                </c:pt>
                <c:pt idx="628">
                  <c:v>0.86000000000000121</c:v>
                </c:pt>
                <c:pt idx="629">
                  <c:v>5.3700000000000045</c:v>
                </c:pt>
                <c:pt idx="630">
                  <c:v>3.0900000000000034</c:v>
                </c:pt>
                <c:pt idx="631">
                  <c:v>2.6700000000000017</c:v>
                </c:pt>
                <c:pt idx="632">
                  <c:v>10.840000000000003</c:v>
                </c:pt>
                <c:pt idx="633">
                  <c:v>1.3800000000000097</c:v>
                </c:pt>
                <c:pt idx="634">
                  <c:v>2.9999999999999361E-2</c:v>
                </c:pt>
                <c:pt idx="635">
                  <c:v>3.0099999999999909</c:v>
                </c:pt>
                <c:pt idx="636">
                  <c:v>1.0799999999999841</c:v>
                </c:pt>
                <c:pt idx="637">
                  <c:v>1.4699999999999989</c:v>
                </c:pt>
                <c:pt idx="638">
                  <c:v>1.490000000000002</c:v>
                </c:pt>
                <c:pt idx="639">
                  <c:v>0.16000000000000369</c:v>
                </c:pt>
                <c:pt idx="640">
                  <c:v>0.92000000000000171</c:v>
                </c:pt>
                <c:pt idx="641">
                  <c:v>0.24000000000000199</c:v>
                </c:pt>
                <c:pt idx="642">
                  <c:v>4.1499999999999773</c:v>
                </c:pt>
                <c:pt idx="643">
                  <c:v>3.1700000000000017</c:v>
                </c:pt>
                <c:pt idx="644">
                  <c:v>0.56000000000000227</c:v>
                </c:pt>
                <c:pt idx="645">
                  <c:v>4.4599999999999795</c:v>
                </c:pt>
                <c:pt idx="646">
                  <c:v>13.069999999999993</c:v>
                </c:pt>
                <c:pt idx="647">
                  <c:v>1.8600000000000136</c:v>
                </c:pt>
                <c:pt idx="648">
                  <c:v>1.9600000000000009</c:v>
                </c:pt>
                <c:pt idx="649">
                  <c:v>4.0199999999999818</c:v>
                </c:pt>
                <c:pt idx="650">
                  <c:v>2.9699999999999989</c:v>
                </c:pt>
                <c:pt idx="651">
                  <c:v>0.53999999999999915</c:v>
                </c:pt>
                <c:pt idx="652">
                  <c:v>4.5200000000000387</c:v>
                </c:pt>
                <c:pt idx="653">
                  <c:v>0.29999999999999893</c:v>
                </c:pt>
                <c:pt idx="654">
                  <c:v>0.15000000000000568</c:v>
                </c:pt>
                <c:pt idx="655">
                  <c:v>6.0000000000000497E-2</c:v>
                </c:pt>
                <c:pt idx="656">
                  <c:v>2.9399999999999977</c:v>
                </c:pt>
                <c:pt idx="657">
                  <c:v>0.30999999999999517</c:v>
                </c:pt>
                <c:pt idx="658">
                  <c:v>1.8199999999999932</c:v>
                </c:pt>
                <c:pt idx="659">
                  <c:v>2.0799999999999983</c:v>
                </c:pt>
                <c:pt idx="660">
                  <c:v>1.1700000000000017</c:v>
                </c:pt>
                <c:pt idx="661">
                  <c:v>0.20000000000000284</c:v>
                </c:pt>
                <c:pt idx="662">
                  <c:v>1.3799999999999955</c:v>
                </c:pt>
                <c:pt idx="663">
                  <c:v>0.25</c:v>
                </c:pt>
                <c:pt idx="664">
                  <c:v>0.82999999999999829</c:v>
                </c:pt>
                <c:pt idx="665">
                  <c:v>8.8799999999999955</c:v>
                </c:pt>
                <c:pt idx="666">
                  <c:v>3.3199999999999932</c:v>
                </c:pt>
                <c:pt idx="667">
                  <c:v>5.9999999999999609E-2</c:v>
                </c:pt>
                <c:pt idx="668">
                  <c:v>1.999999999998181E-2</c:v>
                </c:pt>
                <c:pt idx="669">
                  <c:v>6.7800000000000011</c:v>
                </c:pt>
                <c:pt idx="670">
                  <c:v>6.0800000000000409</c:v>
                </c:pt>
                <c:pt idx="671">
                  <c:v>1.0800000000000125</c:v>
                </c:pt>
                <c:pt idx="672">
                  <c:v>0.87999999999999545</c:v>
                </c:pt>
                <c:pt idx="673">
                  <c:v>0.28000000000000114</c:v>
                </c:pt>
                <c:pt idx="674">
                  <c:v>0.36000000000000032</c:v>
                </c:pt>
                <c:pt idx="675">
                  <c:v>10.160000000000025</c:v>
                </c:pt>
                <c:pt idx="676">
                  <c:v>3.1099999999999852</c:v>
                </c:pt>
                <c:pt idx="677">
                  <c:v>1.2699999999999818</c:v>
                </c:pt>
                <c:pt idx="678">
                  <c:v>0.75999999999999801</c:v>
                </c:pt>
                <c:pt idx="679">
                  <c:v>2.3299999999999841</c:v>
                </c:pt>
                <c:pt idx="680">
                  <c:v>11.569999999999993</c:v>
                </c:pt>
                <c:pt idx="681">
                  <c:v>0.45000000000000284</c:v>
                </c:pt>
                <c:pt idx="682">
                  <c:v>8.6100000000000136</c:v>
                </c:pt>
                <c:pt idx="683">
                  <c:v>1.2600000000000016</c:v>
                </c:pt>
                <c:pt idx="684">
                  <c:v>5.5100000000000193</c:v>
                </c:pt>
                <c:pt idx="685">
                  <c:v>2.0000000000000018E-2</c:v>
                </c:pt>
                <c:pt idx="686">
                  <c:v>2.9999999999999971E-2</c:v>
                </c:pt>
                <c:pt idx="687">
                  <c:v>5.5300000000000296</c:v>
                </c:pt>
                <c:pt idx="688">
                  <c:v>14.190000000000055</c:v>
                </c:pt>
                <c:pt idx="689">
                  <c:v>13.100000000000023</c:v>
                </c:pt>
                <c:pt idx="690">
                  <c:v>6.3000000000000114</c:v>
                </c:pt>
                <c:pt idx="691">
                  <c:v>0.12999999999999545</c:v>
                </c:pt>
                <c:pt idx="692">
                  <c:v>2.0999999999999979</c:v>
                </c:pt>
                <c:pt idx="693">
                  <c:v>13.069999999999936</c:v>
                </c:pt>
                <c:pt idx="694">
                  <c:v>0.12999999999999545</c:v>
                </c:pt>
                <c:pt idx="695">
                  <c:v>11.889999999999986</c:v>
                </c:pt>
                <c:pt idx="696">
                  <c:v>5.5699999999999932</c:v>
                </c:pt>
                <c:pt idx="697">
                  <c:v>0.57999999999999829</c:v>
                </c:pt>
                <c:pt idx="698">
                  <c:v>1.0500000000000114</c:v>
                </c:pt>
                <c:pt idx="699">
                  <c:v>4.8000000000000114</c:v>
                </c:pt>
                <c:pt idx="700">
                  <c:v>5.0000000000004263E-2</c:v>
                </c:pt>
                <c:pt idx="701">
                  <c:v>1.2000000000000028</c:v>
                </c:pt>
                <c:pt idx="702">
                  <c:v>11.240000000000009</c:v>
                </c:pt>
                <c:pt idx="703">
                  <c:v>6.6500000000000057</c:v>
                </c:pt>
                <c:pt idx="704">
                  <c:v>9.5900000000000318</c:v>
                </c:pt>
                <c:pt idx="705">
                  <c:v>2.6499999999999773</c:v>
                </c:pt>
                <c:pt idx="706">
                  <c:v>1.2600000000000016</c:v>
                </c:pt>
                <c:pt idx="707">
                  <c:v>0.23000000000000043</c:v>
                </c:pt>
                <c:pt idx="708">
                  <c:v>0.97000000000002728</c:v>
                </c:pt>
                <c:pt idx="709">
                  <c:v>1.6100000000000136</c:v>
                </c:pt>
                <c:pt idx="710">
                  <c:v>1.0700000000000003</c:v>
                </c:pt>
                <c:pt idx="711">
                  <c:v>1.1600000000000001</c:v>
                </c:pt>
                <c:pt idx="712">
                  <c:v>0.27999999999999936</c:v>
                </c:pt>
                <c:pt idx="713">
                  <c:v>0.75999999999999091</c:v>
                </c:pt>
                <c:pt idx="714">
                  <c:v>0.24000000000000021</c:v>
                </c:pt>
                <c:pt idx="715">
                  <c:v>0.15000000000003411</c:v>
                </c:pt>
                <c:pt idx="716">
                  <c:v>2.9900000000000091</c:v>
                </c:pt>
                <c:pt idx="717">
                  <c:v>0.47999999999999687</c:v>
                </c:pt>
                <c:pt idx="718">
                  <c:v>0.80000000000001137</c:v>
                </c:pt>
                <c:pt idx="719">
                  <c:v>1.0300000000000011</c:v>
                </c:pt>
                <c:pt idx="720">
                  <c:v>1.370000000000001</c:v>
                </c:pt>
                <c:pt idx="721">
                  <c:v>1.5600000000000023</c:v>
                </c:pt>
                <c:pt idx="722">
                  <c:v>4.5</c:v>
                </c:pt>
                <c:pt idx="723">
                  <c:v>6.6700000000000159</c:v>
                </c:pt>
                <c:pt idx="724">
                  <c:v>5.1499999999999986</c:v>
                </c:pt>
                <c:pt idx="725">
                  <c:v>4.1500000000000057</c:v>
                </c:pt>
                <c:pt idx="726">
                  <c:v>2.8999999999999986</c:v>
                </c:pt>
                <c:pt idx="727">
                  <c:v>3.8799999999999955</c:v>
                </c:pt>
                <c:pt idx="728">
                  <c:v>0.14000000000000057</c:v>
                </c:pt>
                <c:pt idx="729">
                  <c:v>9.000000000000008E-2</c:v>
                </c:pt>
                <c:pt idx="730">
                  <c:v>7.4499999999999957</c:v>
                </c:pt>
                <c:pt idx="731">
                  <c:v>0.93999999999999773</c:v>
                </c:pt>
                <c:pt idx="732">
                  <c:v>3.4000000000000057</c:v>
                </c:pt>
                <c:pt idx="733">
                  <c:v>2.2000000000000455</c:v>
                </c:pt>
                <c:pt idx="734">
                  <c:v>0.41000000000000014</c:v>
                </c:pt>
                <c:pt idx="735">
                  <c:v>0.44000000000000128</c:v>
                </c:pt>
                <c:pt idx="736">
                  <c:v>1.0499999999999972</c:v>
                </c:pt>
                <c:pt idx="737">
                  <c:v>0.2400000000000001</c:v>
                </c:pt>
                <c:pt idx="738">
                  <c:v>1.0400000000000063</c:v>
                </c:pt>
                <c:pt idx="739">
                  <c:v>5.740000000000002</c:v>
                </c:pt>
                <c:pt idx="740">
                  <c:v>11.539999999999992</c:v>
                </c:pt>
                <c:pt idx="741">
                  <c:v>3.1199999999999903</c:v>
                </c:pt>
                <c:pt idx="742">
                  <c:v>0.22999999999999998</c:v>
                </c:pt>
                <c:pt idx="743">
                  <c:v>1.5600000000000023</c:v>
                </c:pt>
                <c:pt idx="744">
                  <c:v>4.6800000000000068</c:v>
                </c:pt>
                <c:pt idx="745">
                  <c:v>15.059999999999945</c:v>
                </c:pt>
                <c:pt idx="746">
                  <c:v>6.039999999999992</c:v>
                </c:pt>
                <c:pt idx="747">
                  <c:v>4.7999999999999545</c:v>
                </c:pt>
                <c:pt idx="748">
                  <c:v>1.8299999999999983</c:v>
                </c:pt>
                <c:pt idx="749">
                  <c:v>0.21000000000000796</c:v>
                </c:pt>
                <c:pt idx="750">
                  <c:v>0.16000000000000014</c:v>
                </c:pt>
                <c:pt idx="751">
                  <c:v>5.0000000000011369E-2</c:v>
                </c:pt>
                <c:pt idx="752">
                  <c:v>1.6800000000000068</c:v>
                </c:pt>
                <c:pt idx="753">
                  <c:v>2.9000000000000057</c:v>
                </c:pt>
                <c:pt idx="754">
                  <c:v>8.0600000000000023</c:v>
                </c:pt>
                <c:pt idx="755">
                  <c:v>8.1299999999999955</c:v>
                </c:pt>
                <c:pt idx="756">
                  <c:v>10.409999999999997</c:v>
                </c:pt>
                <c:pt idx="757">
                  <c:v>0.51999999999999957</c:v>
                </c:pt>
                <c:pt idx="758">
                  <c:v>8.9999999999999858E-2</c:v>
                </c:pt>
                <c:pt idx="759">
                  <c:v>0.21999999999999886</c:v>
                </c:pt>
                <c:pt idx="760">
                  <c:v>3.8700000000000045</c:v>
                </c:pt>
                <c:pt idx="761">
                  <c:v>2.9100000000000037</c:v>
                </c:pt>
                <c:pt idx="762">
                  <c:v>3.9999999999999147E-2</c:v>
                </c:pt>
                <c:pt idx="763">
                  <c:v>1.2300000000000004</c:v>
                </c:pt>
                <c:pt idx="764">
                  <c:v>3.5900000000000034</c:v>
                </c:pt>
                <c:pt idx="765">
                  <c:v>1.4099999999999966</c:v>
                </c:pt>
                <c:pt idx="766">
                  <c:v>2.5799999999999841</c:v>
                </c:pt>
                <c:pt idx="767">
                  <c:v>0.89000000000001478</c:v>
                </c:pt>
                <c:pt idx="768">
                  <c:v>0.65000000000000213</c:v>
                </c:pt>
                <c:pt idx="769">
                  <c:v>2.7799999999999994</c:v>
                </c:pt>
                <c:pt idx="770">
                  <c:v>1.759999999999998</c:v>
                </c:pt>
                <c:pt idx="771">
                  <c:v>1.25</c:v>
                </c:pt>
                <c:pt idx="772">
                  <c:v>6.2799999999999727</c:v>
                </c:pt>
                <c:pt idx="773">
                  <c:v>0.26999999999999957</c:v>
                </c:pt>
                <c:pt idx="774">
                  <c:v>3.4699999999999989</c:v>
                </c:pt>
                <c:pt idx="775">
                  <c:v>3.509999999999998</c:v>
                </c:pt>
                <c:pt idx="776">
                  <c:v>3.5100000000001046</c:v>
                </c:pt>
                <c:pt idx="777">
                  <c:v>0.27999999999999403</c:v>
                </c:pt>
                <c:pt idx="778">
                  <c:v>8.6800000000000068</c:v>
                </c:pt>
                <c:pt idx="779">
                  <c:v>3.8700000000000045</c:v>
                </c:pt>
                <c:pt idx="780">
                  <c:v>6.2800000000000011</c:v>
                </c:pt>
                <c:pt idx="781">
                  <c:v>0.76999999999999957</c:v>
                </c:pt>
                <c:pt idx="782">
                  <c:v>3.9799999999999969</c:v>
                </c:pt>
                <c:pt idx="783">
                  <c:v>10.699999999999989</c:v>
                </c:pt>
                <c:pt idx="784">
                  <c:v>3.1499999999999773</c:v>
                </c:pt>
                <c:pt idx="785">
                  <c:v>3.7199999999999704</c:v>
                </c:pt>
                <c:pt idx="786">
                  <c:v>2.32000000000005</c:v>
                </c:pt>
                <c:pt idx="787">
                  <c:v>0.33999999999999986</c:v>
                </c:pt>
                <c:pt idx="788">
                  <c:v>1.6500000000000057</c:v>
                </c:pt>
                <c:pt idx="789">
                  <c:v>1.279999999999994</c:v>
                </c:pt>
                <c:pt idx="790">
                  <c:v>3.3799999999999955</c:v>
                </c:pt>
                <c:pt idx="791">
                  <c:v>0.5</c:v>
                </c:pt>
                <c:pt idx="792">
                  <c:v>4.4699999999999989</c:v>
                </c:pt>
                <c:pt idx="793">
                  <c:v>8.9999999999999858E-2</c:v>
                </c:pt>
                <c:pt idx="794">
                  <c:v>3.8499999999999943</c:v>
                </c:pt>
                <c:pt idx="795">
                  <c:v>0.12000000000000011</c:v>
                </c:pt>
                <c:pt idx="796">
                  <c:v>2.460000000000008</c:v>
                </c:pt>
                <c:pt idx="797">
                  <c:v>9.3700000000000045</c:v>
                </c:pt>
                <c:pt idx="798">
                  <c:v>4.4499999999999886</c:v>
                </c:pt>
                <c:pt idx="799">
                  <c:v>14.160000000000025</c:v>
                </c:pt>
                <c:pt idx="800">
                  <c:v>3.4699999999999989</c:v>
                </c:pt>
                <c:pt idx="801">
                  <c:v>0.82999999999998408</c:v>
                </c:pt>
                <c:pt idx="802">
                  <c:v>3.0900000000000318</c:v>
                </c:pt>
                <c:pt idx="803">
                  <c:v>2.0899999999999963</c:v>
                </c:pt>
                <c:pt idx="804">
                  <c:v>1.2299999999999898</c:v>
                </c:pt>
                <c:pt idx="805">
                  <c:v>0.25</c:v>
                </c:pt>
                <c:pt idx="806">
                  <c:v>4.6200000000000045</c:v>
                </c:pt>
                <c:pt idx="807">
                  <c:v>3.4399999999999977</c:v>
                </c:pt>
                <c:pt idx="808">
                  <c:v>4.1400000000000148</c:v>
                </c:pt>
                <c:pt idx="809">
                  <c:v>0.87000000000000455</c:v>
                </c:pt>
                <c:pt idx="810">
                  <c:v>0.75</c:v>
                </c:pt>
                <c:pt idx="811">
                  <c:v>10</c:v>
                </c:pt>
                <c:pt idx="812">
                  <c:v>0.31000000000000227</c:v>
                </c:pt>
                <c:pt idx="813">
                  <c:v>4.3399999999999892</c:v>
                </c:pt>
                <c:pt idx="814">
                  <c:v>1.4500000000000028</c:v>
                </c:pt>
                <c:pt idx="815">
                  <c:v>0.73000000000000398</c:v>
                </c:pt>
                <c:pt idx="816">
                  <c:v>3.0000000000001137E-2</c:v>
                </c:pt>
                <c:pt idx="817">
                  <c:v>0.18999999999999773</c:v>
                </c:pt>
                <c:pt idx="818">
                  <c:v>7.9199999999999875</c:v>
                </c:pt>
                <c:pt idx="819">
                  <c:v>7.5</c:v>
                </c:pt>
                <c:pt idx="820">
                  <c:v>1.4400000000000013</c:v>
                </c:pt>
                <c:pt idx="821">
                  <c:v>0.82000000000000028</c:v>
                </c:pt>
                <c:pt idx="822">
                  <c:v>0.30999999999999872</c:v>
                </c:pt>
                <c:pt idx="823">
                  <c:v>4.1499999999999773</c:v>
                </c:pt>
                <c:pt idx="824">
                  <c:v>0.66000000000000014</c:v>
                </c:pt>
                <c:pt idx="825">
                  <c:v>4.0900000000000034</c:v>
                </c:pt>
                <c:pt idx="826">
                  <c:v>2.6299999999999955</c:v>
                </c:pt>
                <c:pt idx="827">
                  <c:v>3.0600000000000023</c:v>
                </c:pt>
                <c:pt idx="828">
                  <c:v>0.52999999999999936</c:v>
                </c:pt>
                <c:pt idx="829">
                  <c:v>0.35999999999999943</c:v>
                </c:pt>
                <c:pt idx="830">
                  <c:v>0.42999999999999972</c:v>
                </c:pt>
                <c:pt idx="831">
                  <c:v>1.6600000000000001</c:v>
                </c:pt>
                <c:pt idx="832">
                  <c:v>8.89</c:v>
                </c:pt>
                <c:pt idx="833">
                  <c:v>0.68999999999999773</c:v>
                </c:pt>
                <c:pt idx="834">
                  <c:v>6.6700000000000159</c:v>
                </c:pt>
                <c:pt idx="835">
                  <c:v>0.37999999999999901</c:v>
                </c:pt>
                <c:pt idx="836">
                  <c:v>7.539999999999992</c:v>
                </c:pt>
                <c:pt idx="837">
                  <c:v>2.3800000000000026</c:v>
                </c:pt>
                <c:pt idx="838">
                  <c:v>4.6600000000000037</c:v>
                </c:pt>
                <c:pt idx="839">
                  <c:v>1.7100000000000009</c:v>
                </c:pt>
                <c:pt idx="840">
                  <c:v>4.9099999999999966</c:v>
                </c:pt>
                <c:pt idx="841">
                  <c:v>2.039999999999992</c:v>
                </c:pt>
                <c:pt idx="842">
                  <c:v>8.339999999999975</c:v>
                </c:pt>
                <c:pt idx="843">
                  <c:v>1.3999999999999986</c:v>
                </c:pt>
                <c:pt idx="844">
                  <c:v>0.69999999999999929</c:v>
                </c:pt>
                <c:pt idx="845">
                  <c:v>1</c:v>
                </c:pt>
                <c:pt idx="846">
                  <c:v>12.069999999999993</c:v>
                </c:pt>
                <c:pt idx="847">
                  <c:v>2.9899999999999949</c:v>
                </c:pt>
                <c:pt idx="848">
                  <c:v>0.23000000000000398</c:v>
                </c:pt>
                <c:pt idx="849">
                  <c:v>1.3599999999999994</c:v>
                </c:pt>
                <c:pt idx="850">
                  <c:v>1.7100000000000009</c:v>
                </c:pt>
                <c:pt idx="851">
                  <c:v>13.099999999999994</c:v>
                </c:pt>
                <c:pt idx="852">
                  <c:v>0.75999999999999091</c:v>
                </c:pt>
                <c:pt idx="853">
                  <c:v>1.3799999999999955</c:v>
                </c:pt>
                <c:pt idx="854">
                  <c:v>0.36000000000000032</c:v>
                </c:pt>
                <c:pt idx="855">
                  <c:v>12.29000000000002</c:v>
                </c:pt>
                <c:pt idx="856">
                  <c:v>0.87000000000000455</c:v>
                </c:pt>
                <c:pt idx="857">
                  <c:v>3.9499999999999886</c:v>
                </c:pt>
                <c:pt idx="858">
                  <c:v>0.21999999999999886</c:v>
                </c:pt>
                <c:pt idx="859">
                  <c:v>0.24000000000000021</c:v>
                </c:pt>
                <c:pt idx="860">
                  <c:v>0.65999999999996817</c:v>
                </c:pt>
                <c:pt idx="861">
                  <c:v>2.0700000000000003</c:v>
                </c:pt>
                <c:pt idx="862">
                  <c:v>3.769999999999996</c:v>
                </c:pt>
                <c:pt idx="863">
                  <c:v>1.9399999999999977</c:v>
                </c:pt>
                <c:pt idx="864">
                  <c:v>1.1700000000000728</c:v>
                </c:pt>
                <c:pt idx="865">
                  <c:v>2.3999999999999773</c:v>
                </c:pt>
                <c:pt idx="866">
                  <c:v>0.49000000000000021</c:v>
                </c:pt>
                <c:pt idx="867">
                  <c:v>5.490000000000002</c:v>
                </c:pt>
                <c:pt idx="868">
                  <c:v>1.0900000000000034</c:v>
                </c:pt>
                <c:pt idx="869">
                  <c:v>0.89000000000000057</c:v>
                </c:pt>
                <c:pt idx="870">
                  <c:v>0.46000000000000796</c:v>
                </c:pt>
                <c:pt idx="871">
                  <c:v>1.8499999999999943</c:v>
                </c:pt>
                <c:pt idx="872">
                  <c:v>0.60000000000000142</c:v>
                </c:pt>
                <c:pt idx="873">
                  <c:v>0.87999999999999545</c:v>
                </c:pt>
                <c:pt idx="874">
                  <c:v>1.7199999999999704</c:v>
                </c:pt>
                <c:pt idx="875">
                  <c:v>4.1500000000000057</c:v>
                </c:pt>
                <c:pt idx="876">
                  <c:v>1.5800000000000018</c:v>
                </c:pt>
                <c:pt idx="877">
                  <c:v>0.12000000000000455</c:v>
                </c:pt>
                <c:pt idx="878">
                  <c:v>3.7099999999999973</c:v>
                </c:pt>
                <c:pt idx="879">
                  <c:v>3.0699999999999932</c:v>
                </c:pt>
                <c:pt idx="880">
                  <c:v>0.24000000000000199</c:v>
                </c:pt>
                <c:pt idx="881">
                  <c:v>3.3899999999999864</c:v>
                </c:pt>
                <c:pt idx="882">
                  <c:v>0.41999999999999993</c:v>
                </c:pt>
                <c:pt idx="883">
                  <c:v>1.0700000000000003</c:v>
                </c:pt>
                <c:pt idx="884">
                  <c:v>0.30999999999999872</c:v>
                </c:pt>
                <c:pt idx="885">
                  <c:v>2.0900000000000034</c:v>
                </c:pt>
                <c:pt idx="886">
                  <c:v>1.2600000000000016</c:v>
                </c:pt>
                <c:pt idx="887">
                  <c:v>0.69000000000002615</c:v>
                </c:pt>
                <c:pt idx="888">
                  <c:v>6.0500000000000114</c:v>
                </c:pt>
                <c:pt idx="889">
                  <c:v>2.0000000000010232E-2</c:v>
                </c:pt>
                <c:pt idx="890">
                  <c:v>2.6200000000000045</c:v>
                </c:pt>
                <c:pt idx="891">
                  <c:v>0.31000000000000227</c:v>
                </c:pt>
                <c:pt idx="892">
                  <c:v>4.1200000000000045</c:v>
                </c:pt>
                <c:pt idx="893">
                  <c:v>0.14999999999999858</c:v>
                </c:pt>
                <c:pt idx="894">
                  <c:v>2.4200000000000017</c:v>
                </c:pt>
                <c:pt idx="895">
                  <c:v>6.9799999999999898</c:v>
                </c:pt>
                <c:pt idx="896">
                  <c:v>2.8000000000000114</c:v>
                </c:pt>
                <c:pt idx="897">
                  <c:v>2.1500000000000057</c:v>
                </c:pt>
                <c:pt idx="898">
                  <c:v>0.66000000000008185</c:v>
                </c:pt>
                <c:pt idx="899">
                  <c:v>0.25</c:v>
                </c:pt>
                <c:pt idx="900">
                  <c:v>1.9800000000000182</c:v>
                </c:pt>
                <c:pt idx="901">
                  <c:v>4.019999999999996</c:v>
                </c:pt>
                <c:pt idx="902">
                  <c:v>1.9000000000000057</c:v>
                </c:pt>
                <c:pt idx="903">
                  <c:v>13.610000000000014</c:v>
                </c:pt>
                <c:pt idx="904">
                  <c:v>7.68</c:v>
                </c:pt>
                <c:pt idx="905">
                  <c:v>0.70000000000000018</c:v>
                </c:pt>
                <c:pt idx="906">
                  <c:v>7.0300000000000011</c:v>
                </c:pt>
                <c:pt idx="907">
                  <c:v>0.32000000000000006</c:v>
                </c:pt>
                <c:pt idx="908">
                  <c:v>5.3999999999999773</c:v>
                </c:pt>
                <c:pt idx="909">
                  <c:v>1.8299999999999841</c:v>
                </c:pt>
                <c:pt idx="910">
                  <c:v>1.2600000000000051</c:v>
                </c:pt>
                <c:pt idx="911">
                  <c:v>12.649999999999977</c:v>
                </c:pt>
                <c:pt idx="912">
                  <c:v>0.91999999999999993</c:v>
                </c:pt>
                <c:pt idx="913">
                  <c:v>6.6800000000000068</c:v>
                </c:pt>
                <c:pt idx="914">
                  <c:v>0.56999999999999318</c:v>
                </c:pt>
                <c:pt idx="915">
                  <c:v>0.28999999999999915</c:v>
                </c:pt>
                <c:pt idx="916">
                  <c:v>3.5200000000000031</c:v>
                </c:pt>
                <c:pt idx="917">
                  <c:v>1.8300000000000125</c:v>
                </c:pt>
                <c:pt idx="918">
                  <c:v>8.57000000000005</c:v>
                </c:pt>
                <c:pt idx="919">
                  <c:v>0.22999999999999687</c:v>
                </c:pt>
                <c:pt idx="920">
                  <c:v>0.95999999999997954</c:v>
                </c:pt>
                <c:pt idx="921">
                  <c:v>2.6999999999999886</c:v>
                </c:pt>
                <c:pt idx="922">
                  <c:v>2.2800000000000011</c:v>
                </c:pt>
                <c:pt idx="923">
                  <c:v>0.23999999999999488</c:v>
                </c:pt>
                <c:pt idx="924">
                  <c:v>0.25</c:v>
                </c:pt>
                <c:pt idx="925">
                  <c:v>12.360000000000014</c:v>
                </c:pt>
                <c:pt idx="926">
                  <c:v>0.26999999999999602</c:v>
                </c:pt>
                <c:pt idx="927">
                  <c:v>2.0399999999999991</c:v>
                </c:pt>
                <c:pt idx="928">
                  <c:v>0.58999999999999631</c:v>
                </c:pt>
                <c:pt idx="929">
                  <c:v>0.81999999999999318</c:v>
                </c:pt>
                <c:pt idx="930">
                  <c:v>2.1700000000000017</c:v>
                </c:pt>
                <c:pt idx="931">
                  <c:v>0.35000000000000142</c:v>
                </c:pt>
                <c:pt idx="932">
                  <c:v>9.0900000000000034</c:v>
                </c:pt>
                <c:pt idx="933">
                  <c:v>7.2900000000000063</c:v>
                </c:pt>
                <c:pt idx="934">
                  <c:v>0.98999999999999488</c:v>
                </c:pt>
                <c:pt idx="935">
                  <c:v>7.0499999999999972</c:v>
                </c:pt>
                <c:pt idx="936">
                  <c:v>8.4399999999999977</c:v>
                </c:pt>
                <c:pt idx="937">
                  <c:v>6.1899999999999977</c:v>
                </c:pt>
                <c:pt idx="938">
                  <c:v>1.6400000000000006</c:v>
                </c:pt>
                <c:pt idx="939">
                  <c:v>8.7199999999999989</c:v>
                </c:pt>
                <c:pt idx="940">
                  <c:v>1.2800000000000011</c:v>
                </c:pt>
                <c:pt idx="941">
                  <c:v>0.57000000000000028</c:v>
                </c:pt>
                <c:pt idx="942">
                  <c:v>2.2900000000000205</c:v>
                </c:pt>
                <c:pt idx="943">
                  <c:v>9.9999999999997868E-3</c:v>
                </c:pt>
                <c:pt idx="944">
                  <c:v>5.0300000000000011</c:v>
                </c:pt>
                <c:pt idx="945">
                  <c:v>0.69999999999999929</c:v>
                </c:pt>
                <c:pt idx="946">
                  <c:v>7.000000000000739E-2</c:v>
                </c:pt>
                <c:pt idx="947">
                  <c:v>0.45000000000000018</c:v>
                </c:pt>
                <c:pt idx="948">
                  <c:v>1.4499999999999318</c:v>
                </c:pt>
                <c:pt idx="949">
                  <c:v>0.6899999999999995</c:v>
                </c:pt>
                <c:pt idx="950">
                  <c:v>0.66999999999999993</c:v>
                </c:pt>
                <c:pt idx="951">
                  <c:v>2.5700000000000216</c:v>
                </c:pt>
                <c:pt idx="952">
                  <c:v>0.20000000000000284</c:v>
                </c:pt>
                <c:pt idx="953">
                  <c:v>9.4799999999999613</c:v>
                </c:pt>
                <c:pt idx="954">
                  <c:v>3.3400000000000034</c:v>
                </c:pt>
                <c:pt idx="955">
                  <c:v>2.0099999999999909</c:v>
                </c:pt>
                <c:pt idx="956">
                  <c:v>5.1200000000000045</c:v>
                </c:pt>
                <c:pt idx="957">
                  <c:v>8.6200000000000045</c:v>
                </c:pt>
                <c:pt idx="958">
                  <c:v>2.0399999999999991</c:v>
                </c:pt>
                <c:pt idx="959">
                  <c:v>0.48000000000000398</c:v>
                </c:pt>
                <c:pt idx="960">
                  <c:v>1.9699999999999989</c:v>
                </c:pt>
                <c:pt idx="961">
                  <c:v>0.93999999999999773</c:v>
                </c:pt>
                <c:pt idx="962">
                  <c:v>9.6899999999999977</c:v>
                </c:pt>
                <c:pt idx="963">
                  <c:v>1.0900000000000034</c:v>
                </c:pt>
                <c:pt idx="964">
                  <c:v>0.23000000000000043</c:v>
                </c:pt>
                <c:pt idx="965">
                  <c:v>0.22999999999999865</c:v>
                </c:pt>
                <c:pt idx="966">
                  <c:v>7.8500000000000014</c:v>
                </c:pt>
                <c:pt idx="967">
                  <c:v>1</c:v>
                </c:pt>
                <c:pt idx="968">
                  <c:v>1.5599999999999987</c:v>
                </c:pt>
                <c:pt idx="969">
                  <c:v>9.230000000000004</c:v>
                </c:pt>
                <c:pt idx="970">
                  <c:v>3.9999999999992042E-2</c:v>
                </c:pt>
                <c:pt idx="971">
                  <c:v>0.38000000000000256</c:v>
                </c:pt>
                <c:pt idx="972">
                  <c:v>1.5299999999999994</c:v>
                </c:pt>
                <c:pt idx="973">
                  <c:v>6.0600000000000023</c:v>
                </c:pt>
                <c:pt idx="974">
                  <c:v>9.9999999999999645E-2</c:v>
                </c:pt>
                <c:pt idx="975">
                  <c:v>2.5</c:v>
                </c:pt>
                <c:pt idx="976">
                  <c:v>1.3699999999999974</c:v>
                </c:pt>
                <c:pt idx="977">
                  <c:v>1.8900000000000432</c:v>
                </c:pt>
                <c:pt idx="978">
                  <c:v>3.8599999999999852</c:v>
                </c:pt>
                <c:pt idx="979">
                  <c:v>0.52000000000001023</c:v>
                </c:pt>
                <c:pt idx="980">
                  <c:v>9.3199999999999932</c:v>
                </c:pt>
                <c:pt idx="981">
                  <c:v>2.0099999999999909</c:v>
                </c:pt>
                <c:pt idx="982">
                  <c:v>0.14999999999999147</c:v>
                </c:pt>
                <c:pt idx="983">
                  <c:v>0.37999999999999545</c:v>
                </c:pt>
                <c:pt idx="984">
                  <c:v>3.6299999999999955</c:v>
                </c:pt>
                <c:pt idx="985">
                  <c:v>4.5600000000000023</c:v>
                </c:pt>
                <c:pt idx="986">
                  <c:v>0.51999999999999957</c:v>
                </c:pt>
                <c:pt idx="987">
                  <c:v>5.6899999999999977</c:v>
                </c:pt>
                <c:pt idx="988">
                  <c:v>0.31000000000000227</c:v>
                </c:pt>
                <c:pt idx="989">
                  <c:v>4.1499999999999986</c:v>
                </c:pt>
                <c:pt idx="990">
                  <c:v>27.610000000000014</c:v>
                </c:pt>
                <c:pt idx="991">
                  <c:v>0.47000000000000064</c:v>
                </c:pt>
                <c:pt idx="992">
                  <c:v>4.3000000000000114</c:v>
                </c:pt>
                <c:pt idx="993">
                  <c:v>0.92999999999999972</c:v>
                </c:pt>
                <c:pt idx="994">
                  <c:v>2.1399999999999864</c:v>
                </c:pt>
                <c:pt idx="995">
                  <c:v>10.039999999999964</c:v>
                </c:pt>
                <c:pt idx="996">
                  <c:v>8.0000000000000071E-2</c:v>
                </c:pt>
                <c:pt idx="997">
                  <c:v>2.9300000000000068</c:v>
                </c:pt>
                <c:pt idx="998">
                  <c:v>1.1000000000000014</c:v>
                </c:pt>
                <c:pt idx="999">
                  <c:v>2.9999999999999805E-2</c:v>
                </c:pt>
                <c:pt idx="1000">
                  <c:v>7.6299999999999955</c:v>
                </c:pt>
                <c:pt idx="1001">
                  <c:v>0.71</c:v>
                </c:pt>
                <c:pt idx="1002">
                  <c:v>0.46000000000000085</c:v>
                </c:pt>
                <c:pt idx="1003">
                  <c:v>1.7599999999999909</c:v>
                </c:pt>
                <c:pt idx="1004">
                  <c:v>2.5</c:v>
                </c:pt>
                <c:pt idx="1005">
                  <c:v>7.1899999999999977</c:v>
                </c:pt>
                <c:pt idx="1006">
                  <c:v>0.53999999999999915</c:v>
                </c:pt>
                <c:pt idx="1007">
                  <c:v>0.57999999999999829</c:v>
                </c:pt>
                <c:pt idx="1008">
                  <c:v>9.9999999999994316E-2</c:v>
                </c:pt>
                <c:pt idx="1009">
                  <c:v>14.260000000000048</c:v>
                </c:pt>
                <c:pt idx="1010">
                  <c:v>1.6200000000000045</c:v>
                </c:pt>
                <c:pt idx="1011">
                  <c:v>3.759999999999998</c:v>
                </c:pt>
                <c:pt idx="1012">
                  <c:v>9.4200000000000159</c:v>
                </c:pt>
                <c:pt idx="1013">
                  <c:v>3.4100000000000037</c:v>
                </c:pt>
                <c:pt idx="1014">
                  <c:v>0.51000000000000156</c:v>
                </c:pt>
                <c:pt idx="1015">
                  <c:v>4.8100000000000023</c:v>
                </c:pt>
                <c:pt idx="1016">
                  <c:v>6.1099999999999994</c:v>
                </c:pt>
                <c:pt idx="1017">
                  <c:v>1.460000000000008</c:v>
                </c:pt>
                <c:pt idx="1018">
                  <c:v>0.26999999999999957</c:v>
                </c:pt>
                <c:pt idx="1019">
                  <c:v>7.2899999999999991</c:v>
                </c:pt>
                <c:pt idx="1020">
                  <c:v>8.1899999999999977</c:v>
                </c:pt>
                <c:pt idx="1021">
                  <c:v>1.370000000000001</c:v>
                </c:pt>
                <c:pt idx="1022">
                  <c:v>0.42999999999999972</c:v>
                </c:pt>
                <c:pt idx="1023">
                  <c:v>0.45000000000000284</c:v>
                </c:pt>
                <c:pt idx="1024">
                  <c:v>1.5900000000000034</c:v>
                </c:pt>
                <c:pt idx="1025">
                  <c:v>1.5900000000000034</c:v>
                </c:pt>
                <c:pt idx="1026">
                  <c:v>2.8299999999999983</c:v>
                </c:pt>
                <c:pt idx="1027">
                  <c:v>1.0000000000005116E-2</c:v>
                </c:pt>
                <c:pt idx="1028">
                  <c:v>0.44000000000000039</c:v>
                </c:pt>
                <c:pt idx="1029">
                  <c:v>0.92999999999999972</c:v>
                </c:pt>
                <c:pt idx="1030">
                  <c:v>0.48999999999998067</c:v>
                </c:pt>
                <c:pt idx="1031">
                  <c:v>5.5799999999999983</c:v>
                </c:pt>
                <c:pt idx="1032">
                  <c:v>5.0199999999999818</c:v>
                </c:pt>
                <c:pt idx="1033">
                  <c:v>3.3399999999999892</c:v>
                </c:pt>
                <c:pt idx="1034">
                  <c:v>3.6299999999999955</c:v>
                </c:pt>
                <c:pt idx="1035">
                  <c:v>0.94999999999999929</c:v>
                </c:pt>
                <c:pt idx="1036">
                  <c:v>0.98</c:v>
                </c:pt>
                <c:pt idx="1037">
                  <c:v>0.99000000000000021</c:v>
                </c:pt>
                <c:pt idx="1038">
                  <c:v>3.9999999999999147E-2</c:v>
                </c:pt>
                <c:pt idx="1039">
                  <c:v>0.83000000000000007</c:v>
                </c:pt>
                <c:pt idx="1040">
                  <c:v>0.32000000000000028</c:v>
                </c:pt>
                <c:pt idx="1041">
                  <c:v>1.0899999999999999</c:v>
                </c:pt>
                <c:pt idx="1042">
                  <c:v>0.16000000000000014</c:v>
                </c:pt>
                <c:pt idx="1043">
                  <c:v>4.1800000000000068</c:v>
                </c:pt>
                <c:pt idx="1044">
                  <c:v>0.42999999999999261</c:v>
                </c:pt>
                <c:pt idx="1045">
                  <c:v>0.67000000000000171</c:v>
                </c:pt>
                <c:pt idx="1046">
                  <c:v>0.66000000000000369</c:v>
                </c:pt>
                <c:pt idx="1047">
                  <c:v>4.3399999999999963</c:v>
                </c:pt>
                <c:pt idx="1048">
                  <c:v>0.73000000000000398</c:v>
                </c:pt>
                <c:pt idx="1049">
                  <c:v>6.1700000000000159</c:v>
                </c:pt>
                <c:pt idx="1050">
                  <c:v>1.33</c:v>
                </c:pt>
                <c:pt idx="1051">
                  <c:v>7.9499999999999886</c:v>
                </c:pt>
                <c:pt idx="1052">
                  <c:v>2.0000000000038654E-2</c:v>
                </c:pt>
                <c:pt idx="1053">
                  <c:v>6.5300000000000011</c:v>
                </c:pt>
                <c:pt idx="1054">
                  <c:v>5.9999999999988063E-2</c:v>
                </c:pt>
                <c:pt idx="1055">
                  <c:v>1</c:v>
                </c:pt>
                <c:pt idx="1056">
                  <c:v>1.1099999999999994</c:v>
                </c:pt>
                <c:pt idx="1057">
                  <c:v>6.5900000000000034</c:v>
                </c:pt>
                <c:pt idx="1058">
                  <c:v>5.8400000000000034</c:v>
                </c:pt>
                <c:pt idx="1059">
                  <c:v>1.2300000000000004</c:v>
                </c:pt>
                <c:pt idx="1060">
                  <c:v>0.71000000000000796</c:v>
                </c:pt>
                <c:pt idx="1061">
                  <c:v>0.21999999999999886</c:v>
                </c:pt>
                <c:pt idx="1062">
                  <c:v>0.7900000000000027</c:v>
                </c:pt>
                <c:pt idx="1063">
                  <c:v>1.240000000000002</c:v>
                </c:pt>
                <c:pt idx="1064">
                  <c:v>2.740000000000002</c:v>
                </c:pt>
                <c:pt idx="1065">
                  <c:v>1.2200000000000024</c:v>
                </c:pt>
                <c:pt idx="1066">
                  <c:v>1.5600000000000591</c:v>
                </c:pt>
                <c:pt idx="1067">
                  <c:v>4.1999999999999886</c:v>
                </c:pt>
                <c:pt idx="1068">
                  <c:v>8.9999999999999858E-2</c:v>
                </c:pt>
                <c:pt idx="1069">
                  <c:v>0.92000000000000171</c:v>
                </c:pt>
                <c:pt idx="1070">
                  <c:v>2.5799999999999983</c:v>
                </c:pt>
                <c:pt idx="1071">
                  <c:v>0.30000000000001137</c:v>
                </c:pt>
                <c:pt idx="1072">
                  <c:v>0.38000000000000012</c:v>
                </c:pt>
                <c:pt idx="1073">
                  <c:v>0.42000000000000171</c:v>
                </c:pt>
                <c:pt idx="1074">
                  <c:v>3.0699999999999932</c:v>
                </c:pt>
                <c:pt idx="1075">
                  <c:v>0.18999999999999773</c:v>
                </c:pt>
                <c:pt idx="1076">
                  <c:v>1.789999999999992</c:v>
                </c:pt>
                <c:pt idx="1077">
                  <c:v>1.1499999999999986</c:v>
                </c:pt>
                <c:pt idx="1078">
                  <c:v>0.55999999999999872</c:v>
                </c:pt>
                <c:pt idx="1079">
                  <c:v>0.34999999999999432</c:v>
                </c:pt>
                <c:pt idx="1080">
                  <c:v>0.10999999999999943</c:v>
                </c:pt>
                <c:pt idx="1081">
                  <c:v>0.71000000000000796</c:v>
                </c:pt>
                <c:pt idx="1082">
                  <c:v>0.32000000000000739</c:v>
                </c:pt>
                <c:pt idx="1083">
                  <c:v>4.6400000000001</c:v>
                </c:pt>
                <c:pt idx="1084">
                  <c:v>0.22999999999999998</c:v>
                </c:pt>
                <c:pt idx="1085">
                  <c:v>1.75</c:v>
                </c:pt>
                <c:pt idx="1086">
                  <c:v>0.19000000000000006</c:v>
                </c:pt>
                <c:pt idx="1087">
                  <c:v>1.3299999999999983</c:v>
                </c:pt>
                <c:pt idx="1088">
                  <c:v>1.6799999999999997</c:v>
                </c:pt>
                <c:pt idx="1089">
                  <c:v>7.4900000000000091</c:v>
                </c:pt>
                <c:pt idx="1090">
                  <c:v>0.49000000000000909</c:v>
                </c:pt>
                <c:pt idx="1091">
                  <c:v>0.67000000000000171</c:v>
                </c:pt>
                <c:pt idx="1092">
                  <c:v>1.8899999999999864</c:v>
                </c:pt>
                <c:pt idx="1093">
                  <c:v>0.13999999999999879</c:v>
                </c:pt>
                <c:pt idx="1094">
                  <c:v>8.2199999999999989</c:v>
                </c:pt>
                <c:pt idx="1095">
                  <c:v>0.14999999999999858</c:v>
                </c:pt>
                <c:pt idx="1096">
                  <c:v>7.5500000000000043</c:v>
                </c:pt>
                <c:pt idx="1097">
                  <c:v>6.8400000000000034</c:v>
                </c:pt>
                <c:pt idx="1098">
                  <c:v>0.39000000000000057</c:v>
                </c:pt>
                <c:pt idx="1099">
                  <c:v>0.80999999999999872</c:v>
                </c:pt>
                <c:pt idx="1100">
                  <c:v>2.0800000000000125</c:v>
                </c:pt>
                <c:pt idx="1101">
                  <c:v>1.0899999999999963</c:v>
                </c:pt>
                <c:pt idx="1102">
                  <c:v>1.1400000000000148</c:v>
                </c:pt>
                <c:pt idx="1103">
                  <c:v>2.3700000000000045</c:v>
                </c:pt>
                <c:pt idx="1104">
                  <c:v>0.67999999999999883</c:v>
                </c:pt>
                <c:pt idx="1105">
                  <c:v>0.21999999999999886</c:v>
                </c:pt>
                <c:pt idx="1106">
                  <c:v>5.2199999999999989</c:v>
                </c:pt>
                <c:pt idx="1107">
                  <c:v>0.15000000000000036</c:v>
                </c:pt>
                <c:pt idx="1108">
                  <c:v>6.1799999999999784</c:v>
                </c:pt>
                <c:pt idx="1109">
                  <c:v>2.7000000000000028</c:v>
                </c:pt>
                <c:pt idx="1110">
                  <c:v>2.0000000000000018E-2</c:v>
                </c:pt>
                <c:pt idx="1111">
                  <c:v>0.25999999999999979</c:v>
                </c:pt>
                <c:pt idx="1112">
                  <c:v>8.0000000000012506E-2</c:v>
                </c:pt>
                <c:pt idx="1113">
                  <c:v>5.8000000000000114</c:v>
                </c:pt>
                <c:pt idx="1114">
                  <c:v>5.210000000000008</c:v>
                </c:pt>
                <c:pt idx="1115">
                  <c:v>6.3399999999999892</c:v>
                </c:pt>
                <c:pt idx="1116">
                  <c:v>0.89999999999999858</c:v>
                </c:pt>
                <c:pt idx="1117">
                  <c:v>0.14999999999999991</c:v>
                </c:pt>
                <c:pt idx="1118">
                  <c:v>0.77999999999999758</c:v>
                </c:pt>
                <c:pt idx="1119">
                  <c:v>0.36000000000000121</c:v>
                </c:pt>
                <c:pt idx="1120">
                  <c:v>0.84000000000000341</c:v>
                </c:pt>
                <c:pt idx="1121">
                  <c:v>1.7199999999999989</c:v>
                </c:pt>
                <c:pt idx="1122">
                  <c:v>0.71999999999999886</c:v>
                </c:pt>
                <c:pt idx="1123">
                  <c:v>0.97000000000000064</c:v>
                </c:pt>
                <c:pt idx="1124">
                  <c:v>0.74000000000000199</c:v>
                </c:pt>
                <c:pt idx="1125">
                  <c:v>4.75</c:v>
                </c:pt>
                <c:pt idx="1126">
                  <c:v>0.33000000000000007</c:v>
                </c:pt>
                <c:pt idx="1127">
                  <c:v>0.29000000000000092</c:v>
                </c:pt>
                <c:pt idx="1128">
                  <c:v>1.7299999999999898</c:v>
                </c:pt>
                <c:pt idx="1129">
                  <c:v>0.24000000000000021</c:v>
                </c:pt>
                <c:pt idx="1130">
                  <c:v>2.3499999999999943</c:v>
                </c:pt>
                <c:pt idx="1131">
                  <c:v>0.37999999999999545</c:v>
                </c:pt>
                <c:pt idx="1132">
                  <c:v>2.1299999999999955</c:v>
                </c:pt>
                <c:pt idx="1133">
                  <c:v>7.2599999999999909</c:v>
                </c:pt>
                <c:pt idx="1134">
                  <c:v>0.59999999999999964</c:v>
                </c:pt>
                <c:pt idx="1135">
                  <c:v>1.6700000000000017</c:v>
                </c:pt>
                <c:pt idx="1136">
                  <c:v>2.5</c:v>
                </c:pt>
                <c:pt idx="1137">
                  <c:v>1.7199999999999989</c:v>
                </c:pt>
                <c:pt idx="1138">
                  <c:v>1.6599999999999966</c:v>
                </c:pt>
                <c:pt idx="1139">
                  <c:v>0.64000000000000057</c:v>
                </c:pt>
                <c:pt idx="1140">
                  <c:v>3.6799999999999997</c:v>
                </c:pt>
                <c:pt idx="1141">
                  <c:v>4.3900000000000006</c:v>
                </c:pt>
                <c:pt idx="1142">
                  <c:v>0.26000000000000156</c:v>
                </c:pt>
                <c:pt idx="1143">
                  <c:v>3.5300000000000011</c:v>
                </c:pt>
                <c:pt idx="1144">
                  <c:v>0.48999999999999488</c:v>
                </c:pt>
                <c:pt idx="1145">
                  <c:v>4.2800000000000011</c:v>
                </c:pt>
                <c:pt idx="1146">
                  <c:v>1.0900000000000034</c:v>
                </c:pt>
                <c:pt idx="1147">
                  <c:v>0.93000000000000682</c:v>
                </c:pt>
                <c:pt idx="1148">
                  <c:v>2.9200000000000017</c:v>
                </c:pt>
              </c:numCache>
            </c:numRef>
          </c:yVal>
        </c:ser>
        <c:axId val="109699840"/>
        <c:axId val="109693952"/>
      </c:scatterChart>
      <c:valAx>
        <c:axId val="109699840"/>
        <c:scaling>
          <c:orientation val="minMax"/>
        </c:scaling>
        <c:axPos val="b"/>
        <c:numFmt formatCode="0.0000" sourceLinked="1"/>
        <c:tickLblPos val="nextTo"/>
        <c:crossAx val="109693952"/>
        <c:crosses val="autoZero"/>
        <c:crossBetween val="midCat"/>
      </c:valAx>
      <c:valAx>
        <c:axId val="109693952"/>
        <c:scaling>
          <c:orientation val="minMax"/>
        </c:scaling>
        <c:axPos val="l"/>
        <c:majorGridlines/>
        <c:numFmt formatCode="General" sourceLinked="1"/>
        <c:tickLblPos val="nextTo"/>
        <c:crossAx val="10969984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Sheet1!$K$206:$K$1354</c:f>
              <c:numCache>
                <c:formatCode>0.00</c:formatCode>
                <c:ptCount val="1149"/>
                <c:pt idx="0">
                  <c:v>3131.605</c:v>
                </c:pt>
                <c:pt idx="1">
                  <c:v>584.04</c:v>
                </c:pt>
                <c:pt idx="2">
                  <c:v>3367.9250000000002</c:v>
                </c:pt>
                <c:pt idx="3">
                  <c:v>2847.585</c:v>
                </c:pt>
                <c:pt idx="4">
                  <c:v>1653.28</c:v>
                </c:pt>
                <c:pt idx="5">
                  <c:v>8167.1849999999995</c:v>
                </c:pt>
                <c:pt idx="6">
                  <c:v>3492.91</c:v>
                </c:pt>
                <c:pt idx="7">
                  <c:v>3240.24</c:v>
                </c:pt>
                <c:pt idx="8">
                  <c:v>253.69499999999999</c:v>
                </c:pt>
                <c:pt idx="9">
                  <c:v>6423.6100000000006</c:v>
                </c:pt>
                <c:pt idx="10">
                  <c:v>3114.4549999999999</c:v>
                </c:pt>
                <c:pt idx="11">
                  <c:v>2495.41</c:v>
                </c:pt>
                <c:pt idx="12">
                  <c:v>13972.25</c:v>
                </c:pt>
                <c:pt idx="13">
                  <c:v>202.53</c:v>
                </c:pt>
                <c:pt idx="14">
                  <c:v>61.55</c:v>
                </c:pt>
                <c:pt idx="15">
                  <c:v>276.39</c:v>
                </c:pt>
                <c:pt idx="16">
                  <c:v>9031.98</c:v>
                </c:pt>
                <c:pt idx="17">
                  <c:v>5218.9449999999997</c:v>
                </c:pt>
                <c:pt idx="18">
                  <c:v>2843.7200000000003</c:v>
                </c:pt>
                <c:pt idx="19">
                  <c:v>1263.6300000000001</c:v>
                </c:pt>
                <c:pt idx="20">
                  <c:v>1263.08</c:v>
                </c:pt>
                <c:pt idx="21">
                  <c:v>1026.2850000000001</c:v>
                </c:pt>
                <c:pt idx="22">
                  <c:v>1492.6949999999999</c:v>
                </c:pt>
                <c:pt idx="23">
                  <c:v>465.87</c:v>
                </c:pt>
                <c:pt idx="24">
                  <c:v>90.68</c:v>
                </c:pt>
                <c:pt idx="25">
                  <c:v>309.78999999999996</c:v>
                </c:pt>
                <c:pt idx="26">
                  <c:v>682.80500000000006</c:v>
                </c:pt>
                <c:pt idx="27">
                  <c:v>1002.5</c:v>
                </c:pt>
                <c:pt idx="28">
                  <c:v>1419.24</c:v>
                </c:pt>
                <c:pt idx="29">
                  <c:v>901.91499999999996</c:v>
                </c:pt>
                <c:pt idx="30">
                  <c:v>1905.4349999999999</c:v>
                </c:pt>
                <c:pt idx="31">
                  <c:v>1999.93</c:v>
                </c:pt>
                <c:pt idx="32">
                  <c:v>215.405</c:v>
                </c:pt>
                <c:pt idx="33">
                  <c:v>741.63499999999999</c:v>
                </c:pt>
                <c:pt idx="34">
                  <c:v>368.67999999999995</c:v>
                </c:pt>
                <c:pt idx="35">
                  <c:v>1191.7849999999999</c:v>
                </c:pt>
                <c:pt idx="36">
                  <c:v>1404.2950000000001</c:v>
                </c:pt>
                <c:pt idx="37">
                  <c:v>702.67499999999995</c:v>
                </c:pt>
                <c:pt idx="38">
                  <c:v>211.435</c:v>
                </c:pt>
                <c:pt idx="39">
                  <c:v>5865.79</c:v>
                </c:pt>
                <c:pt idx="40">
                  <c:v>483.19</c:v>
                </c:pt>
                <c:pt idx="41">
                  <c:v>303.49</c:v>
                </c:pt>
                <c:pt idx="42">
                  <c:v>237.505</c:v>
                </c:pt>
                <c:pt idx="43">
                  <c:v>99.83</c:v>
                </c:pt>
                <c:pt idx="44">
                  <c:v>139.54500000000002</c:v>
                </c:pt>
                <c:pt idx="45">
                  <c:v>1429.375</c:v>
                </c:pt>
                <c:pt idx="46">
                  <c:v>1200.7350000000001</c:v>
                </c:pt>
                <c:pt idx="47">
                  <c:v>509.09499999999997</c:v>
                </c:pt>
                <c:pt idx="48">
                  <c:v>222.255</c:v>
                </c:pt>
                <c:pt idx="49">
                  <c:v>1308.99</c:v>
                </c:pt>
                <c:pt idx="50">
                  <c:v>1368.925</c:v>
                </c:pt>
                <c:pt idx="51">
                  <c:v>561.47499999999991</c:v>
                </c:pt>
                <c:pt idx="52">
                  <c:v>3443.9700000000003</c:v>
                </c:pt>
                <c:pt idx="53">
                  <c:v>1115.33</c:v>
                </c:pt>
                <c:pt idx="54">
                  <c:v>1559.9349999999999</c:v>
                </c:pt>
                <c:pt idx="55">
                  <c:v>1411.855</c:v>
                </c:pt>
                <c:pt idx="56">
                  <c:v>303.88</c:v>
                </c:pt>
                <c:pt idx="57">
                  <c:v>1533.0749999999998</c:v>
                </c:pt>
                <c:pt idx="58">
                  <c:v>2201.62</c:v>
                </c:pt>
                <c:pt idx="59">
                  <c:v>76.944999999999993</c:v>
                </c:pt>
                <c:pt idx="60">
                  <c:v>57.43</c:v>
                </c:pt>
                <c:pt idx="61">
                  <c:v>95.295000000000002</c:v>
                </c:pt>
                <c:pt idx="62">
                  <c:v>1290.0050000000001</c:v>
                </c:pt>
                <c:pt idx="63">
                  <c:v>1580.63</c:v>
                </c:pt>
                <c:pt idx="64">
                  <c:v>1047.97</c:v>
                </c:pt>
                <c:pt idx="65">
                  <c:v>55.155000000000001</c:v>
                </c:pt>
                <c:pt idx="66">
                  <c:v>1828.55</c:v>
                </c:pt>
                <c:pt idx="67">
                  <c:v>228.3</c:v>
                </c:pt>
                <c:pt idx="68">
                  <c:v>1439.62</c:v>
                </c:pt>
                <c:pt idx="69">
                  <c:v>504.96500000000003</c:v>
                </c:pt>
                <c:pt idx="70">
                  <c:v>1500.37</c:v>
                </c:pt>
                <c:pt idx="71">
                  <c:v>301.27999999999997</c:v>
                </c:pt>
                <c:pt idx="72">
                  <c:v>618.79999999999995</c:v>
                </c:pt>
                <c:pt idx="73">
                  <c:v>1018.6700000000001</c:v>
                </c:pt>
                <c:pt idx="74">
                  <c:v>1176.0999999999999</c:v>
                </c:pt>
                <c:pt idx="75">
                  <c:v>37.209999999999994</c:v>
                </c:pt>
                <c:pt idx="76">
                  <c:v>344.84500000000003</c:v>
                </c:pt>
                <c:pt idx="77">
                  <c:v>52.195</c:v>
                </c:pt>
                <c:pt idx="78">
                  <c:v>122.64</c:v>
                </c:pt>
                <c:pt idx="79">
                  <c:v>1347.7150000000001</c:v>
                </c:pt>
                <c:pt idx="80">
                  <c:v>1654.81</c:v>
                </c:pt>
                <c:pt idx="81">
                  <c:v>405.83000000000004</c:v>
                </c:pt>
                <c:pt idx="82">
                  <c:v>762.70499999999993</c:v>
                </c:pt>
                <c:pt idx="83">
                  <c:v>572.16000000000008</c:v>
                </c:pt>
                <c:pt idx="84">
                  <c:v>726.1</c:v>
                </c:pt>
                <c:pt idx="85">
                  <c:v>775.2</c:v>
                </c:pt>
                <c:pt idx="86">
                  <c:v>1010.9450000000001</c:v>
                </c:pt>
                <c:pt idx="87">
                  <c:v>599.1</c:v>
                </c:pt>
                <c:pt idx="88">
                  <c:v>467.2</c:v>
                </c:pt>
                <c:pt idx="89">
                  <c:v>74.204999999999998</c:v>
                </c:pt>
                <c:pt idx="90">
                  <c:v>733.30500000000006</c:v>
                </c:pt>
                <c:pt idx="91">
                  <c:v>103.11</c:v>
                </c:pt>
                <c:pt idx="92">
                  <c:v>312</c:v>
                </c:pt>
                <c:pt idx="93">
                  <c:v>387.685</c:v>
                </c:pt>
                <c:pt idx="94">
                  <c:v>14.824999999999999</c:v>
                </c:pt>
                <c:pt idx="95">
                  <c:v>20.774999999999999</c:v>
                </c:pt>
                <c:pt idx="96">
                  <c:v>2561.5700000000002</c:v>
                </c:pt>
                <c:pt idx="97">
                  <c:v>1151.02</c:v>
                </c:pt>
                <c:pt idx="98">
                  <c:v>898.48</c:v>
                </c:pt>
                <c:pt idx="99">
                  <c:v>363.66999999999996</c:v>
                </c:pt>
                <c:pt idx="100">
                  <c:v>792.6400000000001</c:v>
                </c:pt>
                <c:pt idx="101">
                  <c:v>1809.15</c:v>
                </c:pt>
                <c:pt idx="102">
                  <c:v>587.71</c:v>
                </c:pt>
                <c:pt idx="103">
                  <c:v>270.61500000000001</c:v>
                </c:pt>
                <c:pt idx="104">
                  <c:v>1058.0150000000001</c:v>
                </c:pt>
                <c:pt idx="105">
                  <c:v>305.71500000000003</c:v>
                </c:pt>
                <c:pt idx="106">
                  <c:v>1040.125</c:v>
                </c:pt>
                <c:pt idx="107">
                  <c:v>1252.095</c:v>
                </c:pt>
                <c:pt idx="108">
                  <c:v>16.920000000000002</c:v>
                </c:pt>
                <c:pt idx="109">
                  <c:v>130.815</c:v>
                </c:pt>
                <c:pt idx="110">
                  <c:v>229.215</c:v>
                </c:pt>
                <c:pt idx="111">
                  <c:v>156.41499999999999</c:v>
                </c:pt>
                <c:pt idx="112">
                  <c:v>164.86</c:v>
                </c:pt>
                <c:pt idx="113">
                  <c:v>125.46000000000001</c:v>
                </c:pt>
                <c:pt idx="114">
                  <c:v>1882.095</c:v>
                </c:pt>
                <c:pt idx="115">
                  <c:v>389.67</c:v>
                </c:pt>
                <c:pt idx="116">
                  <c:v>18.990000000000002</c:v>
                </c:pt>
                <c:pt idx="117">
                  <c:v>4544.1849999999995</c:v>
                </c:pt>
                <c:pt idx="118">
                  <c:v>147.315</c:v>
                </c:pt>
                <c:pt idx="119">
                  <c:v>1869.665</c:v>
                </c:pt>
                <c:pt idx="120">
                  <c:v>284.58000000000004</c:v>
                </c:pt>
                <c:pt idx="121">
                  <c:v>676.28500000000008</c:v>
                </c:pt>
                <c:pt idx="122">
                  <c:v>786.90499999999997</c:v>
                </c:pt>
                <c:pt idx="123">
                  <c:v>449.08000000000004</c:v>
                </c:pt>
                <c:pt idx="124">
                  <c:v>164.32</c:v>
                </c:pt>
                <c:pt idx="125">
                  <c:v>1702.5900000000001</c:v>
                </c:pt>
                <c:pt idx="126">
                  <c:v>2974.3199999999997</c:v>
                </c:pt>
                <c:pt idx="127">
                  <c:v>1325.67</c:v>
                </c:pt>
                <c:pt idx="128">
                  <c:v>756.81999999999994</c:v>
                </c:pt>
                <c:pt idx="129">
                  <c:v>1690.8</c:v>
                </c:pt>
                <c:pt idx="130">
                  <c:v>432.315</c:v>
                </c:pt>
                <c:pt idx="131">
                  <c:v>457.41999999999996</c:v>
                </c:pt>
                <c:pt idx="132">
                  <c:v>28.965</c:v>
                </c:pt>
                <c:pt idx="133">
                  <c:v>114.03999999999999</c:v>
                </c:pt>
                <c:pt idx="134">
                  <c:v>254.745</c:v>
                </c:pt>
                <c:pt idx="135">
                  <c:v>225.11</c:v>
                </c:pt>
                <c:pt idx="136">
                  <c:v>261.35500000000002</c:v>
                </c:pt>
                <c:pt idx="137">
                  <c:v>921.55500000000006</c:v>
                </c:pt>
                <c:pt idx="138">
                  <c:v>571.55500000000006</c:v>
                </c:pt>
                <c:pt idx="139">
                  <c:v>161.51</c:v>
                </c:pt>
                <c:pt idx="140">
                  <c:v>1263.27</c:v>
                </c:pt>
                <c:pt idx="141">
                  <c:v>68.19</c:v>
                </c:pt>
                <c:pt idx="142">
                  <c:v>170.185</c:v>
                </c:pt>
                <c:pt idx="143">
                  <c:v>769.40499999999997</c:v>
                </c:pt>
                <c:pt idx="144">
                  <c:v>620.11500000000001</c:v>
                </c:pt>
                <c:pt idx="145">
                  <c:v>29.09</c:v>
                </c:pt>
                <c:pt idx="146">
                  <c:v>148.62</c:v>
                </c:pt>
                <c:pt idx="147">
                  <c:v>73.569999999999993</c:v>
                </c:pt>
                <c:pt idx="148">
                  <c:v>1321.7849999999999</c:v>
                </c:pt>
                <c:pt idx="149">
                  <c:v>519.35</c:v>
                </c:pt>
                <c:pt idx="150">
                  <c:v>58.894999999999996</c:v>
                </c:pt>
                <c:pt idx="151">
                  <c:v>51.905000000000001</c:v>
                </c:pt>
                <c:pt idx="152">
                  <c:v>120.83</c:v>
                </c:pt>
                <c:pt idx="153">
                  <c:v>73.715000000000003</c:v>
                </c:pt>
                <c:pt idx="154">
                  <c:v>213.95999999999998</c:v>
                </c:pt>
                <c:pt idx="155">
                  <c:v>84.78</c:v>
                </c:pt>
                <c:pt idx="156">
                  <c:v>306.59000000000003</c:v>
                </c:pt>
                <c:pt idx="157">
                  <c:v>854.90499999999997</c:v>
                </c:pt>
                <c:pt idx="158">
                  <c:v>78.025000000000006</c:v>
                </c:pt>
                <c:pt idx="159">
                  <c:v>36.269999999999996</c:v>
                </c:pt>
                <c:pt idx="160">
                  <c:v>1616.8899999999999</c:v>
                </c:pt>
                <c:pt idx="161">
                  <c:v>22.689999999999998</c:v>
                </c:pt>
                <c:pt idx="162">
                  <c:v>509.22</c:v>
                </c:pt>
                <c:pt idx="163">
                  <c:v>530.68499999999995</c:v>
                </c:pt>
                <c:pt idx="164">
                  <c:v>438.1</c:v>
                </c:pt>
                <c:pt idx="165">
                  <c:v>485.495</c:v>
                </c:pt>
                <c:pt idx="166">
                  <c:v>215.33500000000001</c:v>
                </c:pt>
                <c:pt idx="167">
                  <c:v>1024.96</c:v>
                </c:pt>
                <c:pt idx="168">
                  <c:v>210.89</c:v>
                </c:pt>
                <c:pt idx="169">
                  <c:v>189.33999999999997</c:v>
                </c:pt>
                <c:pt idx="170">
                  <c:v>6.4350000000000005</c:v>
                </c:pt>
                <c:pt idx="171">
                  <c:v>70.94</c:v>
                </c:pt>
                <c:pt idx="172">
                  <c:v>73.004999999999995</c:v>
                </c:pt>
                <c:pt idx="173">
                  <c:v>604.17499999999995</c:v>
                </c:pt>
                <c:pt idx="174">
                  <c:v>737.52500000000009</c:v>
                </c:pt>
                <c:pt idx="175">
                  <c:v>128.255</c:v>
                </c:pt>
                <c:pt idx="176">
                  <c:v>17.754999999999999</c:v>
                </c:pt>
                <c:pt idx="177">
                  <c:v>72.009999999999991</c:v>
                </c:pt>
                <c:pt idx="178">
                  <c:v>179.58499999999998</c:v>
                </c:pt>
                <c:pt idx="179">
                  <c:v>102.375</c:v>
                </c:pt>
                <c:pt idx="180">
                  <c:v>453.80500000000001</c:v>
                </c:pt>
                <c:pt idx="181">
                  <c:v>239.405</c:v>
                </c:pt>
                <c:pt idx="182">
                  <c:v>100.14</c:v>
                </c:pt>
                <c:pt idx="183">
                  <c:v>1529.0650000000001</c:v>
                </c:pt>
                <c:pt idx="184">
                  <c:v>404.18</c:v>
                </c:pt>
                <c:pt idx="185">
                  <c:v>1589.3000000000002</c:v>
                </c:pt>
                <c:pt idx="186">
                  <c:v>608.28499999999997</c:v>
                </c:pt>
                <c:pt idx="187">
                  <c:v>2.38</c:v>
                </c:pt>
                <c:pt idx="188">
                  <c:v>84.264999999999986</c:v>
                </c:pt>
                <c:pt idx="189">
                  <c:v>196.54</c:v>
                </c:pt>
                <c:pt idx="190">
                  <c:v>143.38999999999999</c:v>
                </c:pt>
                <c:pt idx="191">
                  <c:v>801.9849999999999</c:v>
                </c:pt>
                <c:pt idx="192">
                  <c:v>197.43</c:v>
                </c:pt>
                <c:pt idx="193">
                  <c:v>1484.3899999999999</c:v>
                </c:pt>
                <c:pt idx="194">
                  <c:v>24.875</c:v>
                </c:pt>
                <c:pt idx="195">
                  <c:v>165.03</c:v>
                </c:pt>
                <c:pt idx="196">
                  <c:v>555.02</c:v>
                </c:pt>
                <c:pt idx="197">
                  <c:v>91.3</c:v>
                </c:pt>
                <c:pt idx="198">
                  <c:v>446.09500000000003</c:v>
                </c:pt>
                <c:pt idx="199">
                  <c:v>29.07</c:v>
                </c:pt>
                <c:pt idx="200">
                  <c:v>114.67500000000001</c:v>
                </c:pt>
                <c:pt idx="201">
                  <c:v>981.67499999999995</c:v>
                </c:pt>
                <c:pt idx="202">
                  <c:v>139.38999999999999</c:v>
                </c:pt>
                <c:pt idx="203">
                  <c:v>96.034999999999997</c:v>
                </c:pt>
                <c:pt idx="204">
                  <c:v>184.6</c:v>
                </c:pt>
                <c:pt idx="205">
                  <c:v>91.509999999999991</c:v>
                </c:pt>
                <c:pt idx="206">
                  <c:v>278.38499999999999</c:v>
                </c:pt>
                <c:pt idx="207">
                  <c:v>1952.655</c:v>
                </c:pt>
                <c:pt idx="208">
                  <c:v>568.61</c:v>
                </c:pt>
                <c:pt idx="209">
                  <c:v>377.79499999999996</c:v>
                </c:pt>
                <c:pt idx="210">
                  <c:v>507.90999999999997</c:v>
                </c:pt>
                <c:pt idx="211">
                  <c:v>214.83500000000001</c:v>
                </c:pt>
                <c:pt idx="212">
                  <c:v>246.18</c:v>
                </c:pt>
                <c:pt idx="213">
                  <c:v>690.72</c:v>
                </c:pt>
                <c:pt idx="214">
                  <c:v>980.97499999999991</c:v>
                </c:pt>
                <c:pt idx="215">
                  <c:v>805.39499999999998</c:v>
                </c:pt>
                <c:pt idx="216">
                  <c:v>33.534999999999997</c:v>
                </c:pt>
                <c:pt idx="217">
                  <c:v>649.88499999999999</c:v>
                </c:pt>
                <c:pt idx="218">
                  <c:v>1525.7849999999999</c:v>
                </c:pt>
                <c:pt idx="219">
                  <c:v>262.245</c:v>
                </c:pt>
                <c:pt idx="220">
                  <c:v>117.145</c:v>
                </c:pt>
                <c:pt idx="221">
                  <c:v>699.92499999999995</c:v>
                </c:pt>
                <c:pt idx="222">
                  <c:v>158.64499999999998</c:v>
                </c:pt>
                <c:pt idx="223">
                  <c:v>477.99</c:v>
                </c:pt>
                <c:pt idx="224">
                  <c:v>1072.58</c:v>
                </c:pt>
                <c:pt idx="225">
                  <c:v>311.42</c:v>
                </c:pt>
                <c:pt idx="226">
                  <c:v>27.05</c:v>
                </c:pt>
                <c:pt idx="227">
                  <c:v>244.57999999999998</c:v>
                </c:pt>
                <c:pt idx="228">
                  <c:v>381.98500000000001</c:v>
                </c:pt>
                <c:pt idx="229">
                  <c:v>38.409999999999997</c:v>
                </c:pt>
                <c:pt idx="230">
                  <c:v>858.32500000000005</c:v>
                </c:pt>
                <c:pt idx="231">
                  <c:v>81.569999999999993</c:v>
                </c:pt>
                <c:pt idx="232">
                  <c:v>707.83500000000004</c:v>
                </c:pt>
                <c:pt idx="233">
                  <c:v>66.89500000000001</c:v>
                </c:pt>
                <c:pt idx="234">
                  <c:v>934.06999999999994</c:v>
                </c:pt>
                <c:pt idx="235">
                  <c:v>509.54499999999996</c:v>
                </c:pt>
                <c:pt idx="236">
                  <c:v>297.65999999999997</c:v>
                </c:pt>
                <c:pt idx="237">
                  <c:v>733.45</c:v>
                </c:pt>
                <c:pt idx="238">
                  <c:v>913.30500000000006</c:v>
                </c:pt>
                <c:pt idx="239">
                  <c:v>22.5</c:v>
                </c:pt>
                <c:pt idx="240">
                  <c:v>4.79</c:v>
                </c:pt>
                <c:pt idx="241">
                  <c:v>93.215000000000003</c:v>
                </c:pt>
                <c:pt idx="242">
                  <c:v>228.23500000000001</c:v>
                </c:pt>
                <c:pt idx="243">
                  <c:v>789.31999999999994</c:v>
                </c:pt>
                <c:pt idx="244">
                  <c:v>1401.3600000000001</c:v>
                </c:pt>
                <c:pt idx="245">
                  <c:v>89.199999999999989</c:v>
                </c:pt>
                <c:pt idx="246">
                  <c:v>551.03499999999997</c:v>
                </c:pt>
                <c:pt idx="247">
                  <c:v>130.32499999999999</c:v>
                </c:pt>
                <c:pt idx="248">
                  <c:v>317.60000000000002</c:v>
                </c:pt>
                <c:pt idx="249">
                  <c:v>2212.0200000000004</c:v>
                </c:pt>
                <c:pt idx="250">
                  <c:v>306.995</c:v>
                </c:pt>
                <c:pt idx="251">
                  <c:v>81.41</c:v>
                </c:pt>
                <c:pt idx="252">
                  <c:v>176.57</c:v>
                </c:pt>
                <c:pt idx="253">
                  <c:v>948.59500000000003</c:v>
                </c:pt>
                <c:pt idx="254">
                  <c:v>7.6999999999999993</c:v>
                </c:pt>
                <c:pt idx="255">
                  <c:v>377.58500000000004</c:v>
                </c:pt>
                <c:pt idx="256">
                  <c:v>522.19000000000005</c:v>
                </c:pt>
                <c:pt idx="257">
                  <c:v>272.51499999999999</c:v>
                </c:pt>
                <c:pt idx="258">
                  <c:v>95.694999999999993</c:v>
                </c:pt>
                <c:pt idx="259">
                  <c:v>69.650000000000006</c:v>
                </c:pt>
                <c:pt idx="260">
                  <c:v>174.155</c:v>
                </c:pt>
                <c:pt idx="261">
                  <c:v>524.28499999999997</c:v>
                </c:pt>
                <c:pt idx="262">
                  <c:v>277.35500000000002</c:v>
                </c:pt>
                <c:pt idx="263">
                  <c:v>483.98500000000001</c:v>
                </c:pt>
                <c:pt idx="264">
                  <c:v>719.77</c:v>
                </c:pt>
                <c:pt idx="265">
                  <c:v>1044.9549999999999</c:v>
                </c:pt>
                <c:pt idx="266">
                  <c:v>12.605</c:v>
                </c:pt>
                <c:pt idx="267">
                  <c:v>143.72499999999999</c:v>
                </c:pt>
                <c:pt idx="268">
                  <c:v>10.175000000000001</c:v>
                </c:pt>
                <c:pt idx="269">
                  <c:v>666.43499999999995</c:v>
                </c:pt>
                <c:pt idx="270">
                  <c:v>63.11</c:v>
                </c:pt>
                <c:pt idx="271">
                  <c:v>346.45</c:v>
                </c:pt>
                <c:pt idx="272">
                  <c:v>1065.07</c:v>
                </c:pt>
                <c:pt idx="273">
                  <c:v>508.69000000000005</c:v>
                </c:pt>
                <c:pt idx="274">
                  <c:v>671.19</c:v>
                </c:pt>
                <c:pt idx="275">
                  <c:v>109.12</c:v>
                </c:pt>
                <c:pt idx="276">
                  <c:v>303.60500000000002</c:v>
                </c:pt>
                <c:pt idx="277">
                  <c:v>61.41</c:v>
                </c:pt>
                <c:pt idx="278">
                  <c:v>249.43</c:v>
                </c:pt>
                <c:pt idx="279">
                  <c:v>206.29</c:v>
                </c:pt>
                <c:pt idx="280">
                  <c:v>16.454999999999998</c:v>
                </c:pt>
                <c:pt idx="281">
                  <c:v>42.769999999999996</c:v>
                </c:pt>
                <c:pt idx="282">
                  <c:v>1079.0700000000002</c:v>
                </c:pt>
                <c:pt idx="283">
                  <c:v>250.21</c:v>
                </c:pt>
                <c:pt idx="284">
                  <c:v>101.11500000000001</c:v>
                </c:pt>
                <c:pt idx="285">
                  <c:v>220.41</c:v>
                </c:pt>
                <c:pt idx="286">
                  <c:v>124.82</c:v>
                </c:pt>
                <c:pt idx="287">
                  <c:v>348.12</c:v>
                </c:pt>
                <c:pt idx="288">
                  <c:v>52.31</c:v>
                </c:pt>
                <c:pt idx="289">
                  <c:v>1245.2150000000001</c:v>
                </c:pt>
                <c:pt idx="290">
                  <c:v>1298.2750000000001</c:v>
                </c:pt>
                <c:pt idx="291">
                  <c:v>584.43000000000006</c:v>
                </c:pt>
                <c:pt idx="292">
                  <c:v>114.70500000000001</c:v>
                </c:pt>
                <c:pt idx="293">
                  <c:v>228.095</c:v>
                </c:pt>
                <c:pt idx="294">
                  <c:v>34.18</c:v>
                </c:pt>
                <c:pt idx="295">
                  <c:v>48.435000000000002</c:v>
                </c:pt>
                <c:pt idx="296">
                  <c:v>919.94499999999994</c:v>
                </c:pt>
                <c:pt idx="297">
                  <c:v>246.3</c:v>
                </c:pt>
                <c:pt idx="298">
                  <c:v>527.08999999999992</c:v>
                </c:pt>
                <c:pt idx="299">
                  <c:v>548.71</c:v>
                </c:pt>
                <c:pt idx="300">
                  <c:v>344.29500000000002</c:v>
                </c:pt>
                <c:pt idx="301">
                  <c:v>30.234999999999999</c:v>
                </c:pt>
                <c:pt idx="302">
                  <c:v>580.52</c:v>
                </c:pt>
                <c:pt idx="303">
                  <c:v>106.94</c:v>
                </c:pt>
                <c:pt idx="304">
                  <c:v>70.13</c:v>
                </c:pt>
                <c:pt idx="305">
                  <c:v>851.24</c:v>
                </c:pt>
                <c:pt idx="306">
                  <c:v>543.58500000000004</c:v>
                </c:pt>
                <c:pt idx="307">
                  <c:v>338.34500000000003</c:v>
                </c:pt>
                <c:pt idx="308">
                  <c:v>15.75</c:v>
                </c:pt>
                <c:pt idx="309">
                  <c:v>172.88499999999999</c:v>
                </c:pt>
                <c:pt idx="310">
                  <c:v>69.180000000000007</c:v>
                </c:pt>
                <c:pt idx="311">
                  <c:v>547.02</c:v>
                </c:pt>
                <c:pt idx="312">
                  <c:v>1020.01</c:v>
                </c:pt>
                <c:pt idx="313">
                  <c:v>183.375</c:v>
                </c:pt>
                <c:pt idx="314">
                  <c:v>5.27</c:v>
                </c:pt>
                <c:pt idx="315">
                  <c:v>374.875</c:v>
                </c:pt>
                <c:pt idx="316">
                  <c:v>257.21000000000004</c:v>
                </c:pt>
                <c:pt idx="317">
                  <c:v>169.95</c:v>
                </c:pt>
                <c:pt idx="318">
                  <c:v>475.745</c:v>
                </c:pt>
                <c:pt idx="319">
                  <c:v>991.96</c:v>
                </c:pt>
                <c:pt idx="320">
                  <c:v>55.75</c:v>
                </c:pt>
                <c:pt idx="321">
                  <c:v>148.36000000000001</c:v>
                </c:pt>
                <c:pt idx="322">
                  <c:v>235.405</c:v>
                </c:pt>
                <c:pt idx="323">
                  <c:v>42.265000000000001</c:v>
                </c:pt>
                <c:pt idx="324">
                  <c:v>427.84</c:v>
                </c:pt>
                <c:pt idx="325">
                  <c:v>368</c:v>
                </c:pt>
                <c:pt idx="326">
                  <c:v>764.80500000000006</c:v>
                </c:pt>
                <c:pt idx="327">
                  <c:v>884.79500000000007</c:v>
                </c:pt>
                <c:pt idx="328">
                  <c:v>577.91000000000008</c:v>
                </c:pt>
                <c:pt idx="329">
                  <c:v>52.989999999999995</c:v>
                </c:pt>
                <c:pt idx="330">
                  <c:v>66.424999999999997</c:v>
                </c:pt>
                <c:pt idx="331">
                  <c:v>1474.3899999999999</c:v>
                </c:pt>
                <c:pt idx="332">
                  <c:v>620.54499999999996</c:v>
                </c:pt>
                <c:pt idx="333">
                  <c:v>137.23500000000001</c:v>
                </c:pt>
                <c:pt idx="334">
                  <c:v>1143.21</c:v>
                </c:pt>
                <c:pt idx="335">
                  <c:v>484.255</c:v>
                </c:pt>
                <c:pt idx="336">
                  <c:v>1266.4100000000001</c:v>
                </c:pt>
                <c:pt idx="337">
                  <c:v>38.25</c:v>
                </c:pt>
                <c:pt idx="338">
                  <c:v>131.16500000000002</c:v>
                </c:pt>
                <c:pt idx="339">
                  <c:v>197.36</c:v>
                </c:pt>
                <c:pt idx="340">
                  <c:v>354.05999999999995</c:v>
                </c:pt>
                <c:pt idx="341">
                  <c:v>77.254999999999995</c:v>
                </c:pt>
                <c:pt idx="342">
                  <c:v>223.715</c:v>
                </c:pt>
                <c:pt idx="343">
                  <c:v>24.585000000000001</c:v>
                </c:pt>
                <c:pt idx="344">
                  <c:v>105.62</c:v>
                </c:pt>
                <c:pt idx="345">
                  <c:v>104.13</c:v>
                </c:pt>
                <c:pt idx="346">
                  <c:v>108.49000000000001</c:v>
                </c:pt>
                <c:pt idx="347">
                  <c:v>84.009999999999991</c:v>
                </c:pt>
                <c:pt idx="348">
                  <c:v>309.28999999999996</c:v>
                </c:pt>
                <c:pt idx="349">
                  <c:v>364.81</c:v>
                </c:pt>
                <c:pt idx="350">
                  <c:v>42.2</c:v>
                </c:pt>
                <c:pt idx="351">
                  <c:v>75.10499999999999</c:v>
                </c:pt>
                <c:pt idx="352">
                  <c:v>39.165000000000006</c:v>
                </c:pt>
                <c:pt idx="353">
                  <c:v>295.75</c:v>
                </c:pt>
                <c:pt idx="354">
                  <c:v>1014.29</c:v>
                </c:pt>
                <c:pt idx="355">
                  <c:v>160.43</c:v>
                </c:pt>
                <c:pt idx="356">
                  <c:v>319.80500000000001</c:v>
                </c:pt>
                <c:pt idx="357">
                  <c:v>219.41</c:v>
                </c:pt>
                <c:pt idx="358">
                  <c:v>189.86500000000001</c:v>
                </c:pt>
                <c:pt idx="359">
                  <c:v>548.64499999999998</c:v>
                </c:pt>
                <c:pt idx="360">
                  <c:v>256.85000000000002</c:v>
                </c:pt>
                <c:pt idx="361">
                  <c:v>190.24</c:v>
                </c:pt>
                <c:pt idx="362">
                  <c:v>252.59500000000003</c:v>
                </c:pt>
                <c:pt idx="363">
                  <c:v>146.94</c:v>
                </c:pt>
                <c:pt idx="364">
                  <c:v>109.265</c:v>
                </c:pt>
                <c:pt idx="365">
                  <c:v>97.414999999999992</c:v>
                </c:pt>
                <c:pt idx="366">
                  <c:v>644.46500000000003</c:v>
                </c:pt>
                <c:pt idx="367">
                  <c:v>352.34000000000003</c:v>
                </c:pt>
                <c:pt idx="368">
                  <c:v>223.47500000000002</c:v>
                </c:pt>
                <c:pt idx="369">
                  <c:v>293.29500000000002</c:v>
                </c:pt>
                <c:pt idx="370">
                  <c:v>413.39</c:v>
                </c:pt>
                <c:pt idx="371">
                  <c:v>7.25</c:v>
                </c:pt>
                <c:pt idx="372">
                  <c:v>233.39</c:v>
                </c:pt>
                <c:pt idx="373">
                  <c:v>348.47500000000002</c:v>
                </c:pt>
                <c:pt idx="374">
                  <c:v>140.91</c:v>
                </c:pt>
                <c:pt idx="375">
                  <c:v>254.15</c:v>
                </c:pt>
                <c:pt idx="376">
                  <c:v>287.73500000000001</c:v>
                </c:pt>
                <c:pt idx="377">
                  <c:v>59.025000000000006</c:v>
                </c:pt>
                <c:pt idx="378">
                  <c:v>1286.9000000000001</c:v>
                </c:pt>
                <c:pt idx="379">
                  <c:v>630.72</c:v>
                </c:pt>
                <c:pt idx="380">
                  <c:v>316.01</c:v>
                </c:pt>
                <c:pt idx="381">
                  <c:v>136.66999999999999</c:v>
                </c:pt>
                <c:pt idx="382">
                  <c:v>81.034999999999997</c:v>
                </c:pt>
                <c:pt idx="383">
                  <c:v>58.18</c:v>
                </c:pt>
                <c:pt idx="384">
                  <c:v>67.08</c:v>
                </c:pt>
                <c:pt idx="385">
                  <c:v>103.285</c:v>
                </c:pt>
                <c:pt idx="386">
                  <c:v>455.72500000000002</c:v>
                </c:pt>
                <c:pt idx="387">
                  <c:v>693.38499999999999</c:v>
                </c:pt>
                <c:pt idx="388">
                  <c:v>11.355</c:v>
                </c:pt>
                <c:pt idx="389">
                  <c:v>166.84</c:v>
                </c:pt>
                <c:pt idx="390">
                  <c:v>419.61500000000001</c:v>
                </c:pt>
                <c:pt idx="391">
                  <c:v>226.89</c:v>
                </c:pt>
                <c:pt idx="392">
                  <c:v>236.005</c:v>
                </c:pt>
                <c:pt idx="393">
                  <c:v>120.41</c:v>
                </c:pt>
                <c:pt idx="394">
                  <c:v>451.03499999999997</c:v>
                </c:pt>
                <c:pt idx="395">
                  <c:v>92.814999999999998</c:v>
                </c:pt>
                <c:pt idx="396">
                  <c:v>272.97000000000003</c:v>
                </c:pt>
                <c:pt idx="397">
                  <c:v>37.125</c:v>
                </c:pt>
                <c:pt idx="398">
                  <c:v>1231.4549999999999</c:v>
                </c:pt>
                <c:pt idx="399">
                  <c:v>662.83999999999992</c:v>
                </c:pt>
                <c:pt idx="400">
                  <c:v>41.379999999999995</c:v>
                </c:pt>
                <c:pt idx="401">
                  <c:v>16.085000000000001</c:v>
                </c:pt>
                <c:pt idx="402">
                  <c:v>208.49</c:v>
                </c:pt>
                <c:pt idx="403">
                  <c:v>211.55500000000001</c:v>
                </c:pt>
                <c:pt idx="404">
                  <c:v>472.02</c:v>
                </c:pt>
                <c:pt idx="405">
                  <c:v>549.75</c:v>
                </c:pt>
                <c:pt idx="406">
                  <c:v>303.16499999999996</c:v>
                </c:pt>
                <c:pt idx="407">
                  <c:v>180.95999999999998</c:v>
                </c:pt>
                <c:pt idx="408">
                  <c:v>121.605</c:v>
                </c:pt>
                <c:pt idx="409">
                  <c:v>232.935</c:v>
                </c:pt>
                <c:pt idx="410">
                  <c:v>132.33499999999998</c:v>
                </c:pt>
                <c:pt idx="411">
                  <c:v>103.05</c:v>
                </c:pt>
                <c:pt idx="412">
                  <c:v>372.1</c:v>
                </c:pt>
                <c:pt idx="413">
                  <c:v>225.85499999999999</c:v>
                </c:pt>
                <c:pt idx="414">
                  <c:v>248.11500000000001</c:v>
                </c:pt>
                <c:pt idx="415">
                  <c:v>105.69</c:v>
                </c:pt>
                <c:pt idx="416">
                  <c:v>206.61500000000001</c:v>
                </c:pt>
                <c:pt idx="417">
                  <c:v>548.33500000000004</c:v>
                </c:pt>
                <c:pt idx="418">
                  <c:v>73.069999999999993</c:v>
                </c:pt>
                <c:pt idx="419">
                  <c:v>18.875</c:v>
                </c:pt>
                <c:pt idx="420">
                  <c:v>210.72</c:v>
                </c:pt>
                <c:pt idx="421">
                  <c:v>260.55499999999995</c:v>
                </c:pt>
                <c:pt idx="422">
                  <c:v>194.51</c:v>
                </c:pt>
                <c:pt idx="423">
                  <c:v>701.01499999999999</c:v>
                </c:pt>
                <c:pt idx="424">
                  <c:v>452.61500000000001</c:v>
                </c:pt>
                <c:pt idx="425">
                  <c:v>1.59</c:v>
                </c:pt>
                <c:pt idx="426">
                  <c:v>417.13499999999999</c:v>
                </c:pt>
                <c:pt idx="427">
                  <c:v>587.89</c:v>
                </c:pt>
                <c:pt idx="428">
                  <c:v>77.569999999999993</c:v>
                </c:pt>
                <c:pt idx="429">
                  <c:v>567.16999999999996</c:v>
                </c:pt>
                <c:pt idx="430">
                  <c:v>53.144999999999996</c:v>
                </c:pt>
                <c:pt idx="431">
                  <c:v>202.30500000000001</c:v>
                </c:pt>
                <c:pt idx="432">
                  <c:v>194.12</c:v>
                </c:pt>
                <c:pt idx="433">
                  <c:v>223.25</c:v>
                </c:pt>
                <c:pt idx="434">
                  <c:v>180.48500000000001</c:v>
                </c:pt>
                <c:pt idx="435">
                  <c:v>71.460000000000008</c:v>
                </c:pt>
                <c:pt idx="436">
                  <c:v>681.92499999999995</c:v>
                </c:pt>
                <c:pt idx="437">
                  <c:v>175.67000000000002</c:v>
                </c:pt>
                <c:pt idx="438">
                  <c:v>456.935</c:v>
                </c:pt>
                <c:pt idx="439">
                  <c:v>182.29500000000002</c:v>
                </c:pt>
                <c:pt idx="440">
                  <c:v>9.2800000000000011</c:v>
                </c:pt>
                <c:pt idx="441">
                  <c:v>896.56</c:v>
                </c:pt>
                <c:pt idx="442">
                  <c:v>246.05</c:v>
                </c:pt>
                <c:pt idx="443">
                  <c:v>70.094999999999999</c:v>
                </c:pt>
                <c:pt idx="444">
                  <c:v>878.08999999999992</c:v>
                </c:pt>
                <c:pt idx="445">
                  <c:v>36.319999999999993</c:v>
                </c:pt>
                <c:pt idx="446">
                  <c:v>325.80500000000001</c:v>
                </c:pt>
                <c:pt idx="447">
                  <c:v>331.1</c:v>
                </c:pt>
                <c:pt idx="448">
                  <c:v>222.98000000000002</c:v>
                </c:pt>
                <c:pt idx="449">
                  <c:v>16.02</c:v>
                </c:pt>
                <c:pt idx="450">
                  <c:v>14.885000000000002</c:v>
                </c:pt>
                <c:pt idx="451">
                  <c:v>1326.4949999999999</c:v>
                </c:pt>
                <c:pt idx="452">
                  <c:v>625.05500000000006</c:v>
                </c:pt>
                <c:pt idx="453">
                  <c:v>652.13499999999999</c:v>
                </c:pt>
                <c:pt idx="454">
                  <c:v>228.44499999999999</c:v>
                </c:pt>
                <c:pt idx="455">
                  <c:v>2.1749999999999998</c:v>
                </c:pt>
                <c:pt idx="456">
                  <c:v>29.734999999999999</c:v>
                </c:pt>
                <c:pt idx="457">
                  <c:v>267.12</c:v>
                </c:pt>
                <c:pt idx="458">
                  <c:v>263.36500000000001</c:v>
                </c:pt>
                <c:pt idx="459">
                  <c:v>334.08</c:v>
                </c:pt>
                <c:pt idx="460">
                  <c:v>125.535</c:v>
                </c:pt>
                <c:pt idx="461">
                  <c:v>256.09499999999997</c:v>
                </c:pt>
                <c:pt idx="462">
                  <c:v>260.13</c:v>
                </c:pt>
                <c:pt idx="463">
                  <c:v>41.900000000000006</c:v>
                </c:pt>
                <c:pt idx="464">
                  <c:v>74.990000000000009</c:v>
                </c:pt>
                <c:pt idx="465">
                  <c:v>75.984999999999999</c:v>
                </c:pt>
                <c:pt idx="466">
                  <c:v>83.185000000000002</c:v>
                </c:pt>
                <c:pt idx="467">
                  <c:v>427.53499999999997</c:v>
                </c:pt>
                <c:pt idx="468">
                  <c:v>304.72000000000003</c:v>
                </c:pt>
                <c:pt idx="469">
                  <c:v>1002.325</c:v>
                </c:pt>
                <c:pt idx="470">
                  <c:v>356.51</c:v>
                </c:pt>
                <c:pt idx="471">
                  <c:v>109.545</c:v>
                </c:pt>
                <c:pt idx="472">
                  <c:v>203.98500000000001</c:v>
                </c:pt>
                <c:pt idx="473">
                  <c:v>521.96</c:v>
                </c:pt>
                <c:pt idx="474">
                  <c:v>54.66</c:v>
                </c:pt>
                <c:pt idx="475">
                  <c:v>333.1</c:v>
                </c:pt>
                <c:pt idx="476">
                  <c:v>18.535</c:v>
                </c:pt>
                <c:pt idx="477">
                  <c:v>157.6</c:v>
                </c:pt>
                <c:pt idx="478">
                  <c:v>319.66499999999996</c:v>
                </c:pt>
                <c:pt idx="479">
                  <c:v>21.994999999999997</c:v>
                </c:pt>
                <c:pt idx="480">
                  <c:v>114.6</c:v>
                </c:pt>
                <c:pt idx="481">
                  <c:v>374.48</c:v>
                </c:pt>
                <c:pt idx="482">
                  <c:v>126.30500000000001</c:v>
                </c:pt>
                <c:pt idx="483">
                  <c:v>661.32999999999993</c:v>
                </c:pt>
                <c:pt idx="484">
                  <c:v>59.93</c:v>
                </c:pt>
                <c:pt idx="485">
                  <c:v>94.765000000000001</c:v>
                </c:pt>
                <c:pt idx="486">
                  <c:v>1051.6999999999998</c:v>
                </c:pt>
                <c:pt idx="487">
                  <c:v>142.78500000000003</c:v>
                </c:pt>
                <c:pt idx="488">
                  <c:v>112.96000000000001</c:v>
                </c:pt>
                <c:pt idx="489">
                  <c:v>56.855000000000004</c:v>
                </c:pt>
                <c:pt idx="490">
                  <c:v>112.61499999999999</c:v>
                </c:pt>
                <c:pt idx="491">
                  <c:v>178.565</c:v>
                </c:pt>
                <c:pt idx="492">
                  <c:v>152.61000000000001</c:v>
                </c:pt>
                <c:pt idx="493">
                  <c:v>34.61</c:v>
                </c:pt>
                <c:pt idx="494">
                  <c:v>137.59</c:v>
                </c:pt>
                <c:pt idx="495">
                  <c:v>30.490000000000002</c:v>
                </c:pt>
                <c:pt idx="496">
                  <c:v>14.21</c:v>
                </c:pt>
                <c:pt idx="497">
                  <c:v>397.37</c:v>
                </c:pt>
                <c:pt idx="498">
                  <c:v>135.12</c:v>
                </c:pt>
                <c:pt idx="499">
                  <c:v>42.209999999999994</c:v>
                </c:pt>
                <c:pt idx="500">
                  <c:v>53.064999999999998</c:v>
                </c:pt>
                <c:pt idx="501">
                  <c:v>82.91</c:v>
                </c:pt>
                <c:pt idx="502">
                  <c:v>132.11000000000001</c:v>
                </c:pt>
                <c:pt idx="503">
                  <c:v>466.21000000000004</c:v>
                </c:pt>
                <c:pt idx="504">
                  <c:v>748.47499999999991</c:v>
                </c:pt>
                <c:pt idx="505">
                  <c:v>35.534999999999997</c:v>
                </c:pt>
                <c:pt idx="506">
                  <c:v>150.505</c:v>
                </c:pt>
                <c:pt idx="507">
                  <c:v>136.60500000000002</c:v>
                </c:pt>
                <c:pt idx="508">
                  <c:v>86.19</c:v>
                </c:pt>
                <c:pt idx="509">
                  <c:v>638.31500000000005</c:v>
                </c:pt>
                <c:pt idx="510">
                  <c:v>54.269999999999996</c:v>
                </c:pt>
                <c:pt idx="511">
                  <c:v>2.16</c:v>
                </c:pt>
                <c:pt idx="512">
                  <c:v>278.02499999999998</c:v>
                </c:pt>
                <c:pt idx="513">
                  <c:v>209.89</c:v>
                </c:pt>
                <c:pt idx="514">
                  <c:v>103.155</c:v>
                </c:pt>
                <c:pt idx="515">
                  <c:v>18.225000000000001</c:v>
                </c:pt>
                <c:pt idx="516">
                  <c:v>2.895</c:v>
                </c:pt>
                <c:pt idx="517">
                  <c:v>1.3049999999999999</c:v>
                </c:pt>
                <c:pt idx="518">
                  <c:v>98.015000000000001</c:v>
                </c:pt>
                <c:pt idx="519">
                  <c:v>105.53</c:v>
                </c:pt>
                <c:pt idx="520">
                  <c:v>17.490000000000002</c:v>
                </c:pt>
                <c:pt idx="521">
                  <c:v>721.36</c:v>
                </c:pt>
                <c:pt idx="522">
                  <c:v>40.94</c:v>
                </c:pt>
                <c:pt idx="523">
                  <c:v>4.7799999999999994</c:v>
                </c:pt>
                <c:pt idx="524">
                  <c:v>1196.5500000000002</c:v>
                </c:pt>
                <c:pt idx="525">
                  <c:v>9.6349999999999998</c:v>
                </c:pt>
                <c:pt idx="526">
                  <c:v>378.75</c:v>
                </c:pt>
                <c:pt idx="527">
                  <c:v>297.20500000000004</c:v>
                </c:pt>
                <c:pt idx="528">
                  <c:v>312.76499999999999</c:v>
                </c:pt>
                <c:pt idx="529">
                  <c:v>108.16</c:v>
                </c:pt>
                <c:pt idx="530">
                  <c:v>151.06</c:v>
                </c:pt>
                <c:pt idx="531">
                  <c:v>38.58</c:v>
                </c:pt>
                <c:pt idx="532">
                  <c:v>375.85500000000002</c:v>
                </c:pt>
                <c:pt idx="533">
                  <c:v>133.22</c:v>
                </c:pt>
                <c:pt idx="534">
                  <c:v>79.754999999999995</c:v>
                </c:pt>
                <c:pt idx="535">
                  <c:v>37.99</c:v>
                </c:pt>
                <c:pt idx="536">
                  <c:v>95.31</c:v>
                </c:pt>
                <c:pt idx="537">
                  <c:v>49.92</c:v>
                </c:pt>
                <c:pt idx="538">
                  <c:v>93.07</c:v>
                </c:pt>
                <c:pt idx="539">
                  <c:v>5.2850000000000001</c:v>
                </c:pt>
                <c:pt idx="540">
                  <c:v>36.69</c:v>
                </c:pt>
                <c:pt idx="541">
                  <c:v>179.33</c:v>
                </c:pt>
                <c:pt idx="542">
                  <c:v>253.35500000000002</c:v>
                </c:pt>
                <c:pt idx="543">
                  <c:v>403.995</c:v>
                </c:pt>
                <c:pt idx="544">
                  <c:v>180.625</c:v>
                </c:pt>
                <c:pt idx="545">
                  <c:v>250.47</c:v>
                </c:pt>
                <c:pt idx="546">
                  <c:v>26.655000000000001</c:v>
                </c:pt>
                <c:pt idx="547">
                  <c:v>15.51</c:v>
                </c:pt>
                <c:pt idx="548">
                  <c:v>7.5950000000000006</c:v>
                </c:pt>
                <c:pt idx="549">
                  <c:v>305.97500000000002</c:v>
                </c:pt>
                <c:pt idx="550">
                  <c:v>119.42500000000001</c:v>
                </c:pt>
                <c:pt idx="551">
                  <c:v>32.61</c:v>
                </c:pt>
                <c:pt idx="552">
                  <c:v>141.29000000000002</c:v>
                </c:pt>
                <c:pt idx="553">
                  <c:v>111.375</c:v>
                </c:pt>
                <c:pt idx="554">
                  <c:v>23.164999999999999</c:v>
                </c:pt>
                <c:pt idx="555">
                  <c:v>458.125</c:v>
                </c:pt>
                <c:pt idx="556">
                  <c:v>271.16500000000002</c:v>
                </c:pt>
                <c:pt idx="557">
                  <c:v>611.875</c:v>
                </c:pt>
                <c:pt idx="558">
                  <c:v>115.38</c:v>
                </c:pt>
                <c:pt idx="559">
                  <c:v>370.1</c:v>
                </c:pt>
                <c:pt idx="560">
                  <c:v>203.56</c:v>
                </c:pt>
                <c:pt idx="561">
                  <c:v>496.245</c:v>
                </c:pt>
                <c:pt idx="562">
                  <c:v>60.965000000000003</c:v>
                </c:pt>
                <c:pt idx="563">
                  <c:v>69.525000000000006</c:v>
                </c:pt>
                <c:pt idx="564">
                  <c:v>23.05</c:v>
                </c:pt>
                <c:pt idx="565">
                  <c:v>373.4</c:v>
                </c:pt>
                <c:pt idx="566">
                  <c:v>673.17499999999995</c:v>
                </c:pt>
                <c:pt idx="567">
                  <c:v>376.17499999999995</c:v>
                </c:pt>
                <c:pt idx="568">
                  <c:v>173.14</c:v>
                </c:pt>
                <c:pt idx="569">
                  <c:v>4.2</c:v>
                </c:pt>
                <c:pt idx="570">
                  <c:v>370.29999999999995</c:v>
                </c:pt>
                <c:pt idx="571">
                  <c:v>166.69</c:v>
                </c:pt>
                <c:pt idx="572">
                  <c:v>115.78999999999999</c:v>
                </c:pt>
                <c:pt idx="573">
                  <c:v>195.44</c:v>
                </c:pt>
                <c:pt idx="574">
                  <c:v>55.875</c:v>
                </c:pt>
                <c:pt idx="575">
                  <c:v>32.604999999999997</c:v>
                </c:pt>
                <c:pt idx="576">
                  <c:v>555.0150000000001</c:v>
                </c:pt>
                <c:pt idx="577">
                  <c:v>214.70999999999998</c:v>
                </c:pt>
                <c:pt idx="578">
                  <c:v>114.75</c:v>
                </c:pt>
                <c:pt idx="579">
                  <c:v>244.54500000000002</c:v>
                </c:pt>
                <c:pt idx="580">
                  <c:v>53.525000000000006</c:v>
                </c:pt>
                <c:pt idx="581">
                  <c:v>147.62</c:v>
                </c:pt>
                <c:pt idx="582">
                  <c:v>167.83499999999998</c:v>
                </c:pt>
                <c:pt idx="583">
                  <c:v>119.175</c:v>
                </c:pt>
                <c:pt idx="584">
                  <c:v>217.73000000000002</c:v>
                </c:pt>
                <c:pt idx="585">
                  <c:v>81.709999999999994</c:v>
                </c:pt>
                <c:pt idx="586">
                  <c:v>154.39500000000001</c:v>
                </c:pt>
                <c:pt idx="587">
                  <c:v>21.055</c:v>
                </c:pt>
                <c:pt idx="588">
                  <c:v>384.65</c:v>
                </c:pt>
                <c:pt idx="589">
                  <c:v>55.81</c:v>
                </c:pt>
                <c:pt idx="590">
                  <c:v>406.63499999999999</c:v>
                </c:pt>
                <c:pt idx="591">
                  <c:v>19.84</c:v>
                </c:pt>
                <c:pt idx="592">
                  <c:v>668.21499999999992</c:v>
                </c:pt>
                <c:pt idx="593">
                  <c:v>105.63</c:v>
                </c:pt>
                <c:pt idx="594">
                  <c:v>130.345</c:v>
                </c:pt>
                <c:pt idx="595">
                  <c:v>470.995</c:v>
                </c:pt>
                <c:pt idx="596">
                  <c:v>71.25</c:v>
                </c:pt>
                <c:pt idx="597">
                  <c:v>289.39999999999998</c:v>
                </c:pt>
                <c:pt idx="598">
                  <c:v>657.01</c:v>
                </c:pt>
                <c:pt idx="599">
                  <c:v>77.884999999999991</c:v>
                </c:pt>
                <c:pt idx="600">
                  <c:v>573.97</c:v>
                </c:pt>
                <c:pt idx="601">
                  <c:v>236.45</c:v>
                </c:pt>
                <c:pt idx="602">
                  <c:v>693.48500000000001</c:v>
                </c:pt>
                <c:pt idx="603">
                  <c:v>48.484999999999999</c:v>
                </c:pt>
                <c:pt idx="604">
                  <c:v>238.29500000000002</c:v>
                </c:pt>
                <c:pt idx="605">
                  <c:v>0.82499999999999996</c:v>
                </c:pt>
                <c:pt idx="606">
                  <c:v>269.82499999999999</c:v>
                </c:pt>
                <c:pt idx="607">
                  <c:v>100.06</c:v>
                </c:pt>
                <c:pt idx="608">
                  <c:v>150.55000000000001</c:v>
                </c:pt>
                <c:pt idx="609">
                  <c:v>607.2650000000001</c:v>
                </c:pt>
                <c:pt idx="610">
                  <c:v>3.7749999999999999</c:v>
                </c:pt>
                <c:pt idx="611">
                  <c:v>356.15</c:v>
                </c:pt>
                <c:pt idx="612">
                  <c:v>203.48500000000001</c:v>
                </c:pt>
                <c:pt idx="613">
                  <c:v>193.47</c:v>
                </c:pt>
                <c:pt idx="614">
                  <c:v>212.24</c:v>
                </c:pt>
                <c:pt idx="615">
                  <c:v>112.33</c:v>
                </c:pt>
                <c:pt idx="616">
                  <c:v>27.405000000000001</c:v>
                </c:pt>
                <c:pt idx="617">
                  <c:v>71.289999999999992</c:v>
                </c:pt>
                <c:pt idx="618">
                  <c:v>75.710000000000008</c:v>
                </c:pt>
                <c:pt idx="619">
                  <c:v>333.5</c:v>
                </c:pt>
                <c:pt idx="620">
                  <c:v>406.59500000000003</c:v>
                </c:pt>
                <c:pt idx="621">
                  <c:v>594.84</c:v>
                </c:pt>
                <c:pt idx="622">
                  <c:v>194.23500000000001</c:v>
                </c:pt>
                <c:pt idx="623">
                  <c:v>720.37</c:v>
                </c:pt>
                <c:pt idx="624">
                  <c:v>56.254999999999995</c:v>
                </c:pt>
                <c:pt idx="625">
                  <c:v>140.155</c:v>
                </c:pt>
                <c:pt idx="626">
                  <c:v>69.674999999999997</c:v>
                </c:pt>
                <c:pt idx="627">
                  <c:v>322.69499999999999</c:v>
                </c:pt>
                <c:pt idx="628">
                  <c:v>14.120000000000001</c:v>
                </c:pt>
                <c:pt idx="629">
                  <c:v>220.39500000000001</c:v>
                </c:pt>
                <c:pt idx="630">
                  <c:v>73.125</c:v>
                </c:pt>
                <c:pt idx="631">
                  <c:v>111.815</c:v>
                </c:pt>
                <c:pt idx="632">
                  <c:v>172.05</c:v>
                </c:pt>
                <c:pt idx="633">
                  <c:v>87.289999999999992</c:v>
                </c:pt>
                <c:pt idx="634">
                  <c:v>6.165</c:v>
                </c:pt>
                <c:pt idx="635">
                  <c:v>103.345</c:v>
                </c:pt>
                <c:pt idx="636">
                  <c:v>348.6</c:v>
                </c:pt>
                <c:pt idx="637">
                  <c:v>31.515000000000001</c:v>
                </c:pt>
                <c:pt idx="638">
                  <c:v>46.224999999999994</c:v>
                </c:pt>
                <c:pt idx="639">
                  <c:v>58.129999999999995</c:v>
                </c:pt>
                <c:pt idx="640">
                  <c:v>93.02000000000001</c:v>
                </c:pt>
                <c:pt idx="641">
                  <c:v>28.07</c:v>
                </c:pt>
                <c:pt idx="642">
                  <c:v>540.17499999999995</c:v>
                </c:pt>
                <c:pt idx="643">
                  <c:v>42.115000000000002</c:v>
                </c:pt>
                <c:pt idx="644">
                  <c:v>48.67</c:v>
                </c:pt>
                <c:pt idx="645">
                  <c:v>262.27999999999997</c:v>
                </c:pt>
                <c:pt idx="646">
                  <c:v>332.42499999999995</c:v>
                </c:pt>
                <c:pt idx="647">
                  <c:v>127.18</c:v>
                </c:pt>
                <c:pt idx="648">
                  <c:v>48.489999999999995</c:v>
                </c:pt>
                <c:pt idx="649">
                  <c:v>169.5</c:v>
                </c:pt>
                <c:pt idx="650">
                  <c:v>118.035</c:v>
                </c:pt>
                <c:pt idx="651">
                  <c:v>15.65</c:v>
                </c:pt>
                <c:pt idx="652">
                  <c:v>315.34000000000003</c:v>
                </c:pt>
                <c:pt idx="653">
                  <c:v>15.7</c:v>
                </c:pt>
                <c:pt idx="654">
                  <c:v>156.07499999999999</c:v>
                </c:pt>
                <c:pt idx="655">
                  <c:v>11.79</c:v>
                </c:pt>
                <c:pt idx="656">
                  <c:v>225.99</c:v>
                </c:pt>
                <c:pt idx="657">
                  <c:v>47.355000000000004</c:v>
                </c:pt>
                <c:pt idx="658">
                  <c:v>225.56</c:v>
                </c:pt>
                <c:pt idx="659">
                  <c:v>71.150000000000006</c:v>
                </c:pt>
                <c:pt idx="660">
                  <c:v>53.295000000000002</c:v>
                </c:pt>
                <c:pt idx="661">
                  <c:v>57.5</c:v>
                </c:pt>
                <c:pt idx="662">
                  <c:v>68.44</c:v>
                </c:pt>
                <c:pt idx="663">
                  <c:v>1.9750000000000001</c:v>
                </c:pt>
                <c:pt idx="664">
                  <c:v>96.694999999999993</c:v>
                </c:pt>
                <c:pt idx="665">
                  <c:v>1013.5799999999999</c:v>
                </c:pt>
                <c:pt idx="666">
                  <c:v>242.16</c:v>
                </c:pt>
                <c:pt idx="667">
                  <c:v>5.07</c:v>
                </c:pt>
                <c:pt idx="668">
                  <c:v>290.67</c:v>
                </c:pt>
                <c:pt idx="669">
                  <c:v>247.57999999999998</c:v>
                </c:pt>
                <c:pt idx="670">
                  <c:v>815.56</c:v>
                </c:pt>
                <c:pt idx="671">
                  <c:v>73.5</c:v>
                </c:pt>
                <c:pt idx="672">
                  <c:v>101.58</c:v>
                </c:pt>
                <c:pt idx="673">
                  <c:v>30</c:v>
                </c:pt>
                <c:pt idx="674">
                  <c:v>6.1</c:v>
                </c:pt>
                <c:pt idx="675">
                  <c:v>400.02</c:v>
                </c:pt>
                <c:pt idx="676">
                  <c:v>164.58499999999998</c:v>
                </c:pt>
                <c:pt idx="677">
                  <c:v>134.185</c:v>
                </c:pt>
                <c:pt idx="678">
                  <c:v>55.33</c:v>
                </c:pt>
                <c:pt idx="679">
                  <c:v>324.77499999999998</c:v>
                </c:pt>
                <c:pt idx="680">
                  <c:v>284.04499999999996</c:v>
                </c:pt>
                <c:pt idx="681">
                  <c:v>31.975000000000001</c:v>
                </c:pt>
                <c:pt idx="682">
                  <c:v>199.785</c:v>
                </c:pt>
                <c:pt idx="683">
                  <c:v>28.58</c:v>
                </c:pt>
                <c:pt idx="684">
                  <c:v>140.98500000000001</c:v>
                </c:pt>
                <c:pt idx="685">
                  <c:v>2.1799999999999997</c:v>
                </c:pt>
                <c:pt idx="686">
                  <c:v>0.39500000000000002</c:v>
                </c:pt>
                <c:pt idx="687">
                  <c:v>416.71500000000003</c:v>
                </c:pt>
                <c:pt idx="688">
                  <c:v>998.245</c:v>
                </c:pt>
                <c:pt idx="689">
                  <c:v>343.74</c:v>
                </c:pt>
                <c:pt idx="690">
                  <c:v>124.96000000000001</c:v>
                </c:pt>
                <c:pt idx="691">
                  <c:v>136.30500000000001</c:v>
                </c:pt>
                <c:pt idx="692">
                  <c:v>18.810000000000002</c:v>
                </c:pt>
                <c:pt idx="693">
                  <c:v>926.61500000000001</c:v>
                </c:pt>
                <c:pt idx="694">
                  <c:v>104.255</c:v>
                </c:pt>
                <c:pt idx="695">
                  <c:v>283.42500000000001</c:v>
                </c:pt>
                <c:pt idx="696">
                  <c:v>157.80500000000001</c:v>
                </c:pt>
                <c:pt idx="697">
                  <c:v>64.62</c:v>
                </c:pt>
                <c:pt idx="698">
                  <c:v>245.465</c:v>
                </c:pt>
                <c:pt idx="699">
                  <c:v>180.22</c:v>
                </c:pt>
                <c:pt idx="700">
                  <c:v>50.855000000000004</c:v>
                </c:pt>
                <c:pt idx="701">
                  <c:v>64.849999999999994</c:v>
                </c:pt>
                <c:pt idx="702">
                  <c:v>547.49</c:v>
                </c:pt>
                <c:pt idx="703">
                  <c:v>158.67500000000001</c:v>
                </c:pt>
                <c:pt idx="704">
                  <c:v>312.005</c:v>
                </c:pt>
                <c:pt idx="705">
                  <c:v>199.815</c:v>
                </c:pt>
                <c:pt idx="706">
                  <c:v>16.22</c:v>
                </c:pt>
                <c:pt idx="707">
                  <c:v>11.984999999999999</c:v>
                </c:pt>
                <c:pt idx="708">
                  <c:v>485.565</c:v>
                </c:pt>
                <c:pt idx="709">
                  <c:v>430.125</c:v>
                </c:pt>
                <c:pt idx="710">
                  <c:v>49.015000000000001</c:v>
                </c:pt>
                <c:pt idx="711">
                  <c:v>23.92</c:v>
                </c:pt>
                <c:pt idx="712">
                  <c:v>13.870000000000001</c:v>
                </c:pt>
                <c:pt idx="713">
                  <c:v>112.53</c:v>
                </c:pt>
                <c:pt idx="714">
                  <c:v>12.84</c:v>
                </c:pt>
                <c:pt idx="715">
                  <c:v>276.89499999999998</c:v>
                </c:pt>
                <c:pt idx="716">
                  <c:v>181.465</c:v>
                </c:pt>
                <c:pt idx="717">
                  <c:v>31.81</c:v>
                </c:pt>
                <c:pt idx="718">
                  <c:v>184.16</c:v>
                </c:pt>
                <c:pt idx="719">
                  <c:v>132.995</c:v>
                </c:pt>
                <c:pt idx="720">
                  <c:v>19.704999999999998</c:v>
                </c:pt>
                <c:pt idx="721">
                  <c:v>104.13</c:v>
                </c:pt>
                <c:pt idx="722">
                  <c:v>68.66</c:v>
                </c:pt>
                <c:pt idx="723">
                  <c:v>373.48500000000001</c:v>
                </c:pt>
                <c:pt idx="724">
                  <c:v>40.064999999999998</c:v>
                </c:pt>
                <c:pt idx="725">
                  <c:v>207.45499999999998</c:v>
                </c:pt>
                <c:pt idx="726">
                  <c:v>48.540000000000006</c:v>
                </c:pt>
                <c:pt idx="727">
                  <c:v>139.19999999999999</c:v>
                </c:pt>
                <c:pt idx="728">
                  <c:v>42.12</c:v>
                </c:pt>
                <c:pt idx="729">
                  <c:v>1.6850000000000001</c:v>
                </c:pt>
                <c:pt idx="730">
                  <c:v>61.995000000000005</c:v>
                </c:pt>
                <c:pt idx="731">
                  <c:v>41.57</c:v>
                </c:pt>
                <c:pt idx="732">
                  <c:v>133.51999999999998</c:v>
                </c:pt>
                <c:pt idx="733">
                  <c:v>307.88</c:v>
                </c:pt>
                <c:pt idx="734">
                  <c:v>28.854999999999997</c:v>
                </c:pt>
                <c:pt idx="735">
                  <c:v>29.78</c:v>
                </c:pt>
                <c:pt idx="736">
                  <c:v>105.60499999999999</c:v>
                </c:pt>
                <c:pt idx="737">
                  <c:v>1</c:v>
                </c:pt>
                <c:pt idx="738">
                  <c:v>77.039999999999992</c:v>
                </c:pt>
                <c:pt idx="739">
                  <c:v>43.599999999999994</c:v>
                </c:pt>
                <c:pt idx="740">
                  <c:v>226.70999999999998</c:v>
                </c:pt>
                <c:pt idx="741">
                  <c:v>129.41999999999999</c:v>
                </c:pt>
                <c:pt idx="742">
                  <c:v>1.0649999999999999</c:v>
                </c:pt>
                <c:pt idx="743">
                  <c:v>45.64</c:v>
                </c:pt>
                <c:pt idx="744">
                  <c:v>492.53999999999996</c:v>
                </c:pt>
                <c:pt idx="745">
                  <c:v>1060.52</c:v>
                </c:pt>
                <c:pt idx="746">
                  <c:v>196.51999999999998</c:v>
                </c:pt>
                <c:pt idx="747">
                  <c:v>272.44</c:v>
                </c:pt>
                <c:pt idx="748">
                  <c:v>65.60499999999999</c:v>
                </c:pt>
                <c:pt idx="749">
                  <c:v>113.425</c:v>
                </c:pt>
                <c:pt idx="750">
                  <c:v>13.45</c:v>
                </c:pt>
                <c:pt idx="751">
                  <c:v>170.375</c:v>
                </c:pt>
                <c:pt idx="752">
                  <c:v>313.53999999999996</c:v>
                </c:pt>
                <c:pt idx="753">
                  <c:v>137.18</c:v>
                </c:pt>
                <c:pt idx="754">
                  <c:v>327.89</c:v>
                </c:pt>
                <c:pt idx="755">
                  <c:v>423.23500000000001</c:v>
                </c:pt>
                <c:pt idx="756">
                  <c:v>205.11500000000001</c:v>
                </c:pt>
                <c:pt idx="757">
                  <c:v>3.88</c:v>
                </c:pt>
                <c:pt idx="758">
                  <c:v>19.715000000000003</c:v>
                </c:pt>
                <c:pt idx="759">
                  <c:v>80.44</c:v>
                </c:pt>
                <c:pt idx="760">
                  <c:v>198.845</c:v>
                </c:pt>
                <c:pt idx="761">
                  <c:v>39.635000000000005</c:v>
                </c:pt>
                <c:pt idx="762">
                  <c:v>51.11</c:v>
                </c:pt>
                <c:pt idx="763">
                  <c:v>9.2149999999999999</c:v>
                </c:pt>
                <c:pt idx="764">
                  <c:v>101.395</c:v>
                </c:pt>
                <c:pt idx="765">
                  <c:v>133.76499999999999</c:v>
                </c:pt>
                <c:pt idx="766">
                  <c:v>147.88</c:v>
                </c:pt>
                <c:pt idx="767">
                  <c:v>138.10500000000002</c:v>
                </c:pt>
                <c:pt idx="768">
                  <c:v>30.344999999999999</c:v>
                </c:pt>
                <c:pt idx="769">
                  <c:v>10.95</c:v>
                </c:pt>
                <c:pt idx="770">
                  <c:v>40.08</c:v>
                </c:pt>
                <c:pt idx="771">
                  <c:v>6.3550000000000004</c:v>
                </c:pt>
                <c:pt idx="772">
                  <c:v>330.57</c:v>
                </c:pt>
                <c:pt idx="773">
                  <c:v>6.2149999999999999</c:v>
                </c:pt>
                <c:pt idx="774">
                  <c:v>81.924999999999997</c:v>
                </c:pt>
                <c:pt idx="775">
                  <c:v>50.965000000000003</c:v>
                </c:pt>
                <c:pt idx="776">
                  <c:v>521.93499999999995</c:v>
                </c:pt>
                <c:pt idx="777">
                  <c:v>50.16</c:v>
                </c:pt>
                <c:pt idx="778">
                  <c:v>324.16999999999996</c:v>
                </c:pt>
                <c:pt idx="779">
                  <c:v>503.58499999999998</c:v>
                </c:pt>
                <c:pt idx="780">
                  <c:v>69.47</c:v>
                </c:pt>
                <c:pt idx="781">
                  <c:v>15.215</c:v>
                </c:pt>
                <c:pt idx="782">
                  <c:v>57.739999999999995</c:v>
                </c:pt>
                <c:pt idx="783">
                  <c:v>503.03999999999996</c:v>
                </c:pt>
                <c:pt idx="784">
                  <c:v>314.435</c:v>
                </c:pt>
                <c:pt idx="785">
                  <c:v>298.84000000000003</c:v>
                </c:pt>
                <c:pt idx="786">
                  <c:v>374.31</c:v>
                </c:pt>
                <c:pt idx="787">
                  <c:v>14.17</c:v>
                </c:pt>
                <c:pt idx="788">
                  <c:v>162.755</c:v>
                </c:pt>
                <c:pt idx="789">
                  <c:v>42.41</c:v>
                </c:pt>
                <c:pt idx="790">
                  <c:v>139.47</c:v>
                </c:pt>
                <c:pt idx="791">
                  <c:v>10.34</c:v>
                </c:pt>
                <c:pt idx="792">
                  <c:v>134.40499999999997</c:v>
                </c:pt>
                <c:pt idx="793">
                  <c:v>9.8550000000000004</c:v>
                </c:pt>
                <c:pt idx="794">
                  <c:v>254.65499999999997</c:v>
                </c:pt>
                <c:pt idx="795">
                  <c:v>5.8800000000000008</c:v>
                </c:pt>
                <c:pt idx="796">
                  <c:v>75.05</c:v>
                </c:pt>
                <c:pt idx="797">
                  <c:v>140.565</c:v>
                </c:pt>
                <c:pt idx="798">
                  <c:v>131.435</c:v>
                </c:pt>
                <c:pt idx="799">
                  <c:v>153.25</c:v>
                </c:pt>
                <c:pt idx="800">
                  <c:v>10.705</c:v>
                </c:pt>
                <c:pt idx="801">
                  <c:v>130.095</c:v>
                </c:pt>
                <c:pt idx="802">
                  <c:v>347.11500000000001</c:v>
                </c:pt>
                <c:pt idx="803">
                  <c:v>50.364999999999995</c:v>
                </c:pt>
                <c:pt idx="804">
                  <c:v>140.08499999999998</c:v>
                </c:pt>
                <c:pt idx="805">
                  <c:v>11.885</c:v>
                </c:pt>
                <c:pt idx="806">
                  <c:v>109.36</c:v>
                </c:pt>
                <c:pt idx="807">
                  <c:v>113.01</c:v>
                </c:pt>
                <c:pt idx="808">
                  <c:v>211.73000000000002</c:v>
                </c:pt>
                <c:pt idx="809">
                  <c:v>153.91499999999999</c:v>
                </c:pt>
                <c:pt idx="810">
                  <c:v>25.295000000000002</c:v>
                </c:pt>
                <c:pt idx="811">
                  <c:v>352.84</c:v>
                </c:pt>
                <c:pt idx="812">
                  <c:v>71.344999999999999</c:v>
                </c:pt>
                <c:pt idx="813">
                  <c:v>87.460000000000008</c:v>
                </c:pt>
                <c:pt idx="814">
                  <c:v>112.565</c:v>
                </c:pt>
                <c:pt idx="815">
                  <c:v>83.694999999999993</c:v>
                </c:pt>
                <c:pt idx="816">
                  <c:v>82.534999999999997</c:v>
                </c:pt>
                <c:pt idx="817">
                  <c:v>36.805</c:v>
                </c:pt>
                <c:pt idx="818">
                  <c:v>136.01999999999998</c:v>
                </c:pt>
                <c:pt idx="819">
                  <c:v>259.19</c:v>
                </c:pt>
                <c:pt idx="820">
                  <c:v>16.829999999999998</c:v>
                </c:pt>
                <c:pt idx="821">
                  <c:v>34.870000000000005</c:v>
                </c:pt>
                <c:pt idx="822">
                  <c:v>31.575000000000003</c:v>
                </c:pt>
                <c:pt idx="823">
                  <c:v>185.565</c:v>
                </c:pt>
                <c:pt idx="824">
                  <c:v>9.0500000000000007</c:v>
                </c:pt>
                <c:pt idx="825">
                  <c:v>85.855000000000004</c:v>
                </c:pt>
                <c:pt idx="826">
                  <c:v>44.015000000000001</c:v>
                </c:pt>
                <c:pt idx="827">
                  <c:v>68.11</c:v>
                </c:pt>
                <c:pt idx="828">
                  <c:v>5.875</c:v>
                </c:pt>
                <c:pt idx="829">
                  <c:v>14.67</c:v>
                </c:pt>
                <c:pt idx="830">
                  <c:v>4.6950000000000003</c:v>
                </c:pt>
                <c:pt idx="831">
                  <c:v>18.880000000000003</c:v>
                </c:pt>
                <c:pt idx="832">
                  <c:v>79.914999999999992</c:v>
                </c:pt>
                <c:pt idx="833">
                  <c:v>98.405000000000001</c:v>
                </c:pt>
                <c:pt idx="834">
                  <c:v>255.14500000000001</c:v>
                </c:pt>
                <c:pt idx="835">
                  <c:v>24.85</c:v>
                </c:pt>
                <c:pt idx="836">
                  <c:v>127.92</c:v>
                </c:pt>
                <c:pt idx="837">
                  <c:v>32.049999999999997</c:v>
                </c:pt>
                <c:pt idx="838">
                  <c:v>54.239999999999995</c:v>
                </c:pt>
                <c:pt idx="839">
                  <c:v>11.115</c:v>
                </c:pt>
                <c:pt idx="840">
                  <c:v>63.394999999999996</c:v>
                </c:pt>
                <c:pt idx="841">
                  <c:v>115.8</c:v>
                </c:pt>
                <c:pt idx="842">
                  <c:v>269.77</c:v>
                </c:pt>
                <c:pt idx="843">
                  <c:v>38.799999999999997</c:v>
                </c:pt>
                <c:pt idx="844">
                  <c:v>23.270000000000003</c:v>
                </c:pt>
                <c:pt idx="845">
                  <c:v>163.12</c:v>
                </c:pt>
                <c:pt idx="846">
                  <c:v>192.655</c:v>
                </c:pt>
                <c:pt idx="847">
                  <c:v>36.664999999999999</c:v>
                </c:pt>
                <c:pt idx="848">
                  <c:v>68.974999999999994</c:v>
                </c:pt>
                <c:pt idx="849">
                  <c:v>35.5</c:v>
                </c:pt>
                <c:pt idx="850">
                  <c:v>56.015000000000001</c:v>
                </c:pt>
                <c:pt idx="851">
                  <c:v>173.3</c:v>
                </c:pt>
                <c:pt idx="852">
                  <c:v>172.18</c:v>
                </c:pt>
                <c:pt idx="853">
                  <c:v>194.81</c:v>
                </c:pt>
                <c:pt idx="854">
                  <c:v>4.2799999999999994</c:v>
                </c:pt>
                <c:pt idx="855">
                  <c:v>264.45500000000004</c:v>
                </c:pt>
                <c:pt idx="856">
                  <c:v>144.36500000000001</c:v>
                </c:pt>
                <c:pt idx="857">
                  <c:v>230.755</c:v>
                </c:pt>
                <c:pt idx="858">
                  <c:v>28.02</c:v>
                </c:pt>
                <c:pt idx="859">
                  <c:v>14.969999999999999</c:v>
                </c:pt>
                <c:pt idx="860">
                  <c:v>293.87</c:v>
                </c:pt>
                <c:pt idx="861">
                  <c:v>25.405000000000001</c:v>
                </c:pt>
                <c:pt idx="862">
                  <c:v>98.60499999999999</c:v>
                </c:pt>
                <c:pt idx="863">
                  <c:v>20.11</c:v>
                </c:pt>
                <c:pt idx="864">
                  <c:v>572.51499999999999</c:v>
                </c:pt>
                <c:pt idx="865">
                  <c:v>777.71</c:v>
                </c:pt>
                <c:pt idx="866">
                  <c:v>14.324999999999999</c:v>
                </c:pt>
                <c:pt idx="867">
                  <c:v>14.675000000000001</c:v>
                </c:pt>
                <c:pt idx="868">
                  <c:v>50.954999999999998</c:v>
                </c:pt>
                <c:pt idx="869">
                  <c:v>90.844999999999999</c:v>
                </c:pt>
                <c:pt idx="870">
                  <c:v>146.13999999999999</c:v>
                </c:pt>
                <c:pt idx="871">
                  <c:v>64.234999999999999</c:v>
                </c:pt>
                <c:pt idx="872">
                  <c:v>24.79</c:v>
                </c:pt>
                <c:pt idx="873">
                  <c:v>134.04</c:v>
                </c:pt>
                <c:pt idx="874">
                  <c:v>336.77</c:v>
                </c:pt>
                <c:pt idx="875">
                  <c:v>107.935</c:v>
                </c:pt>
                <c:pt idx="876">
                  <c:v>31.700000000000003</c:v>
                </c:pt>
                <c:pt idx="877">
                  <c:v>92.37</c:v>
                </c:pt>
                <c:pt idx="878">
                  <c:v>24.024999999999999</c:v>
                </c:pt>
                <c:pt idx="879">
                  <c:v>142.72499999999999</c:v>
                </c:pt>
                <c:pt idx="880">
                  <c:v>19.05</c:v>
                </c:pt>
                <c:pt idx="881">
                  <c:v>131.375</c:v>
                </c:pt>
                <c:pt idx="882">
                  <c:v>5.58</c:v>
                </c:pt>
                <c:pt idx="883">
                  <c:v>44.215000000000003</c:v>
                </c:pt>
                <c:pt idx="884">
                  <c:v>17.905000000000001</c:v>
                </c:pt>
                <c:pt idx="885">
                  <c:v>31.545000000000002</c:v>
                </c:pt>
                <c:pt idx="886">
                  <c:v>30.42</c:v>
                </c:pt>
                <c:pt idx="887">
                  <c:v>156.76499999999999</c:v>
                </c:pt>
                <c:pt idx="888">
                  <c:v>85.375</c:v>
                </c:pt>
                <c:pt idx="889">
                  <c:v>196.14999999999998</c:v>
                </c:pt>
                <c:pt idx="890">
                  <c:v>375.29</c:v>
                </c:pt>
                <c:pt idx="891">
                  <c:v>33.905000000000001</c:v>
                </c:pt>
                <c:pt idx="892">
                  <c:v>199.74</c:v>
                </c:pt>
                <c:pt idx="893">
                  <c:v>17.175000000000001</c:v>
                </c:pt>
                <c:pt idx="894">
                  <c:v>63.49</c:v>
                </c:pt>
                <c:pt idx="895">
                  <c:v>91.64</c:v>
                </c:pt>
                <c:pt idx="896">
                  <c:v>177.63</c:v>
                </c:pt>
                <c:pt idx="897">
                  <c:v>36.805</c:v>
                </c:pt>
                <c:pt idx="898">
                  <c:v>553.75</c:v>
                </c:pt>
                <c:pt idx="899">
                  <c:v>18.274999999999999</c:v>
                </c:pt>
                <c:pt idx="900">
                  <c:v>222.09</c:v>
                </c:pt>
                <c:pt idx="901">
                  <c:v>70.84</c:v>
                </c:pt>
                <c:pt idx="902">
                  <c:v>54.57</c:v>
                </c:pt>
                <c:pt idx="903">
                  <c:v>737.4849999999999</c:v>
                </c:pt>
                <c:pt idx="904">
                  <c:v>49.66</c:v>
                </c:pt>
                <c:pt idx="905">
                  <c:v>3.97</c:v>
                </c:pt>
                <c:pt idx="906">
                  <c:v>212.11500000000001</c:v>
                </c:pt>
                <c:pt idx="907">
                  <c:v>1.3399999999999999</c:v>
                </c:pt>
                <c:pt idx="908">
                  <c:v>393.8</c:v>
                </c:pt>
                <c:pt idx="909">
                  <c:v>129.035</c:v>
                </c:pt>
                <c:pt idx="910">
                  <c:v>52.82</c:v>
                </c:pt>
                <c:pt idx="911">
                  <c:v>294.61500000000001</c:v>
                </c:pt>
                <c:pt idx="912">
                  <c:v>9.52</c:v>
                </c:pt>
                <c:pt idx="913">
                  <c:v>149.21</c:v>
                </c:pt>
                <c:pt idx="914">
                  <c:v>107.715</c:v>
                </c:pt>
                <c:pt idx="915">
                  <c:v>27.254999999999999</c:v>
                </c:pt>
                <c:pt idx="916">
                  <c:v>43.129999999999995</c:v>
                </c:pt>
                <c:pt idx="917">
                  <c:v>77.734999999999999</c:v>
                </c:pt>
                <c:pt idx="918">
                  <c:v>417.065</c:v>
                </c:pt>
                <c:pt idx="919">
                  <c:v>59.245000000000005</c:v>
                </c:pt>
                <c:pt idx="920">
                  <c:v>474.84000000000003</c:v>
                </c:pt>
                <c:pt idx="921">
                  <c:v>168.78</c:v>
                </c:pt>
                <c:pt idx="922">
                  <c:v>69.97</c:v>
                </c:pt>
                <c:pt idx="923">
                  <c:v>38.89</c:v>
                </c:pt>
                <c:pt idx="924">
                  <c:v>124.66500000000001</c:v>
                </c:pt>
                <c:pt idx="925">
                  <c:v>166.13</c:v>
                </c:pt>
                <c:pt idx="926">
                  <c:v>120.465</c:v>
                </c:pt>
                <c:pt idx="927">
                  <c:v>14.59</c:v>
                </c:pt>
                <c:pt idx="928">
                  <c:v>44.325000000000003</c:v>
                </c:pt>
                <c:pt idx="929">
                  <c:v>285.20000000000005</c:v>
                </c:pt>
                <c:pt idx="930">
                  <c:v>46.875</c:v>
                </c:pt>
                <c:pt idx="931">
                  <c:v>61.454999999999998</c:v>
                </c:pt>
                <c:pt idx="932">
                  <c:v>204.72500000000002</c:v>
                </c:pt>
                <c:pt idx="933">
                  <c:v>95.585000000000008</c:v>
                </c:pt>
                <c:pt idx="934">
                  <c:v>69.634999999999991</c:v>
                </c:pt>
                <c:pt idx="935">
                  <c:v>109.32499999999999</c:v>
                </c:pt>
                <c:pt idx="936">
                  <c:v>383.88</c:v>
                </c:pt>
                <c:pt idx="937">
                  <c:v>88.575000000000003</c:v>
                </c:pt>
                <c:pt idx="938">
                  <c:v>88.56</c:v>
                </c:pt>
                <c:pt idx="939">
                  <c:v>150.97000000000003</c:v>
                </c:pt>
                <c:pt idx="940">
                  <c:v>17.39</c:v>
                </c:pt>
                <c:pt idx="941">
                  <c:v>10.425000000000001</c:v>
                </c:pt>
                <c:pt idx="942">
                  <c:v>290.39499999999998</c:v>
                </c:pt>
                <c:pt idx="943">
                  <c:v>2.5649999999999999</c:v>
                </c:pt>
                <c:pt idx="944">
                  <c:v>137.27499999999998</c:v>
                </c:pt>
                <c:pt idx="945">
                  <c:v>27.799999999999997</c:v>
                </c:pt>
                <c:pt idx="946">
                  <c:v>66.224999999999994</c:v>
                </c:pt>
                <c:pt idx="947">
                  <c:v>1.605</c:v>
                </c:pt>
                <c:pt idx="948">
                  <c:v>514.58500000000004</c:v>
                </c:pt>
                <c:pt idx="949">
                  <c:v>5.2549999999999999</c:v>
                </c:pt>
                <c:pt idx="950">
                  <c:v>6.5650000000000004</c:v>
                </c:pt>
                <c:pt idx="951">
                  <c:v>170.20499999999998</c:v>
                </c:pt>
                <c:pt idx="952">
                  <c:v>16.59</c:v>
                </c:pt>
                <c:pt idx="953">
                  <c:v>298.60000000000002</c:v>
                </c:pt>
                <c:pt idx="954">
                  <c:v>169.18</c:v>
                </c:pt>
                <c:pt idx="955">
                  <c:v>94.814999999999998</c:v>
                </c:pt>
                <c:pt idx="956">
                  <c:v>53.78</c:v>
                </c:pt>
                <c:pt idx="957">
                  <c:v>336.14</c:v>
                </c:pt>
                <c:pt idx="958">
                  <c:v>34.92</c:v>
                </c:pt>
                <c:pt idx="959">
                  <c:v>71.740000000000009</c:v>
                </c:pt>
                <c:pt idx="960">
                  <c:v>182.33499999999998</c:v>
                </c:pt>
                <c:pt idx="961">
                  <c:v>149.19</c:v>
                </c:pt>
                <c:pt idx="962">
                  <c:v>120.105</c:v>
                </c:pt>
                <c:pt idx="963">
                  <c:v>109.595</c:v>
                </c:pt>
                <c:pt idx="964">
                  <c:v>4.8849999999999998</c:v>
                </c:pt>
                <c:pt idx="965">
                  <c:v>14.495000000000001</c:v>
                </c:pt>
                <c:pt idx="966">
                  <c:v>64.435000000000002</c:v>
                </c:pt>
                <c:pt idx="967">
                  <c:v>12.42</c:v>
                </c:pt>
                <c:pt idx="968">
                  <c:v>31.909999999999997</c:v>
                </c:pt>
                <c:pt idx="969">
                  <c:v>131.595</c:v>
                </c:pt>
                <c:pt idx="970">
                  <c:v>114.11</c:v>
                </c:pt>
                <c:pt idx="971">
                  <c:v>35.58</c:v>
                </c:pt>
                <c:pt idx="972">
                  <c:v>14.245000000000001</c:v>
                </c:pt>
                <c:pt idx="973">
                  <c:v>310.61</c:v>
                </c:pt>
                <c:pt idx="974">
                  <c:v>5.71</c:v>
                </c:pt>
                <c:pt idx="975">
                  <c:v>636.74</c:v>
                </c:pt>
                <c:pt idx="976">
                  <c:v>60.935000000000002</c:v>
                </c:pt>
                <c:pt idx="977">
                  <c:v>446.84500000000003</c:v>
                </c:pt>
                <c:pt idx="978">
                  <c:v>151.74</c:v>
                </c:pt>
                <c:pt idx="979">
                  <c:v>134.63999999999999</c:v>
                </c:pt>
                <c:pt idx="980">
                  <c:v>154.47</c:v>
                </c:pt>
                <c:pt idx="981">
                  <c:v>195.745</c:v>
                </c:pt>
                <c:pt idx="982">
                  <c:v>81.115000000000009</c:v>
                </c:pt>
                <c:pt idx="983">
                  <c:v>65.27</c:v>
                </c:pt>
                <c:pt idx="984">
                  <c:v>98.295000000000002</c:v>
                </c:pt>
                <c:pt idx="985">
                  <c:v>411.78999999999996</c:v>
                </c:pt>
                <c:pt idx="986">
                  <c:v>22.049999999999997</c:v>
                </c:pt>
                <c:pt idx="987">
                  <c:v>21.965</c:v>
                </c:pt>
                <c:pt idx="988">
                  <c:v>105.565</c:v>
                </c:pt>
                <c:pt idx="989">
                  <c:v>58.344999999999999</c:v>
                </c:pt>
                <c:pt idx="990">
                  <c:v>603.60500000000002</c:v>
                </c:pt>
                <c:pt idx="991">
                  <c:v>14.754999999999999</c:v>
                </c:pt>
                <c:pt idx="992">
                  <c:v>118.47</c:v>
                </c:pt>
                <c:pt idx="993">
                  <c:v>54.424999999999997</c:v>
                </c:pt>
                <c:pt idx="994">
                  <c:v>169.4</c:v>
                </c:pt>
                <c:pt idx="995">
                  <c:v>348.06</c:v>
                </c:pt>
                <c:pt idx="996">
                  <c:v>15.100000000000001</c:v>
                </c:pt>
                <c:pt idx="997">
                  <c:v>114.435</c:v>
                </c:pt>
                <c:pt idx="998">
                  <c:v>55.480000000000004</c:v>
                </c:pt>
                <c:pt idx="999">
                  <c:v>3.1550000000000002</c:v>
                </c:pt>
                <c:pt idx="1000">
                  <c:v>428.05500000000001</c:v>
                </c:pt>
                <c:pt idx="1001">
                  <c:v>7.5050000000000008</c:v>
                </c:pt>
                <c:pt idx="1002">
                  <c:v>54.879999999999995</c:v>
                </c:pt>
                <c:pt idx="1003">
                  <c:v>150.38</c:v>
                </c:pt>
                <c:pt idx="1004">
                  <c:v>96.85</c:v>
                </c:pt>
                <c:pt idx="1005">
                  <c:v>283.31500000000005</c:v>
                </c:pt>
                <c:pt idx="1006">
                  <c:v>16.62</c:v>
                </c:pt>
                <c:pt idx="1007">
                  <c:v>115.19</c:v>
                </c:pt>
                <c:pt idx="1008">
                  <c:v>33.14</c:v>
                </c:pt>
                <c:pt idx="1009">
                  <c:v>342.09000000000003</c:v>
                </c:pt>
                <c:pt idx="1010">
                  <c:v>52.21</c:v>
                </c:pt>
                <c:pt idx="1011">
                  <c:v>37.769999999999996</c:v>
                </c:pt>
                <c:pt idx="1012">
                  <c:v>188.91</c:v>
                </c:pt>
                <c:pt idx="1013">
                  <c:v>42.995000000000005</c:v>
                </c:pt>
                <c:pt idx="1014">
                  <c:v>17.704999999999998</c:v>
                </c:pt>
                <c:pt idx="1015">
                  <c:v>42.564999999999998</c:v>
                </c:pt>
                <c:pt idx="1016">
                  <c:v>69.884999999999991</c:v>
                </c:pt>
                <c:pt idx="1017">
                  <c:v>65.2</c:v>
                </c:pt>
                <c:pt idx="1018">
                  <c:v>30.475000000000001</c:v>
                </c:pt>
                <c:pt idx="1019">
                  <c:v>46.045000000000002</c:v>
                </c:pt>
                <c:pt idx="1020">
                  <c:v>193.035</c:v>
                </c:pt>
                <c:pt idx="1021">
                  <c:v>31.884999999999998</c:v>
                </c:pt>
                <c:pt idx="1022">
                  <c:v>15.425000000000001</c:v>
                </c:pt>
                <c:pt idx="1023">
                  <c:v>49.805</c:v>
                </c:pt>
                <c:pt idx="1024">
                  <c:v>41.454999999999998</c:v>
                </c:pt>
                <c:pt idx="1025">
                  <c:v>113.065</c:v>
                </c:pt>
                <c:pt idx="1026">
                  <c:v>124.08500000000001</c:v>
                </c:pt>
                <c:pt idx="1027">
                  <c:v>127.94499999999999</c:v>
                </c:pt>
                <c:pt idx="1028">
                  <c:v>6.68</c:v>
                </c:pt>
                <c:pt idx="1029">
                  <c:v>33.984999999999999</c:v>
                </c:pt>
                <c:pt idx="1030">
                  <c:v>186.73500000000001</c:v>
                </c:pt>
                <c:pt idx="1031">
                  <c:v>77.990000000000009</c:v>
                </c:pt>
                <c:pt idx="1032">
                  <c:v>134.84</c:v>
                </c:pt>
                <c:pt idx="1033">
                  <c:v>69.849999999999994</c:v>
                </c:pt>
                <c:pt idx="1034">
                  <c:v>123.795</c:v>
                </c:pt>
                <c:pt idx="1035">
                  <c:v>16.204999999999998</c:v>
                </c:pt>
                <c:pt idx="1036">
                  <c:v>3.9299999999999997</c:v>
                </c:pt>
                <c:pt idx="1037">
                  <c:v>11.355</c:v>
                </c:pt>
                <c:pt idx="1038">
                  <c:v>50.959999999999994</c:v>
                </c:pt>
                <c:pt idx="1039">
                  <c:v>5.2249999999999996</c:v>
                </c:pt>
                <c:pt idx="1040">
                  <c:v>23.24</c:v>
                </c:pt>
                <c:pt idx="1041">
                  <c:v>16.115000000000002</c:v>
                </c:pt>
                <c:pt idx="1042">
                  <c:v>11.2</c:v>
                </c:pt>
                <c:pt idx="1043">
                  <c:v>163.63</c:v>
                </c:pt>
                <c:pt idx="1044">
                  <c:v>75.694999999999993</c:v>
                </c:pt>
                <c:pt idx="1045">
                  <c:v>100.17500000000001</c:v>
                </c:pt>
                <c:pt idx="1046">
                  <c:v>43.31</c:v>
                </c:pt>
                <c:pt idx="1047">
                  <c:v>38.659999999999997</c:v>
                </c:pt>
                <c:pt idx="1048">
                  <c:v>36.805</c:v>
                </c:pt>
                <c:pt idx="1049">
                  <c:v>153.685</c:v>
                </c:pt>
                <c:pt idx="1050">
                  <c:v>15.975000000000001</c:v>
                </c:pt>
                <c:pt idx="1051">
                  <c:v>198.435</c:v>
                </c:pt>
                <c:pt idx="1052">
                  <c:v>258.15999999999997</c:v>
                </c:pt>
                <c:pt idx="1053">
                  <c:v>112.375</c:v>
                </c:pt>
                <c:pt idx="1054">
                  <c:v>86.539999999999992</c:v>
                </c:pt>
                <c:pt idx="1055">
                  <c:v>127.48</c:v>
                </c:pt>
                <c:pt idx="1056">
                  <c:v>39.895000000000003</c:v>
                </c:pt>
                <c:pt idx="1057">
                  <c:v>223.77499999999998</c:v>
                </c:pt>
                <c:pt idx="1058">
                  <c:v>131.43</c:v>
                </c:pt>
                <c:pt idx="1059">
                  <c:v>13.185</c:v>
                </c:pt>
                <c:pt idx="1060">
                  <c:v>69.515000000000001</c:v>
                </c:pt>
                <c:pt idx="1061">
                  <c:v>52.35</c:v>
                </c:pt>
                <c:pt idx="1062">
                  <c:v>26.454999999999998</c:v>
                </c:pt>
                <c:pt idx="1063">
                  <c:v>46.47</c:v>
                </c:pt>
                <c:pt idx="1064">
                  <c:v>61.34</c:v>
                </c:pt>
                <c:pt idx="1065">
                  <c:v>26.83</c:v>
                </c:pt>
                <c:pt idx="1066">
                  <c:v>605.54999999999995</c:v>
                </c:pt>
                <c:pt idx="1067">
                  <c:v>85</c:v>
                </c:pt>
                <c:pt idx="1068">
                  <c:v>9.5649999999999995</c:v>
                </c:pt>
                <c:pt idx="1069">
                  <c:v>105.72</c:v>
                </c:pt>
                <c:pt idx="1070">
                  <c:v>73.180000000000007</c:v>
                </c:pt>
                <c:pt idx="1071">
                  <c:v>273.11</c:v>
                </c:pt>
                <c:pt idx="1072">
                  <c:v>1.6800000000000002</c:v>
                </c:pt>
                <c:pt idx="1073">
                  <c:v>23.2</c:v>
                </c:pt>
                <c:pt idx="1074">
                  <c:v>143.08500000000001</c:v>
                </c:pt>
                <c:pt idx="1075">
                  <c:v>31.765000000000001</c:v>
                </c:pt>
                <c:pt idx="1076">
                  <c:v>199.38499999999999</c:v>
                </c:pt>
                <c:pt idx="1077">
                  <c:v>26.734999999999999</c:v>
                </c:pt>
                <c:pt idx="1078">
                  <c:v>18.420000000000002</c:v>
                </c:pt>
                <c:pt idx="1079">
                  <c:v>136.76499999999999</c:v>
                </c:pt>
                <c:pt idx="1080">
                  <c:v>15.385</c:v>
                </c:pt>
                <c:pt idx="1081">
                  <c:v>249.29500000000002</c:v>
                </c:pt>
                <c:pt idx="1082">
                  <c:v>74.039999999999992</c:v>
                </c:pt>
                <c:pt idx="1083">
                  <c:v>550.5</c:v>
                </c:pt>
                <c:pt idx="1084">
                  <c:v>0.65500000000000003</c:v>
                </c:pt>
                <c:pt idx="1085">
                  <c:v>98.655000000000001</c:v>
                </c:pt>
                <c:pt idx="1086">
                  <c:v>0.80499999999999994</c:v>
                </c:pt>
                <c:pt idx="1087">
                  <c:v>78.675000000000011</c:v>
                </c:pt>
                <c:pt idx="1088">
                  <c:v>35.590000000000003</c:v>
                </c:pt>
                <c:pt idx="1089">
                  <c:v>90.185000000000002</c:v>
                </c:pt>
                <c:pt idx="1090">
                  <c:v>319.745</c:v>
                </c:pt>
                <c:pt idx="1091">
                  <c:v>23.925000000000001</c:v>
                </c:pt>
                <c:pt idx="1092">
                  <c:v>347.91500000000002</c:v>
                </c:pt>
                <c:pt idx="1093">
                  <c:v>8.2100000000000009</c:v>
                </c:pt>
                <c:pt idx="1094">
                  <c:v>98.04</c:v>
                </c:pt>
                <c:pt idx="1095">
                  <c:v>34.575000000000003</c:v>
                </c:pt>
                <c:pt idx="1096">
                  <c:v>57.995000000000005</c:v>
                </c:pt>
                <c:pt idx="1097">
                  <c:v>197.04000000000002</c:v>
                </c:pt>
                <c:pt idx="1098">
                  <c:v>104.17500000000001</c:v>
                </c:pt>
                <c:pt idx="1099">
                  <c:v>31.295000000000002</c:v>
                </c:pt>
                <c:pt idx="1100">
                  <c:v>134.67000000000002</c:v>
                </c:pt>
                <c:pt idx="1101">
                  <c:v>54.355000000000004</c:v>
                </c:pt>
                <c:pt idx="1102">
                  <c:v>152.29000000000002</c:v>
                </c:pt>
                <c:pt idx="1103">
                  <c:v>123.815</c:v>
                </c:pt>
                <c:pt idx="1104">
                  <c:v>8.0299999999999994</c:v>
                </c:pt>
                <c:pt idx="1105">
                  <c:v>18.18</c:v>
                </c:pt>
                <c:pt idx="1106">
                  <c:v>219.99</c:v>
                </c:pt>
                <c:pt idx="1107">
                  <c:v>14.524999999999999</c:v>
                </c:pt>
                <c:pt idx="1108">
                  <c:v>253.49</c:v>
                </c:pt>
                <c:pt idx="1109">
                  <c:v>77.56</c:v>
                </c:pt>
                <c:pt idx="1110">
                  <c:v>1.22</c:v>
                </c:pt>
                <c:pt idx="1111">
                  <c:v>6.58</c:v>
                </c:pt>
                <c:pt idx="1112">
                  <c:v>135.49</c:v>
                </c:pt>
                <c:pt idx="1113">
                  <c:v>82.61</c:v>
                </c:pt>
                <c:pt idx="1114">
                  <c:v>208.22500000000002</c:v>
                </c:pt>
                <c:pt idx="1115">
                  <c:v>106.93</c:v>
                </c:pt>
                <c:pt idx="1116">
                  <c:v>28.59</c:v>
                </c:pt>
                <c:pt idx="1117">
                  <c:v>1.665</c:v>
                </c:pt>
                <c:pt idx="1118">
                  <c:v>25.58</c:v>
                </c:pt>
                <c:pt idx="1119">
                  <c:v>9.6999999999999993</c:v>
                </c:pt>
                <c:pt idx="1120">
                  <c:v>71.91</c:v>
                </c:pt>
                <c:pt idx="1121">
                  <c:v>64.97</c:v>
                </c:pt>
                <c:pt idx="1122">
                  <c:v>85.17</c:v>
                </c:pt>
                <c:pt idx="1123">
                  <c:v>13.815000000000001</c:v>
                </c:pt>
                <c:pt idx="1124">
                  <c:v>28.84</c:v>
                </c:pt>
                <c:pt idx="1125">
                  <c:v>196.45500000000001</c:v>
                </c:pt>
                <c:pt idx="1126">
                  <c:v>13.655000000000001</c:v>
                </c:pt>
                <c:pt idx="1127">
                  <c:v>13.405000000000001</c:v>
                </c:pt>
                <c:pt idx="1128">
                  <c:v>143.41500000000002</c:v>
                </c:pt>
                <c:pt idx="1129">
                  <c:v>4.3</c:v>
                </c:pt>
                <c:pt idx="1130">
                  <c:v>116.715</c:v>
                </c:pt>
                <c:pt idx="1131">
                  <c:v>273.89999999999998</c:v>
                </c:pt>
                <c:pt idx="1132">
                  <c:v>39.015000000000001</c:v>
                </c:pt>
                <c:pt idx="1133">
                  <c:v>174.26</c:v>
                </c:pt>
                <c:pt idx="1134">
                  <c:v>10.55</c:v>
                </c:pt>
                <c:pt idx="1135">
                  <c:v>37.625</c:v>
                </c:pt>
                <c:pt idx="1136">
                  <c:v>162.99</c:v>
                </c:pt>
                <c:pt idx="1137">
                  <c:v>77.13</c:v>
                </c:pt>
                <c:pt idx="1138">
                  <c:v>151.11000000000001</c:v>
                </c:pt>
                <c:pt idx="1139">
                  <c:v>35.299999999999997</c:v>
                </c:pt>
                <c:pt idx="1140">
                  <c:v>11.86</c:v>
                </c:pt>
                <c:pt idx="1141">
                  <c:v>109.76499999999999</c:v>
                </c:pt>
                <c:pt idx="1142">
                  <c:v>22.53</c:v>
                </c:pt>
                <c:pt idx="1143">
                  <c:v>177.70499999999998</c:v>
                </c:pt>
                <c:pt idx="1144">
                  <c:v>36.625</c:v>
                </c:pt>
                <c:pt idx="1145">
                  <c:v>248.22000000000003</c:v>
                </c:pt>
                <c:pt idx="1146">
                  <c:v>110.86499999999999</c:v>
                </c:pt>
                <c:pt idx="1147">
                  <c:v>81.484999999999999</c:v>
                </c:pt>
                <c:pt idx="1148">
                  <c:v>63.62</c:v>
                </c:pt>
              </c:numCache>
            </c:numRef>
          </c:xVal>
          <c:yVal>
            <c:numRef>
              <c:f>Sheet1!$AA$206:$AA$1354</c:f>
              <c:numCache>
                <c:formatCode>General</c:formatCode>
                <c:ptCount val="1149"/>
                <c:pt idx="0">
                  <c:v>65.949999999999818</c:v>
                </c:pt>
                <c:pt idx="1">
                  <c:v>16.439999999999941</c:v>
                </c:pt>
                <c:pt idx="2">
                  <c:v>79.410000000000309</c:v>
                </c:pt>
                <c:pt idx="3">
                  <c:v>42.670000000000073</c:v>
                </c:pt>
                <c:pt idx="4">
                  <c:v>44.920000000000073</c:v>
                </c:pt>
                <c:pt idx="5">
                  <c:v>5.3699999999998909</c:v>
                </c:pt>
                <c:pt idx="6">
                  <c:v>25.420000000000073</c:v>
                </c:pt>
                <c:pt idx="7">
                  <c:v>7.6600000000003092</c:v>
                </c:pt>
                <c:pt idx="8">
                  <c:v>11.830000000000013</c:v>
                </c:pt>
                <c:pt idx="9">
                  <c:v>52.359999999999673</c:v>
                </c:pt>
                <c:pt idx="10">
                  <c:v>58.889999999999873</c:v>
                </c:pt>
                <c:pt idx="11">
                  <c:v>53.700000000000273</c:v>
                </c:pt>
                <c:pt idx="12">
                  <c:v>46.619999999998981</c:v>
                </c:pt>
                <c:pt idx="13">
                  <c:v>25.839999999999975</c:v>
                </c:pt>
                <c:pt idx="14">
                  <c:v>7.4600000000000009</c:v>
                </c:pt>
                <c:pt idx="15">
                  <c:v>2.3799999999999955</c:v>
                </c:pt>
                <c:pt idx="16">
                  <c:v>109.20000000000073</c:v>
                </c:pt>
                <c:pt idx="17">
                  <c:v>82.050000000000182</c:v>
                </c:pt>
                <c:pt idx="18">
                  <c:v>38.400000000000091</c:v>
                </c:pt>
                <c:pt idx="19">
                  <c:v>14.259999999999991</c:v>
                </c:pt>
                <c:pt idx="20">
                  <c:v>19.059999999999945</c:v>
                </c:pt>
                <c:pt idx="21">
                  <c:v>18.830000000000041</c:v>
                </c:pt>
                <c:pt idx="22">
                  <c:v>19.75</c:v>
                </c:pt>
                <c:pt idx="23">
                  <c:v>17.740000000000009</c:v>
                </c:pt>
                <c:pt idx="24">
                  <c:v>0.95999999999999375</c:v>
                </c:pt>
                <c:pt idx="25">
                  <c:v>13.560000000000002</c:v>
                </c:pt>
                <c:pt idx="26">
                  <c:v>4.6100000000000136</c:v>
                </c:pt>
                <c:pt idx="27">
                  <c:v>32.160000000000082</c:v>
                </c:pt>
                <c:pt idx="28">
                  <c:v>31.199999999999818</c:v>
                </c:pt>
                <c:pt idx="29">
                  <c:v>0.88999999999998636</c:v>
                </c:pt>
                <c:pt idx="30">
                  <c:v>35.910000000000082</c:v>
                </c:pt>
                <c:pt idx="31">
                  <c:v>14.039999999999964</c:v>
                </c:pt>
                <c:pt idx="32">
                  <c:v>0.56999999999999318</c:v>
                </c:pt>
                <c:pt idx="33">
                  <c:v>7.9500000000000455</c:v>
                </c:pt>
                <c:pt idx="34">
                  <c:v>18.199999999999989</c:v>
                </c:pt>
                <c:pt idx="35">
                  <c:v>10.569999999999936</c:v>
                </c:pt>
                <c:pt idx="36">
                  <c:v>6.4500000000000455</c:v>
                </c:pt>
                <c:pt idx="37">
                  <c:v>9.42999999999995</c:v>
                </c:pt>
                <c:pt idx="38">
                  <c:v>19.629999999999995</c:v>
                </c:pt>
                <c:pt idx="39">
                  <c:v>2.9400000000005093</c:v>
                </c:pt>
                <c:pt idx="40">
                  <c:v>14.639999999999986</c:v>
                </c:pt>
                <c:pt idx="41">
                  <c:v>7.0199999999999818</c:v>
                </c:pt>
                <c:pt idx="42">
                  <c:v>0.43000000000000682</c:v>
                </c:pt>
                <c:pt idx="43">
                  <c:v>2.039999999999992</c:v>
                </c:pt>
                <c:pt idx="44">
                  <c:v>2.0700000000000216</c:v>
                </c:pt>
                <c:pt idx="45">
                  <c:v>6.4099999999998545</c:v>
                </c:pt>
                <c:pt idx="46">
                  <c:v>26.410000000000082</c:v>
                </c:pt>
                <c:pt idx="47">
                  <c:v>15.909999999999968</c:v>
                </c:pt>
                <c:pt idx="48">
                  <c:v>14.430000000000007</c:v>
                </c:pt>
                <c:pt idx="49">
                  <c:v>7.9600000000000364</c:v>
                </c:pt>
                <c:pt idx="50">
                  <c:v>49.269999999999982</c:v>
                </c:pt>
                <c:pt idx="51">
                  <c:v>4.4099999999999682</c:v>
                </c:pt>
                <c:pt idx="52">
                  <c:v>65.259999999999764</c:v>
                </c:pt>
                <c:pt idx="53">
                  <c:v>27.680000000000064</c:v>
                </c:pt>
                <c:pt idx="54">
                  <c:v>7.4100000000000819</c:v>
                </c:pt>
                <c:pt idx="55">
                  <c:v>1.3699999999998909</c:v>
                </c:pt>
                <c:pt idx="56">
                  <c:v>4.9399999999999977</c:v>
                </c:pt>
                <c:pt idx="57">
                  <c:v>26.549999999999955</c:v>
                </c:pt>
                <c:pt idx="58">
                  <c:v>1.9200000000000728</c:v>
                </c:pt>
                <c:pt idx="59">
                  <c:v>3.8099999999999881</c:v>
                </c:pt>
                <c:pt idx="60">
                  <c:v>7.6200000000000045</c:v>
                </c:pt>
                <c:pt idx="61">
                  <c:v>8.5900000000000034</c:v>
                </c:pt>
                <c:pt idx="62">
                  <c:v>0.41000000000008185</c:v>
                </c:pt>
                <c:pt idx="63">
                  <c:v>33.899999999999864</c:v>
                </c:pt>
                <c:pt idx="64">
                  <c:v>14.619999999999891</c:v>
                </c:pt>
                <c:pt idx="65">
                  <c:v>3.5499999999999972</c:v>
                </c:pt>
                <c:pt idx="66">
                  <c:v>2.5799999999999272</c:v>
                </c:pt>
                <c:pt idx="67">
                  <c:v>2.3799999999999955</c:v>
                </c:pt>
                <c:pt idx="68">
                  <c:v>18.799999999999955</c:v>
                </c:pt>
                <c:pt idx="69">
                  <c:v>6.1500000000000341</c:v>
                </c:pt>
                <c:pt idx="70">
                  <c:v>11.600000000000136</c:v>
                </c:pt>
                <c:pt idx="71">
                  <c:v>2.7800000000000296</c:v>
                </c:pt>
                <c:pt idx="72">
                  <c:v>22.340000000000032</c:v>
                </c:pt>
                <c:pt idx="73">
                  <c:v>0.84000000000003183</c:v>
                </c:pt>
                <c:pt idx="74">
                  <c:v>4.5</c:v>
                </c:pt>
                <c:pt idx="75">
                  <c:v>0.60000000000000142</c:v>
                </c:pt>
                <c:pt idx="76">
                  <c:v>2.3499999999999659</c:v>
                </c:pt>
                <c:pt idx="77">
                  <c:v>0.39000000000000057</c:v>
                </c:pt>
                <c:pt idx="78">
                  <c:v>7.4000000000000057</c:v>
                </c:pt>
                <c:pt idx="79">
                  <c:v>9.5499999999999545</c:v>
                </c:pt>
                <c:pt idx="80">
                  <c:v>36.759999999999991</c:v>
                </c:pt>
                <c:pt idx="81">
                  <c:v>17.420000000000016</c:v>
                </c:pt>
                <c:pt idx="82">
                  <c:v>20.629999999999995</c:v>
                </c:pt>
                <c:pt idx="83">
                  <c:v>6.0600000000000591</c:v>
                </c:pt>
                <c:pt idx="84">
                  <c:v>12.319999999999936</c:v>
                </c:pt>
                <c:pt idx="85">
                  <c:v>37.67999999999995</c:v>
                </c:pt>
                <c:pt idx="86">
                  <c:v>26.009999999999991</c:v>
                </c:pt>
                <c:pt idx="87">
                  <c:v>20.539999999999964</c:v>
                </c:pt>
                <c:pt idx="88">
                  <c:v>7.7200000000000273</c:v>
                </c:pt>
                <c:pt idx="89">
                  <c:v>3.4099999999999966</c:v>
                </c:pt>
                <c:pt idx="90">
                  <c:v>9.1299999999999955</c:v>
                </c:pt>
                <c:pt idx="91">
                  <c:v>0.93999999999999773</c:v>
                </c:pt>
                <c:pt idx="92">
                  <c:v>2.8600000000000136</c:v>
                </c:pt>
                <c:pt idx="93">
                  <c:v>13.789999999999964</c:v>
                </c:pt>
                <c:pt idx="94">
                  <c:v>0.52999999999999936</c:v>
                </c:pt>
                <c:pt idx="95">
                  <c:v>3.2300000000000004</c:v>
                </c:pt>
                <c:pt idx="96">
                  <c:v>43</c:v>
                </c:pt>
                <c:pt idx="97">
                  <c:v>15.320000000000164</c:v>
                </c:pt>
                <c:pt idx="98">
                  <c:v>5.5599999999999454</c:v>
                </c:pt>
                <c:pt idx="99">
                  <c:v>23.660000000000025</c:v>
                </c:pt>
                <c:pt idx="100">
                  <c:v>11.600000000000023</c:v>
                </c:pt>
                <c:pt idx="101">
                  <c:v>25.6400000000001</c:v>
                </c:pt>
                <c:pt idx="102">
                  <c:v>9.2200000000000273</c:v>
                </c:pt>
                <c:pt idx="103">
                  <c:v>4.0500000000000114</c:v>
                </c:pt>
                <c:pt idx="104">
                  <c:v>21.730000000000018</c:v>
                </c:pt>
                <c:pt idx="105">
                  <c:v>28.46999999999997</c:v>
                </c:pt>
                <c:pt idx="106">
                  <c:v>8.5700000000001637</c:v>
                </c:pt>
                <c:pt idx="107">
                  <c:v>6.3099999999999454</c:v>
                </c:pt>
                <c:pt idx="108">
                  <c:v>0.13999999999999702</c:v>
                </c:pt>
                <c:pt idx="109">
                  <c:v>5.8700000000000045</c:v>
                </c:pt>
                <c:pt idx="110">
                  <c:v>1.2900000000000205</c:v>
                </c:pt>
                <c:pt idx="111">
                  <c:v>25.370000000000005</c:v>
                </c:pt>
                <c:pt idx="112">
                  <c:v>4.6799999999999784</c:v>
                </c:pt>
                <c:pt idx="113">
                  <c:v>1.0400000000000063</c:v>
                </c:pt>
                <c:pt idx="114">
                  <c:v>2.5700000000001637</c:v>
                </c:pt>
                <c:pt idx="115">
                  <c:v>7.6399999999999864</c:v>
                </c:pt>
                <c:pt idx="116">
                  <c:v>0.58000000000000185</c:v>
                </c:pt>
                <c:pt idx="117">
                  <c:v>46.1899999999996</c:v>
                </c:pt>
                <c:pt idx="118">
                  <c:v>1.0300000000000011</c:v>
                </c:pt>
                <c:pt idx="119">
                  <c:v>31.670000000000073</c:v>
                </c:pt>
                <c:pt idx="120">
                  <c:v>17.04000000000002</c:v>
                </c:pt>
                <c:pt idx="121">
                  <c:v>23.169999999999959</c:v>
                </c:pt>
                <c:pt idx="122">
                  <c:v>13.42999999999995</c:v>
                </c:pt>
                <c:pt idx="123">
                  <c:v>10.699999999999989</c:v>
                </c:pt>
                <c:pt idx="124">
                  <c:v>4.4199999999999875</c:v>
                </c:pt>
                <c:pt idx="125">
                  <c:v>63.700000000000045</c:v>
                </c:pt>
                <c:pt idx="126">
                  <c:v>15.860000000000127</c:v>
                </c:pt>
                <c:pt idx="127">
                  <c:v>40.079999999999927</c:v>
                </c:pt>
                <c:pt idx="128">
                  <c:v>22.219999999999914</c:v>
                </c:pt>
                <c:pt idx="129">
                  <c:v>29.559999999999945</c:v>
                </c:pt>
                <c:pt idx="130">
                  <c:v>1.6699999999999591</c:v>
                </c:pt>
                <c:pt idx="131">
                  <c:v>14.04000000000002</c:v>
                </c:pt>
                <c:pt idx="132">
                  <c:v>0.31000000000000227</c:v>
                </c:pt>
                <c:pt idx="133">
                  <c:v>6.480000000000004</c:v>
                </c:pt>
                <c:pt idx="134">
                  <c:v>0.67000000000001592</c:v>
                </c:pt>
                <c:pt idx="135">
                  <c:v>1.2399999999999807</c:v>
                </c:pt>
                <c:pt idx="136">
                  <c:v>20.930000000000007</c:v>
                </c:pt>
                <c:pt idx="137">
                  <c:v>6.3300000000000409</c:v>
                </c:pt>
                <c:pt idx="138">
                  <c:v>5.7099999999999227</c:v>
                </c:pt>
                <c:pt idx="139">
                  <c:v>0.14000000000001478</c:v>
                </c:pt>
                <c:pt idx="140">
                  <c:v>29.279999999999973</c:v>
                </c:pt>
                <c:pt idx="141">
                  <c:v>2.9200000000000017</c:v>
                </c:pt>
                <c:pt idx="142">
                  <c:v>5.2900000000000205</c:v>
                </c:pt>
                <c:pt idx="143">
                  <c:v>5.42999999999995</c:v>
                </c:pt>
                <c:pt idx="144">
                  <c:v>5.5899999999999181</c:v>
                </c:pt>
                <c:pt idx="145">
                  <c:v>0.60000000000000142</c:v>
                </c:pt>
                <c:pt idx="146">
                  <c:v>2.3600000000000136</c:v>
                </c:pt>
                <c:pt idx="147">
                  <c:v>0.8399999999999892</c:v>
                </c:pt>
                <c:pt idx="148">
                  <c:v>41.490000000000009</c:v>
                </c:pt>
                <c:pt idx="149">
                  <c:v>2</c:v>
                </c:pt>
                <c:pt idx="150">
                  <c:v>0.27000000000000313</c:v>
                </c:pt>
                <c:pt idx="151">
                  <c:v>2.6899999999999977</c:v>
                </c:pt>
                <c:pt idx="152">
                  <c:v>3.1599999999999966</c:v>
                </c:pt>
                <c:pt idx="153">
                  <c:v>0.89000000000000057</c:v>
                </c:pt>
                <c:pt idx="154">
                  <c:v>18.640000000000015</c:v>
                </c:pt>
                <c:pt idx="155">
                  <c:v>5.8400000000000034</c:v>
                </c:pt>
                <c:pt idx="156">
                  <c:v>5.160000000000025</c:v>
                </c:pt>
                <c:pt idx="157">
                  <c:v>0.11000000000001364</c:v>
                </c:pt>
                <c:pt idx="158">
                  <c:v>1.0700000000000074</c:v>
                </c:pt>
                <c:pt idx="159">
                  <c:v>2.6799999999999997</c:v>
                </c:pt>
                <c:pt idx="160">
                  <c:v>8.8199999999999363</c:v>
                </c:pt>
                <c:pt idx="161">
                  <c:v>3.34</c:v>
                </c:pt>
                <c:pt idx="162">
                  <c:v>1.7399999999999523</c:v>
                </c:pt>
                <c:pt idx="163">
                  <c:v>23.92999999999995</c:v>
                </c:pt>
                <c:pt idx="164">
                  <c:v>29.099999999999966</c:v>
                </c:pt>
                <c:pt idx="165">
                  <c:v>19.810000000000002</c:v>
                </c:pt>
                <c:pt idx="166">
                  <c:v>14.949999999999989</c:v>
                </c:pt>
                <c:pt idx="167">
                  <c:v>21.420000000000073</c:v>
                </c:pt>
                <c:pt idx="168">
                  <c:v>13.280000000000001</c:v>
                </c:pt>
                <c:pt idx="169">
                  <c:v>9.2800000000000011</c:v>
                </c:pt>
                <c:pt idx="170">
                  <c:v>1.71</c:v>
                </c:pt>
                <c:pt idx="171">
                  <c:v>0.93999999999999773</c:v>
                </c:pt>
                <c:pt idx="172">
                  <c:v>1.8100000000000023</c:v>
                </c:pt>
                <c:pt idx="173">
                  <c:v>4.6899999999999409</c:v>
                </c:pt>
                <c:pt idx="174">
                  <c:v>8.8500000000000227</c:v>
                </c:pt>
                <c:pt idx="175">
                  <c:v>0.9100000000000108</c:v>
                </c:pt>
                <c:pt idx="176">
                  <c:v>0.85000000000000142</c:v>
                </c:pt>
                <c:pt idx="177">
                  <c:v>0.14000000000000057</c:v>
                </c:pt>
                <c:pt idx="178">
                  <c:v>9.3900000000000148</c:v>
                </c:pt>
                <c:pt idx="179">
                  <c:v>5.289999999999992</c:v>
                </c:pt>
                <c:pt idx="180">
                  <c:v>3.6299999999999955</c:v>
                </c:pt>
                <c:pt idx="181">
                  <c:v>15.329999999999984</c:v>
                </c:pt>
                <c:pt idx="182">
                  <c:v>5.9799999999999898</c:v>
                </c:pt>
                <c:pt idx="183">
                  <c:v>39.490000000000009</c:v>
                </c:pt>
                <c:pt idx="184">
                  <c:v>6.5</c:v>
                </c:pt>
                <c:pt idx="185">
                  <c:v>8.7799999999999727</c:v>
                </c:pt>
                <c:pt idx="186">
                  <c:v>6.2699999999999818</c:v>
                </c:pt>
                <c:pt idx="187">
                  <c:v>0.54</c:v>
                </c:pt>
                <c:pt idx="188">
                  <c:v>7.3900000000000006</c:v>
                </c:pt>
                <c:pt idx="189">
                  <c:v>6.2400000000000091</c:v>
                </c:pt>
                <c:pt idx="190">
                  <c:v>1.6799999999999784</c:v>
                </c:pt>
                <c:pt idx="191">
                  <c:v>18.350000000000023</c:v>
                </c:pt>
                <c:pt idx="192">
                  <c:v>4.3199999999999932</c:v>
                </c:pt>
                <c:pt idx="193">
                  <c:v>9.6400000000001</c:v>
                </c:pt>
                <c:pt idx="194">
                  <c:v>0.13000000000000256</c:v>
                </c:pt>
                <c:pt idx="195">
                  <c:v>3.160000000000025</c:v>
                </c:pt>
                <c:pt idx="196">
                  <c:v>0.72000000000002728</c:v>
                </c:pt>
                <c:pt idx="197">
                  <c:v>2.960000000000008</c:v>
                </c:pt>
                <c:pt idx="198">
                  <c:v>23.369999999999948</c:v>
                </c:pt>
                <c:pt idx="199">
                  <c:v>0.11999999999999744</c:v>
                </c:pt>
                <c:pt idx="200">
                  <c:v>3.5499999999999972</c:v>
                </c:pt>
                <c:pt idx="201">
                  <c:v>27.709999999999923</c:v>
                </c:pt>
                <c:pt idx="202">
                  <c:v>0.84000000000000341</c:v>
                </c:pt>
                <c:pt idx="203">
                  <c:v>3.3700000000000045</c:v>
                </c:pt>
                <c:pt idx="204">
                  <c:v>4.5799999999999841</c:v>
                </c:pt>
                <c:pt idx="205">
                  <c:v>2.2600000000000051</c:v>
                </c:pt>
                <c:pt idx="206">
                  <c:v>3.4099999999999682</c:v>
                </c:pt>
                <c:pt idx="207">
                  <c:v>3.8499999999999091</c:v>
                </c:pt>
                <c:pt idx="208">
                  <c:v>5.9400000000000546</c:v>
                </c:pt>
                <c:pt idx="209">
                  <c:v>5.7900000000000205</c:v>
                </c:pt>
                <c:pt idx="210">
                  <c:v>13.95999999999998</c:v>
                </c:pt>
                <c:pt idx="211">
                  <c:v>3.4300000000000068</c:v>
                </c:pt>
                <c:pt idx="212">
                  <c:v>24.340000000000032</c:v>
                </c:pt>
                <c:pt idx="213">
                  <c:v>28.700000000000045</c:v>
                </c:pt>
                <c:pt idx="214">
                  <c:v>8.0900000000000318</c:v>
                </c:pt>
                <c:pt idx="215">
                  <c:v>10.569999999999936</c:v>
                </c:pt>
                <c:pt idx="216">
                  <c:v>5.2899999999999991</c:v>
                </c:pt>
                <c:pt idx="217">
                  <c:v>22.889999999999986</c:v>
                </c:pt>
                <c:pt idx="218">
                  <c:v>10.370000000000118</c:v>
                </c:pt>
                <c:pt idx="219">
                  <c:v>6.0900000000000318</c:v>
                </c:pt>
                <c:pt idx="220">
                  <c:v>0.12999999999999545</c:v>
                </c:pt>
                <c:pt idx="221">
                  <c:v>22.009999999999991</c:v>
                </c:pt>
                <c:pt idx="222">
                  <c:v>7.4699999999999989</c:v>
                </c:pt>
                <c:pt idx="223">
                  <c:v>4.2599999999999909</c:v>
                </c:pt>
                <c:pt idx="224">
                  <c:v>23.539999999999964</c:v>
                </c:pt>
                <c:pt idx="225">
                  <c:v>2.3999999999999773</c:v>
                </c:pt>
                <c:pt idx="226">
                  <c:v>0.64000000000000057</c:v>
                </c:pt>
                <c:pt idx="227">
                  <c:v>7.4799999999999898</c:v>
                </c:pt>
                <c:pt idx="228">
                  <c:v>14.410000000000025</c:v>
                </c:pt>
                <c:pt idx="229">
                  <c:v>3.9999999999999147E-2</c:v>
                </c:pt>
                <c:pt idx="230">
                  <c:v>0.26999999999998181</c:v>
                </c:pt>
                <c:pt idx="231">
                  <c:v>1.7200000000000131</c:v>
                </c:pt>
                <c:pt idx="232">
                  <c:v>2.3899999999999864</c:v>
                </c:pt>
                <c:pt idx="233">
                  <c:v>1.0100000000000051</c:v>
                </c:pt>
                <c:pt idx="234">
                  <c:v>2.6599999999999682</c:v>
                </c:pt>
                <c:pt idx="235">
                  <c:v>16.029999999999973</c:v>
                </c:pt>
                <c:pt idx="236">
                  <c:v>13.800000000000011</c:v>
                </c:pt>
                <c:pt idx="237">
                  <c:v>2.0199999999999818</c:v>
                </c:pt>
                <c:pt idx="238">
                  <c:v>6.7700000000000955</c:v>
                </c:pt>
                <c:pt idx="239">
                  <c:v>4.4600000000000009</c:v>
                </c:pt>
                <c:pt idx="240">
                  <c:v>0.98000000000000043</c:v>
                </c:pt>
                <c:pt idx="241">
                  <c:v>4.6099999999999994</c:v>
                </c:pt>
                <c:pt idx="242">
                  <c:v>1.6099999999999852</c:v>
                </c:pt>
                <c:pt idx="243">
                  <c:v>14.419999999999959</c:v>
                </c:pt>
                <c:pt idx="244">
                  <c:v>4.8599999999999</c:v>
                </c:pt>
                <c:pt idx="245">
                  <c:v>2.0799999999999983</c:v>
                </c:pt>
                <c:pt idx="246">
                  <c:v>2.25</c:v>
                </c:pt>
                <c:pt idx="247">
                  <c:v>9.3099999999999881</c:v>
                </c:pt>
                <c:pt idx="248">
                  <c:v>13</c:v>
                </c:pt>
                <c:pt idx="249">
                  <c:v>44.019999999999982</c:v>
                </c:pt>
                <c:pt idx="250">
                  <c:v>0.56999999999999318</c:v>
                </c:pt>
                <c:pt idx="251">
                  <c:v>1.2800000000000011</c:v>
                </c:pt>
                <c:pt idx="252">
                  <c:v>1.1399999999999864</c:v>
                </c:pt>
                <c:pt idx="253">
                  <c:v>13.090000000000032</c:v>
                </c:pt>
                <c:pt idx="254">
                  <c:v>1.7800000000000002</c:v>
                </c:pt>
                <c:pt idx="255">
                  <c:v>15.449999999999989</c:v>
                </c:pt>
                <c:pt idx="256">
                  <c:v>23.04000000000002</c:v>
                </c:pt>
                <c:pt idx="257">
                  <c:v>7.1700000000000159</c:v>
                </c:pt>
                <c:pt idx="258">
                  <c:v>8.4899999999999949</c:v>
                </c:pt>
                <c:pt idx="259">
                  <c:v>3.1000000000000085</c:v>
                </c:pt>
                <c:pt idx="260">
                  <c:v>2.2699999999999818</c:v>
                </c:pt>
                <c:pt idx="261">
                  <c:v>0.21000000000003638</c:v>
                </c:pt>
                <c:pt idx="262">
                  <c:v>5.4699999999999704</c:v>
                </c:pt>
                <c:pt idx="263">
                  <c:v>1.9700000000000273</c:v>
                </c:pt>
                <c:pt idx="264">
                  <c:v>12.039999999999964</c:v>
                </c:pt>
                <c:pt idx="265">
                  <c:v>5.7899999999999636</c:v>
                </c:pt>
                <c:pt idx="266">
                  <c:v>2.25</c:v>
                </c:pt>
                <c:pt idx="267">
                  <c:v>1.4900000000000091</c:v>
                </c:pt>
                <c:pt idx="268">
                  <c:v>7.0000000000000284E-2</c:v>
                </c:pt>
                <c:pt idx="269">
                  <c:v>4.7900000000000773</c:v>
                </c:pt>
                <c:pt idx="270">
                  <c:v>1.2800000000000011</c:v>
                </c:pt>
                <c:pt idx="271">
                  <c:v>14.519999999999982</c:v>
                </c:pt>
                <c:pt idx="272">
                  <c:v>2.5</c:v>
                </c:pt>
                <c:pt idx="273">
                  <c:v>9.0200000000000387</c:v>
                </c:pt>
                <c:pt idx="274">
                  <c:v>24.399999999999977</c:v>
                </c:pt>
                <c:pt idx="275">
                  <c:v>5.7600000000000051</c:v>
                </c:pt>
                <c:pt idx="276">
                  <c:v>1.25</c:v>
                </c:pt>
                <c:pt idx="277">
                  <c:v>8.00000000000054E-2</c:v>
                </c:pt>
                <c:pt idx="278">
                  <c:v>4.3600000000000136</c:v>
                </c:pt>
                <c:pt idx="279">
                  <c:v>8.9399999999999977</c:v>
                </c:pt>
                <c:pt idx="280">
                  <c:v>1.2499999999999982</c:v>
                </c:pt>
                <c:pt idx="281">
                  <c:v>0.72000000000000597</c:v>
                </c:pt>
                <c:pt idx="282">
                  <c:v>37.879999999999882</c:v>
                </c:pt>
                <c:pt idx="283">
                  <c:v>1.7400000000000091</c:v>
                </c:pt>
                <c:pt idx="284">
                  <c:v>4.6499999999999915</c:v>
                </c:pt>
                <c:pt idx="285">
                  <c:v>5.9200000000000159</c:v>
                </c:pt>
                <c:pt idx="286">
                  <c:v>0.45999999999999375</c:v>
                </c:pt>
                <c:pt idx="287">
                  <c:v>3.8400000000000318</c:v>
                </c:pt>
                <c:pt idx="288">
                  <c:v>0.19999999999999574</c:v>
                </c:pt>
                <c:pt idx="289">
                  <c:v>41.950000000000045</c:v>
                </c:pt>
                <c:pt idx="290">
                  <c:v>1.5899999999999181</c:v>
                </c:pt>
                <c:pt idx="291">
                  <c:v>12.080000000000041</c:v>
                </c:pt>
                <c:pt idx="292">
                  <c:v>3.1700000000000017</c:v>
                </c:pt>
                <c:pt idx="293">
                  <c:v>4.6899999999999977</c:v>
                </c:pt>
                <c:pt idx="294">
                  <c:v>6.7000000000000028</c:v>
                </c:pt>
                <c:pt idx="295">
                  <c:v>1.3100000000000023</c:v>
                </c:pt>
                <c:pt idx="296">
                  <c:v>2.3100000000000591</c:v>
                </c:pt>
                <c:pt idx="297">
                  <c:v>1.7199999999999989</c:v>
                </c:pt>
                <c:pt idx="298">
                  <c:v>5.6599999999999682</c:v>
                </c:pt>
                <c:pt idx="299">
                  <c:v>5.32000000000005</c:v>
                </c:pt>
                <c:pt idx="300">
                  <c:v>8.6100000000000136</c:v>
                </c:pt>
                <c:pt idx="301">
                  <c:v>4.1299999999999955</c:v>
                </c:pt>
                <c:pt idx="302">
                  <c:v>1.8999999999999773</c:v>
                </c:pt>
                <c:pt idx="303">
                  <c:v>0.62000000000000455</c:v>
                </c:pt>
                <c:pt idx="304">
                  <c:v>0.42000000000000171</c:v>
                </c:pt>
                <c:pt idx="305">
                  <c:v>4.8600000000000136</c:v>
                </c:pt>
                <c:pt idx="306">
                  <c:v>8.3899999999999864</c:v>
                </c:pt>
                <c:pt idx="307">
                  <c:v>6.9300000000000068</c:v>
                </c:pt>
                <c:pt idx="308">
                  <c:v>2.8800000000000008</c:v>
                </c:pt>
                <c:pt idx="309">
                  <c:v>2.3100000000000023</c:v>
                </c:pt>
                <c:pt idx="310">
                  <c:v>6.519999999999996</c:v>
                </c:pt>
                <c:pt idx="311">
                  <c:v>3.5</c:v>
                </c:pt>
                <c:pt idx="312">
                  <c:v>24.619999999999891</c:v>
                </c:pt>
                <c:pt idx="313">
                  <c:v>8.1700000000000159</c:v>
                </c:pt>
                <c:pt idx="314">
                  <c:v>0.55999999999999961</c:v>
                </c:pt>
                <c:pt idx="315">
                  <c:v>12.07000000000005</c:v>
                </c:pt>
                <c:pt idx="316">
                  <c:v>0.93999999999999773</c:v>
                </c:pt>
                <c:pt idx="317">
                  <c:v>0.84000000000000341</c:v>
                </c:pt>
                <c:pt idx="318">
                  <c:v>15.769999999999982</c:v>
                </c:pt>
                <c:pt idx="319">
                  <c:v>17.139999999999986</c:v>
                </c:pt>
                <c:pt idx="320">
                  <c:v>0.40000000000000568</c:v>
                </c:pt>
                <c:pt idx="321">
                  <c:v>12.859999999999985</c:v>
                </c:pt>
                <c:pt idx="322">
                  <c:v>4.3899999999999864</c:v>
                </c:pt>
                <c:pt idx="323">
                  <c:v>0.37000000000000455</c:v>
                </c:pt>
                <c:pt idx="324">
                  <c:v>21.120000000000005</c:v>
                </c:pt>
                <c:pt idx="325">
                  <c:v>3.7000000000000455</c:v>
                </c:pt>
                <c:pt idx="326">
                  <c:v>12.189999999999941</c:v>
                </c:pt>
                <c:pt idx="327">
                  <c:v>11.409999999999968</c:v>
                </c:pt>
                <c:pt idx="328">
                  <c:v>2.8999999999999773</c:v>
                </c:pt>
                <c:pt idx="329">
                  <c:v>4.68</c:v>
                </c:pt>
                <c:pt idx="330">
                  <c:v>0.53000000000000114</c:v>
                </c:pt>
                <c:pt idx="331">
                  <c:v>9.3599999999999</c:v>
                </c:pt>
                <c:pt idx="332">
                  <c:v>17.230000000000018</c:v>
                </c:pt>
                <c:pt idx="333">
                  <c:v>1.7700000000000102</c:v>
                </c:pt>
                <c:pt idx="334">
                  <c:v>12.259999999999991</c:v>
                </c:pt>
                <c:pt idx="335">
                  <c:v>2.5699999999999932</c:v>
                </c:pt>
                <c:pt idx="336">
                  <c:v>25.440000000000055</c:v>
                </c:pt>
                <c:pt idx="337">
                  <c:v>0.28000000000000114</c:v>
                </c:pt>
                <c:pt idx="338">
                  <c:v>3.1500000000000057</c:v>
                </c:pt>
                <c:pt idx="339">
                  <c:v>3.6199999999999761</c:v>
                </c:pt>
                <c:pt idx="340">
                  <c:v>4.5600000000000023</c:v>
                </c:pt>
                <c:pt idx="341">
                  <c:v>6.7099999999999937</c:v>
                </c:pt>
                <c:pt idx="342">
                  <c:v>3.4900000000000091</c:v>
                </c:pt>
                <c:pt idx="343">
                  <c:v>1.75</c:v>
                </c:pt>
                <c:pt idx="344">
                  <c:v>2.6599999999999966</c:v>
                </c:pt>
                <c:pt idx="345">
                  <c:v>0.65999999999999659</c:v>
                </c:pt>
                <c:pt idx="346">
                  <c:v>3.1000000000000085</c:v>
                </c:pt>
                <c:pt idx="347">
                  <c:v>7.519999999999996</c:v>
                </c:pt>
                <c:pt idx="348">
                  <c:v>4.8199999999999932</c:v>
                </c:pt>
                <c:pt idx="349">
                  <c:v>9.3600000000000136</c:v>
                </c:pt>
                <c:pt idx="350">
                  <c:v>8.36</c:v>
                </c:pt>
                <c:pt idx="351">
                  <c:v>3.4500000000000028</c:v>
                </c:pt>
                <c:pt idx="352">
                  <c:v>1.6499999999999986</c:v>
                </c:pt>
                <c:pt idx="353">
                  <c:v>7.5399999999999636</c:v>
                </c:pt>
                <c:pt idx="354">
                  <c:v>10.120000000000005</c:v>
                </c:pt>
                <c:pt idx="355">
                  <c:v>1.3600000000000136</c:v>
                </c:pt>
                <c:pt idx="356">
                  <c:v>5.4099999999999682</c:v>
                </c:pt>
                <c:pt idx="357">
                  <c:v>13</c:v>
                </c:pt>
                <c:pt idx="358">
                  <c:v>3.210000000000008</c:v>
                </c:pt>
                <c:pt idx="359">
                  <c:v>3.1700000000000728</c:v>
                </c:pt>
                <c:pt idx="360">
                  <c:v>8.620000000000033</c:v>
                </c:pt>
                <c:pt idx="361">
                  <c:v>1.5999999999999943</c:v>
                </c:pt>
                <c:pt idx="362">
                  <c:v>13.630000000000024</c:v>
                </c:pt>
                <c:pt idx="363">
                  <c:v>2.1599999999999966</c:v>
                </c:pt>
                <c:pt idx="364">
                  <c:v>7.4499999999999886</c:v>
                </c:pt>
                <c:pt idx="365">
                  <c:v>2.769999999999996</c:v>
                </c:pt>
                <c:pt idx="366">
                  <c:v>24.210000000000036</c:v>
                </c:pt>
                <c:pt idx="367">
                  <c:v>6.5600000000000023</c:v>
                </c:pt>
                <c:pt idx="368">
                  <c:v>9.8499999999999943</c:v>
                </c:pt>
                <c:pt idx="369">
                  <c:v>0.49000000000000909</c:v>
                </c:pt>
                <c:pt idx="370">
                  <c:v>16.560000000000002</c:v>
                </c:pt>
                <c:pt idx="371">
                  <c:v>0.96000000000000085</c:v>
                </c:pt>
                <c:pt idx="372">
                  <c:v>2.6599999999999966</c:v>
                </c:pt>
                <c:pt idx="373">
                  <c:v>4.9699999999999704</c:v>
                </c:pt>
                <c:pt idx="374">
                  <c:v>11.480000000000018</c:v>
                </c:pt>
                <c:pt idx="375">
                  <c:v>1.9399999999999977</c:v>
                </c:pt>
                <c:pt idx="376">
                  <c:v>10.769999999999982</c:v>
                </c:pt>
                <c:pt idx="377">
                  <c:v>6.1499999999999986</c:v>
                </c:pt>
                <c:pt idx="378">
                  <c:v>24.299999999999955</c:v>
                </c:pt>
                <c:pt idx="379">
                  <c:v>30.759999999999991</c:v>
                </c:pt>
                <c:pt idx="380">
                  <c:v>1.3600000000000136</c:v>
                </c:pt>
                <c:pt idx="381">
                  <c:v>6.0000000000002274E-2</c:v>
                </c:pt>
                <c:pt idx="382">
                  <c:v>7.8100000000000023</c:v>
                </c:pt>
                <c:pt idx="383">
                  <c:v>2.5400000000000063</c:v>
                </c:pt>
                <c:pt idx="384">
                  <c:v>2</c:v>
                </c:pt>
                <c:pt idx="385">
                  <c:v>4.8499999999999943</c:v>
                </c:pt>
                <c:pt idx="386">
                  <c:v>0.82999999999998408</c:v>
                </c:pt>
                <c:pt idx="387">
                  <c:v>4.8499999999999091</c:v>
                </c:pt>
                <c:pt idx="388">
                  <c:v>0.1899999999999995</c:v>
                </c:pt>
                <c:pt idx="389">
                  <c:v>0.18000000000000682</c:v>
                </c:pt>
                <c:pt idx="390">
                  <c:v>16.829999999999984</c:v>
                </c:pt>
                <c:pt idx="391">
                  <c:v>6.6599999999999966</c:v>
                </c:pt>
                <c:pt idx="392">
                  <c:v>0.26999999999998181</c:v>
                </c:pt>
                <c:pt idx="393">
                  <c:v>6.6800000000000068</c:v>
                </c:pt>
                <c:pt idx="394">
                  <c:v>29.170000000000016</c:v>
                </c:pt>
                <c:pt idx="395">
                  <c:v>2.1299999999999955</c:v>
                </c:pt>
                <c:pt idx="396">
                  <c:v>7.8000000000000114</c:v>
                </c:pt>
                <c:pt idx="397">
                  <c:v>2.4699999999999989</c:v>
                </c:pt>
                <c:pt idx="398">
                  <c:v>23.410000000000082</c:v>
                </c:pt>
                <c:pt idx="399">
                  <c:v>15.600000000000023</c:v>
                </c:pt>
                <c:pt idx="400">
                  <c:v>2.1199999999999974</c:v>
                </c:pt>
                <c:pt idx="401">
                  <c:v>2.8699999999999992</c:v>
                </c:pt>
                <c:pt idx="402">
                  <c:v>6.6200000000000045</c:v>
                </c:pt>
                <c:pt idx="403">
                  <c:v>0.38999999999998636</c:v>
                </c:pt>
                <c:pt idx="404">
                  <c:v>20.160000000000025</c:v>
                </c:pt>
                <c:pt idx="405">
                  <c:v>10.279999999999973</c:v>
                </c:pt>
                <c:pt idx="406">
                  <c:v>3.8100000000000023</c:v>
                </c:pt>
                <c:pt idx="407">
                  <c:v>19.599999999999994</c:v>
                </c:pt>
                <c:pt idx="408">
                  <c:v>3.0900000000000034</c:v>
                </c:pt>
                <c:pt idx="409">
                  <c:v>9.8899999999999864</c:v>
                </c:pt>
                <c:pt idx="410">
                  <c:v>0.46999999999999886</c:v>
                </c:pt>
                <c:pt idx="411">
                  <c:v>3.039999999999992</c:v>
                </c:pt>
                <c:pt idx="412">
                  <c:v>5.7800000000000296</c:v>
                </c:pt>
                <c:pt idx="413">
                  <c:v>16.370000000000005</c:v>
                </c:pt>
                <c:pt idx="414">
                  <c:v>18.069999999999965</c:v>
                </c:pt>
                <c:pt idx="415">
                  <c:v>10.980000000000004</c:v>
                </c:pt>
                <c:pt idx="416">
                  <c:v>5.8499999999999943</c:v>
                </c:pt>
                <c:pt idx="417">
                  <c:v>1.6100000000000136</c:v>
                </c:pt>
                <c:pt idx="418">
                  <c:v>1.2999999999999972</c:v>
                </c:pt>
                <c:pt idx="419">
                  <c:v>1.3900000000000006</c:v>
                </c:pt>
                <c:pt idx="420">
                  <c:v>14.899999999999977</c:v>
                </c:pt>
                <c:pt idx="421">
                  <c:v>0.93000000000000682</c:v>
                </c:pt>
                <c:pt idx="422">
                  <c:v>0.96000000000000796</c:v>
                </c:pt>
                <c:pt idx="423">
                  <c:v>24.509999999999991</c:v>
                </c:pt>
                <c:pt idx="424">
                  <c:v>21.430000000000007</c:v>
                </c:pt>
                <c:pt idx="425">
                  <c:v>0.52</c:v>
                </c:pt>
                <c:pt idx="426">
                  <c:v>4.1700000000000159</c:v>
                </c:pt>
                <c:pt idx="427">
                  <c:v>1.0799999999999272</c:v>
                </c:pt>
                <c:pt idx="428">
                  <c:v>0.20000000000000284</c:v>
                </c:pt>
                <c:pt idx="429">
                  <c:v>6.0199999999999818</c:v>
                </c:pt>
                <c:pt idx="430">
                  <c:v>0.58999999999999631</c:v>
                </c:pt>
                <c:pt idx="431">
                  <c:v>13.610000000000014</c:v>
                </c:pt>
                <c:pt idx="432">
                  <c:v>1.539999999999992</c:v>
                </c:pt>
                <c:pt idx="433">
                  <c:v>4.2599999999999909</c:v>
                </c:pt>
                <c:pt idx="434">
                  <c:v>5.0100000000000193</c:v>
                </c:pt>
                <c:pt idx="435">
                  <c:v>0.14000000000000057</c:v>
                </c:pt>
                <c:pt idx="436">
                  <c:v>18.209999999999923</c:v>
                </c:pt>
                <c:pt idx="437">
                  <c:v>1.7199999999999989</c:v>
                </c:pt>
                <c:pt idx="438">
                  <c:v>1.5499999999999545</c:v>
                </c:pt>
                <c:pt idx="439">
                  <c:v>2.0100000000000193</c:v>
                </c:pt>
                <c:pt idx="440">
                  <c:v>0.45999999999999908</c:v>
                </c:pt>
                <c:pt idx="441">
                  <c:v>12.620000000000005</c:v>
                </c:pt>
                <c:pt idx="442">
                  <c:v>0.47999999999998977</c:v>
                </c:pt>
                <c:pt idx="443">
                  <c:v>8.0500000000000114</c:v>
                </c:pt>
                <c:pt idx="444">
                  <c:v>14.560000000000059</c:v>
                </c:pt>
                <c:pt idx="445">
                  <c:v>3.3200000000000003</c:v>
                </c:pt>
                <c:pt idx="446">
                  <c:v>0.23000000000001819</c:v>
                </c:pt>
                <c:pt idx="447">
                  <c:v>4.6200000000000045</c:v>
                </c:pt>
                <c:pt idx="448">
                  <c:v>0.29999999999998295</c:v>
                </c:pt>
                <c:pt idx="449">
                  <c:v>9.9999999999999645E-2</c:v>
                </c:pt>
                <c:pt idx="450">
                  <c:v>0.66999999999999993</c:v>
                </c:pt>
                <c:pt idx="451">
                  <c:v>16.649999999999864</c:v>
                </c:pt>
                <c:pt idx="452">
                  <c:v>27.469999999999914</c:v>
                </c:pt>
                <c:pt idx="453">
                  <c:v>5.0699999999999363</c:v>
                </c:pt>
                <c:pt idx="454">
                  <c:v>20.810000000000002</c:v>
                </c:pt>
                <c:pt idx="455">
                  <c:v>5.0000000000000266E-2</c:v>
                </c:pt>
                <c:pt idx="456">
                  <c:v>0.58999999999999986</c:v>
                </c:pt>
                <c:pt idx="457">
                  <c:v>1.999999999998181E-2</c:v>
                </c:pt>
                <c:pt idx="458">
                  <c:v>6.4900000000000091</c:v>
                </c:pt>
                <c:pt idx="459">
                  <c:v>1.6399999999999864</c:v>
                </c:pt>
                <c:pt idx="460">
                  <c:v>0.26999999999999602</c:v>
                </c:pt>
                <c:pt idx="461">
                  <c:v>7.8499999999999943</c:v>
                </c:pt>
                <c:pt idx="462">
                  <c:v>13.879999999999995</c:v>
                </c:pt>
                <c:pt idx="463">
                  <c:v>0.46000000000000085</c:v>
                </c:pt>
                <c:pt idx="464">
                  <c:v>5.1199999999999903</c:v>
                </c:pt>
                <c:pt idx="465">
                  <c:v>1.4499999999999886</c:v>
                </c:pt>
                <c:pt idx="466">
                  <c:v>0.26999999999999602</c:v>
                </c:pt>
                <c:pt idx="467">
                  <c:v>1.6500000000000341</c:v>
                </c:pt>
                <c:pt idx="468">
                  <c:v>3.9200000000000159</c:v>
                </c:pt>
                <c:pt idx="469">
                  <c:v>3.8300000000000409</c:v>
                </c:pt>
                <c:pt idx="470">
                  <c:v>16.079999999999984</c:v>
                </c:pt>
                <c:pt idx="471">
                  <c:v>1.2299999999999898</c:v>
                </c:pt>
                <c:pt idx="472">
                  <c:v>8.4500000000000171</c:v>
                </c:pt>
                <c:pt idx="473">
                  <c:v>3.0199999999999818</c:v>
                </c:pt>
                <c:pt idx="474">
                  <c:v>4.6999999999999957</c:v>
                </c:pt>
                <c:pt idx="475">
                  <c:v>4.9799999999999613</c:v>
                </c:pt>
                <c:pt idx="476">
                  <c:v>0.45000000000000284</c:v>
                </c:pt>
                <c:pt idx="477">
                  <c:v>12.360000000000014</c:v>
                </c:pt>
                <c:pt idx="478">
                  <c:v>6.6500000000000341</c:v>
                </c:pt>
                <c:pt idx="479">
                  <c:v>0.26999999999999957</c:v>
                </c:pt>
                <c:pt idx="480">
                  <c:v>0.20000000000000284</c:v>
                </c:pt>
                <c:pt idx="481">
                  <c:v>0.80000000000001137</c:v>
                </c:pt>
                <c:pt idx="482">
                  <c:v>0.79000000000000625</c:v>
                </c:pt>
                <c:pt idx="483">
                  <c:v>31.580000000000041</c:v>
                </c:pt>
                <c:pt idx="484">
                  <c:v>1.5400000000000063</c:v>
                </c:pt>
                <c:pt idx="485">
                  <c:v>3.0500000000000114</c:v>
                </c:pt>
                <c:pt idx="486">
                  <c:v>16.200000000000045</c:v>
                </c:pt>
                <c:pt idx="487">
                  <c:v>2.6500000000000057</c:v>
                </c:pt>
                <c:pt idx="488">
                  <c:v>2.019999999999996</c:v>
                </c:pt>
                <c:pt idx="489">
                  <c:v>7.07</c:v>
                </c:pt>
                <c:pt idx="490">
                  <c:v>3.4099999999999966</c:v>
                </c:pt>
                <c:pt idx="491">
                  <c:v>13.530000000000001</c:v>
                </c:pt>
                <c:pt idx="492">
                  <c:v>7.6400000000000148</c:v>
                </c:pt>
                <c:pt idx="493">
                  <c:v>1.9200000000000017</c:v>
                </c:pt>
                <c:pt idx="494">
                  <c:v>14.95999999999998</c:v>
                </c:pt>
                <c:pt idx="495">
                  <c:v>0.30000000000000071</c:v>
                </c:pt>
                <c:pt idx="496">
                  <c:v>1.0400000000000009</c:v>
                </c:pt>
                <c:pt idx="497">
                  <c:v>36.139999999999986</c:v>
                </c:pt>
                <c:pt idx="498">
                  <c:v>11.699999999999989</c:v>
                </c:pt>
                <c:pt idx="499">
                  <c:v>1.6799999999999997</c:v>
                </c:pt>
                <c:pt idx="500">
                  <c:v>2.5300000000000011</c:v>
                </c:pt>
                <c:pt idx="501">
                  <c:v>0.18000000000000682</c:v>
                </c:pt>
                <c:pt idx="502">
                  <c:v>5.0599999999999739</c:v>
                </c:pt>
                <c:pt idx="503">
                  <c:v>6.9599999999999795</c:v>
                </c:pt>
                <c:pt idx="504">
                  <c:v>3.8300000000000409</c:v>
                </c:pt>
                <c:pt idx="505">
                  <c:v>0.25</c:v>
                </c:pt>
                <c:pt idx="506">
                  <c:v>1.3499999999999943</c:v>
                </c:pt>
                <c:pt idx="507">
                  <c:v>7.2299999999999898</c:v>
                </c:pt>
                <c:pt idx="508">
                  <c:v>3.1800000000000068</c:v>
                </c:pt>
                <c:pt idx="509">
                  <c:v>2.8899999999999864</c:v>
                </c:pt>
                <c:pt idx="510">
                  <c:v>3.259999999999998</c:v>
                </c:pt>
                <c:pt idx="511">
                  <c:v>0</c:v>
                </c:pt>
                <c:pt idx="512">
                  <c:v>16.129999999999995</c:v>
                </c:pt>
                <c:pt idx="513">
                  <c:v>8.7600000000000193</c:v>
                </c:pt>
                <c:pt idx="514">
                  <c:v>3.9900000000000091</c:v>
                </c:pt>
                <c:pt idx="515">
                  <c:v>1.0500000000000007</c:v>
                </c:pt>
                <c:pt idx="516">
                  <c:v>0.49000000000000021</c:v>
                </c:pt>
                <c:pt idx="517">
                  <c:v>0.95000000000000007</c:v>
                </c:pt>
                <c:pt idx="518">
                  <c:v>2.9699999999999989</c:v>
                </c:pt>
                <c:pt idx="519">
                  <c:v>4.8400000000000034</c:v>
                </c:pt>
                <c:pt idx="520">
                  <c:v>0.77999999999999758</c:v>
                </c:pt>
                <c:pt idx="521">
                  <c:v>9.7000000000000455</c:v>
                </c:pt>
                <c:pt idx="522">
                  <c:v>2.0399999999999991</c:v>
                </c:pt>
                <c:pt idx="523">
                  <c:v>0.47999999999999954</c:v>
                </c:pt>
                <c:pt idx="524">
                  <c:v>15.279999999999973</c:v>
                </c:pt>
                <c:pt idx="525">
                  <c:v>0.96999999999999886</c:v>
                </c:pt>
                <c:pt idx="526">
                  <c:v>6.6399999999999864</c:v>
                </c:pt>
                <c:pt idx="527">
                  <c:v>6.2099999999999795</c:v>
                </c:pt>
                <c:pt idx="528">
                  <c:v>10.79000000000002</c:v>
                </c:pt>
                <c:pt idx="529">
                  <c:v>0.70000000000000284</c:v>
                </c:pt>
                <c:pt idx="530">
                  <c:v>0.5</c:v>
                </c:pt>
                <c:pt idx="531">
                  <c:v>1.8999999999999986</c:v>
                </c:pt>
                <c:pt idx="532">
                  <c:v>3.1100000000000136</c:v>
                </c:pt>
                <c:pt idx="533">
                  <c:v>0.60000000000002274</c:v>
                </c:pt>
                <c:pt idx="534">
                  <c:v>8.4099999999999966</c:v>
                </c:pt>
                <c:pt idx="535">
                  <c:v>2.0600000000000023</c:v>
                </c:pt>
                <c:pt idx="536">
                  <c:v>5.8799999999999955</c:v>
                </c:pt>
                <c:pt idx="537">
                  <c:v>1.6599999999999966</c:v>
                </c:pt>
                <c:pt idx="538">
                  <c:v>0.8399999999999892</c:v>
                </c:pt>
                <c:pt idx="539">
                  <c:v>0.50999999999999979</c:v>
                </c:pt>
                <c:pt idx="540">
                  <c:v>3.259999999999998</c:v>
                </c:pt>
                <c:pt idx="541">
                  <c:v>10.939999999999998</c:v>
                </c:pt>
                <c:pt idx="542">
                  <c:v>4.1099999999999852</c:v>
                </c:pt>
                <c:pt idx="543">
                  <c:v>3.2300000000000182</c:v>
                </c:pt>
                <c:pt idx="544">
                  <c:v>8.3899999999999864</c:v>
                </c:pt>
                <c:pt idx="545">
                  <c:v>0.87999999999999545</c:v>
                </c:pt>
                <c:pt idx="546">
                  <c:v>1.7899999999999991</c:v>
                </c:pt>
                <c:pt idx="547">
                  <c:v>5.9999999999998721E-2</c:v>
                </c:pt>
                <c:pt idx="548">
                  <c:v>0.62999999999999989</c:v>
                </c:pt>
                <c:pt idx="549">
                  <c:v>5.3100000000000023</c:v>
                </c:pt>
                <c:pt idx="550">
                  <c:v>0.26999999999999602</c:v>
                </c:pt>
                <c:pt idx="551">
                  <c:v>0.93999999999999773</c:v>
                </c:pt>
                <c:pt idx="552">
                  <c:v>7.3400000000000034</c:v>
                </c:pt>
                <c:pt idx="553">
                  <c:v>1.710000000000008</c:v>
                </c:pt>
                <c:pt idx="554">
                  <c:v>1.870000000000001</c:v>
                </c:pt>
                <c:pt idx="555">
                  <c:v>7.5900000000000318</c:v>
                </c:pt>
                <c:pt idx="556">
                  <c:v>11.25</c:v>
                </c:pt>
                <c:pt idx="557">
                  <c:v>2.8699999999998909</c:v>
                </c:pt>
                <c:pt idx="558">
                  <c:v>2.7199999999999989</c:v>
                </c:pt>
                <c:pt idx="559">
                  <c:v>9.7800000000000296</c:v>
                </c:pt>
                <c:pt idx="560">
                  <c:v>6.5400000000000205</c:v>
                </c:pt>
                <c:pt idx="561">
                  <c:v>8.9099999999999682</c:v>
                </c:pt>
                <c:pt idx="562">
                  <c:v>0.27000000000000313</c:v>
                </c:pt>
                <c:pt idx="563">
                  <c:v>1.4100000000000108</c:v>
                </c:pt>
                <c:pt idx="564">
                  <c:v>7.9999999999998295E-2</c:v>
                </c:pt>
                <c:pt idx="565">
                  <c:v>8.5799999999999841</c:v>
                </c:pt>
                <c:pt idx="566">
                  <c:v>1.8700000000000045</c:v>
                </c:pt>
                <c:pt idx="567">
                  <c:v>0.70999999999997954</c:v>
                </c:pt>
                <c:pt idx="568">
                  <c:v>9.9999999999994316E-2</c:v>
                </c:pt>
                <c:pt idx="569">
                  <c:v>6.0000000000000497E-2</c:v>
                </c:pt>
                <c:pt idx="570">
                  <c:v>26.819999999999993</c:v>
                </c:pt>
                <c:pt idx="571">
                  <c:v>2.1399999999999864</c:v>
                </c:pt>
                <c:pt idx="572">
                  <c:v>1.0799999999999983</c:v>
                </c:pt>
                <c:pt idx="573">
                  <c:v>22.060000000000002</c:v>
                </c:pt>
                <c:pt idx="574">
                  <c:v>4.7099999999999937</c:v>
                </c:pt>
                <c:pt idx="575">
                  <c:v>4.09</c:v>
                </c:pt>
                <c:pt idx="576">
                  <c:v>7.1299999999999955</c:v>
                </c:pt>
                <c:pt idx="577">
                  <c:v>10.859999999999985</c:v>
                </c:pt>
                <c:pt idx="578">
                  <c:v>1.9399999999999977</c:v>
                </c:pt>
                <c:pt idx="579">
                  <c:v>10.849999999999994</c:v>
                </c:pt>
                <c:pt idx="580">
                  <c:v>7.0000000000000284E-2</c:v>
                </c:pt>
                <c:pt idx="581">
                  <c:v>6.2599999999999909</c:v>
                </c:pt>
                <c:pt idx="582">
                  <c:v>3.6500000000000057</c:v>
                </c:pt>
                <c:pt idx="583">
                  <c:v>3.9699999999999989</c:v>
                </c:pt>
                <c:pt idx="584">
                  <c:v>4.7000000000000171</c:v>
                </c:pt>
                <c:pt idx="585">
                  <c:v>0.28000000000000114</c:v>
                </c:pt>
                <c:pt idx="586">
                  <c:v>1.25</c:v>
                </c:pt>
                <c:pt idx="587">
                  <c:v>4.7899999999999991</c:v>
                </c:pt>
                <c:pt idx="588">
                  <c:v>13.599999999999966</c:v>
                </c:pt>
                <c:pt idx="589">
                  <c:v>1.0399999999999991</c:v>
                </c:pt>
                <c:pt idx="590">
                  <c:v>1.9700000000000273</c:v>
                </c:pt>
                <c:pt idx="591">
                  <c:v>0.25999999999999801</c:v>
                </c:pt>
                <c:pt idx="592">
                  <c:v>5.92999999999995</c:v>
                </c:pt>
                <c:pt idx="593">
                  <c:v>8.7600000000000051</c:v>
                </c:pt>
                <c:pt idx="594">
                  <c:v>4.9700000000000131</c:v>
                </c:pt>
                <c:pt idx="595">
                  <c:v>2.0699999999999932</c:v>
                </c:pt>
                <c:pt idx="596">
                  <c:v>6.4799999999999898</c:v>
                </c:pt>
                <c:pt idx="597">
                  <c:v>7.4399999999999977</c:v>
                </c:pt>
                <c:pt idx="598">
                  <c:v>8.5199999999999818</c:v>
                </c:pt>
                <c:pt idx="599">
                  <c:v>0.17000000000000171</c:v>
                </c:pt>
                <c:pt idx="600">
                  <c:v>8.2400000000000091</c:v>
                </c:pt>
                <c:pt idx="601">
                  <c:v>9.3200000000000216</c:v>
                </c:pt>
                <c:pt idx="602">
                  <c:v>18.450000000000045</c:v>
                </c:pt>
                <c:pt idx="603">
                  <c:v>1.4699999999999989</c:v>
                </c:pt>
                <c:pt idx="604">
                  <c:v>8.3900000000000148</c:v>
                </c:pt>
                <c:pt idx="605">
                  <c:v>0.15000000000000002</c:v>
                </c:pt>
                <c:pt idx="606">
                  <c:v>9.3899999999999864</c:v>
                </c:pt>
                <c:pt idx="607">
                  <c:v>3.2400000000000091</c:v>
                </c:pt>
                <c:pt idx="608">
                  <c:v>7.1799999999999784</c:v>
                </c:pt>
                <c:pt idx="609">
                  <c:v>27.889999999999986</c:v>
                </c:pt>
                <c:pt idx="610">
                  <c:v>0.25</c:v>
                </c:pt>
                <c:pt idx="611">
                  <c:v>5.5999999999999659</c:v>
                </c:pt>
                <c:pt idx="612">
                  <c:v>6.6500000000000057</c:v>
                </c:pt>
                <c:pt idx="613">
                  <c:v>2.5600000000000023</c:v>
                </c:pt>
                <c:pt idx="614">
                  <c:v>3.4799999999999898</c:v>
                </c:pt>
                <c:pt idx="615">
                  <c:v>0.37999999999999545</c:v>
                </c:pt>
                <c:pt idx="616">
                  <c:v>3.2699999999999996</c:v>
                </c:pt>
                <c:pt idx="617">
                  <c:v>0.11999999999999034</c:v>
                </c:pt>
                <c:pt idx="618">
                  <c:v>4.5599999999999881</c:v>
                </c:pt>
                <c:pt idx="619">
                  <c:v>2.2999999999999545</c:v>
                </c:pt>
                <c:pt idx="620">
                  <c:v>4.6099999999999568</c:v>
                </c:pt>
                <c:pt idx="621">
                  <c:v>7.7000000000000455</c:v>
                </c:pt>
                <c:pt idx="622">
                  <c:v>17.049999999999983</c:v>
                </c:pt>
                <c:pt idx="623">
                  <c:v>11.980000000000018</c:v>
                </c:pt>
                <c:pt idx="624">
                  <c:v>1.9299999999999997</c:v>
                </c:pt>
                <c:pt idx="625">
                  <c:v>5.1299999999999955</c:v>
                </c:pt>
                <c:pt idx="626">
                  <c:v>2.710000000000008</c:v>
                </c:pt>
                <c:pt idx="627">
                  <c:v>2.3500000000000227</c:v>
                </c:pt>
                <c:pt idx="628">
                  <c:v>0.86000000000000121</c:v>
                </c:pt>
                <c:pt idx="629">
                  <c:v>5.3700000000000045</c:v>
                </c:pt>
                <c:pt idx="630">
                  <c:v>3.0900000000000034</c:v>
                </c:pt>
                <c:pt idx="631">
                  <c:v>2.6700000000000017</c:v>
                </c:pt>
                <c:pt idx="632">
                  <c:v>10.840000000000003</c:v>
                </c:pt>
                <c:pt idx="633">
                  <c:v>1.3800000000000097</c:v>
                </c:pt>
                <c:pt idx="634">
                  <c:v>2.9999999999999361E-2</c:v>
                </c:pt>
                <c:pt idx="635">
                  <c:v>3.0099999999999909</c:v>
                </c:pt>
                <c:pt idx="636">
                  <c:v>1.0799999999999841</c:v>
                </c:pt>
                <c:pt idx="637">
                  <c:v>1.4699999999999989</c:v>
                </c:pt>
                <c:pt idx="638">
                  <c:v>1.490000000000002</c:v>
                </c:pt>
                <c:pt idx="639">
                  <c:v>0.16000000000000369</c:v>
                </c:pt>
                <c:pt idx="640">
                  <c:v>0.92000000000000171</c:v>
                </c:pt>
                <c:pt idx="641">
                  <c:v>0.24000000000000199</c:v>
                </c:pt>
                <c:pt idx="642">
                  <c:v>4.1499999999999773</c:v>
                </c:pt>
                <c:pt idx="643">
                  <c:v>3.1700000000000017</c:v>
                </c:pt>
                <c:pt idx="644">
                  <c:v>0.56000000000000227</c:v>
                </c:pt>
                <c:pt idx="645">
                  <c:v>4.4599999999999795</c:v>
                </c:pt>
                <c:pt idx="646">
                  <c:v>13.069999999999993</c:v>
                </c:pt>
                <c:pt idx="647">
                  <c:v>1.8600000000000136</c:v>
                </c:pt>
                <c:pt idx="648">
                  <c:v>1.9600000000000009</c:v>
                </c:pt>
                <c:pt idx="649">
                  <c:v>4.0199999999999818</c:v>
                </c:pt>
                <c:pt idx="650">
                  <c:v>2.9699999999999989</c:v>
                </c:pt>
                <c:pt idx="651">
                  <c:v>0.53999999999999915</c:v>
                </c:pt>
                <c:pt idx="652">
                  <c:v>4.5200000000000387</c:v>
                </c:pt>
                <c:pt idx="653">
                  <c:v>0.29999999999999893</c:v>
                </c:pt>
                <c:pt idx="654">
                  <c:v>0.15000000000000568</c:v>
                </c:pt>
                <c:pt idx="655">
                  <c:v>6.0000000000000497E-2</c:v>
                </c:pt>
                <c:pt idx="656">
                  <c:v>2.9399999999999977</c:v>
                </c:pt>
                <c:pt idx="657">
                  <c:v>0.30999999999999517</c:v>
                </c:pt>
                <c:pt idx="658">
                  <c:v>1.8199999999999932</c:v>
                </c:pt>
                <c:pt idx="659">
                  <c:v>2.0799999999999983</c:v>
                </c:pt>
                <c:pt idx="660">
                  <c:v>1.1700000000000017</c:v>
                </c:pt>
                <c:pt idx="661">
                  <c:v>0.20000000000000284</c:v>
                </c:pt>
                <c:pt idx="662">
                  <c:v>1.3799999999999955</c:v>
                </c:pt>
                <c:pt idx="663">
                  <c:v>0.25</c:v>
                </c:pt>
                <c:pt idx="664">
                  <c:v>0.82999999999999829</c:v>
                </c:pt>
                <c:pt idx="665">
                  <c:v>8.8799999999999955</c:v>
                </c:pt>
                <c:pt idx="666">
                  <c:v>3.3199999999999932</c:v>
                </c:pt>
                <c:pt idx="667">
                  <c:v>5.9999999999999609E-2</c:v>
                </c:pt>
                <c:pt idx="668">
                  <c:v>1.999999999998181E-2</c:v>
                </c:pt>
                <c:pt idx="669">
                  <c:v>6.7800000000000011</c:v>
                </c:pt>
                <c:pt idx="670">
                  <c:v>6.0800000000000409</c:v>
                </c:pt>
                <c:pt idx="671">
                  <c:v>1.0800000000000125</c:v>
                </c:pt>
                <c:pt idx="672">
                  <c:v>0.87999999999999545</c:v>
                </c:pt>
                <c:pt idx="673">
                  <c:v>0.28000000000000114</c:v>
                </c:pt>
                <c:pt idx="674">
                  <c:v>0.36000000000000032</c:v>
                </c:pt>
                <c:pt idx="675">
                  <c:v>10.160000000000025</c:v>
                </c:pt>
                <c:pt idx="676">
                  <c:v>3.1099999999999852</c:v>
                </c:pt>
                <c:pt idx="677">
                  <c:v>1.2699999999999818</c:v>
                </c:pt>
                <c:pt idx="678">
                  <c:v>0.75999999999999801</c:v>
                </c:pt>
                <c:pt idx="679">
                  <c:v>2.3299999999999841</c:v>
                </c:pt>
                <c:pt idx="680">
                  <c:v>11.569999999999993</c:v>
                </c:pt>
                <c:pt idx="681">
                  <c:v>0.45000000000000284</c:v>
                </c:pt>
                <c:pt idx="682">
                  <c:v>8.6100000000000136</c:v>
                </c:pt>
                <c:pt idx="683">
                  <c:v>1.2600000000000016</c:v>
                </c:pt>
                <c:pt idx="684">
                  <c:v>5.5100000000000193</c:v>
                </c:pt>
                <c:pt idx="685">
                  <c:v>2.0000000000000018E-2</c:v>
                </c:pt>
                <c:pt idx="686">
                  <c:v>2.9999999999999971E-2</c:v>
                </c:pt>
                <c:pt idx="687">
                  <c:v>5.5300000000000296</c:v>
                </c:pt>
                <c:pt idx="688">
                  <c:v>14.190000000000055</c:v>
                </c:pt>
                <c:pt idx="689">
                  <c:v>13.100000000000023</c:v>
                </c:pt>
                <c:pt idx="690">
                  <c:v>6.3000000000000114</c:v>
                </c:pt>
                <c:pt idx="691">
                  <c:v>0.12999999999999545</c:v>
                </c:pt>
                <c:pt idx="692">
                  <c:v>2.0999999999999979</c:v>
                </c:pt>
                <c:pt idx="693">
                  <c:v>13.069999999999936</c:v>
                </c:pt>
                <c:pt idx="694">
                  <c:v>0.12999999999999545</c:v>
                </c:pt>
                <c:pt idx="695">
                  <c:v>11.889999999999986</c:v>
                </c:pt>
                <c:pt idx="696">
                  <c:v>5.5699999999999932</c:v>
                </c:pt>
                <c:pt idx="697">
                  <c:v>0.57999999999999829</c:v>
                </c:pt>
                <c:pt idx="698">
                  <c:v>1.0500000000000114</c:v>
                </c:pt>
                <c:pt idx="699">
                  <c:v>4.8000000000000114</c:v>
                </c:pt>
                <c:pt idx="700">
                  <c:v>5.0000000000004263E-2</c:v>
                </c:pt>
                <c:pt idx="701">
                  <c:v>1.2000000000000028</c:v>
                </c:pt>
                <c:pt idx="702">
                  <c:v>11.240000000000009</c:v>
                </c:pt>
                <c:pt idx="703">
                  <c:v>6.6500000000000057</c:v>
                </c:pt>
                <c:pt idx="704">
                  <c:v>9.5900000000000318</c:v>
                </c:pt>
                <c:pt idx="705">
                  <c:v>2.6499999999999773</c:v>
                </c:pt>
                <c:pt idx="706">
                  <c:v>1.2600000000000016</c:v>
                </c:pt>
                <c:pt idx="707">
                  <c:v>0.23000000000000043</c:v>
                </c:pt>
                <c:pt idx="708">
                  <c:v>0.97000000000002728</c:v>
                </c:pt>
                <c:pt idx="709">
                  <c:v>1.6100000000000136</c:v>
                </c:pt>
                <c:pt idx="710">
                  <c:v>1.0700000000000003</c:v>
                </c:pt>
                <c:pt idx="711">
                  <c:v>1.1600000000000001</c:v>
                </c:pt>
                <c:pt idx="712">
                  <c:v>0.27999999999999936</c:v>
                </c:pt>
                <c:pt idx="713">
                  <c:v>0.75999999999999091</c:v>
                </c:pt>
                <c:pt idx="714">
                  <c:v>0.24000000000000021</c:v>
                </c:pt>
                <c:pt idx="715">
                  <c:v>0.15000000000003411</c:v>
                </c:pt>
                <c:pt idx="716">
                  <c:v>2.9900000000000091</c:v>
                </c:pt>
                <c:pt idx="717">
                  <c:v>0.47999999999999687</c:v>
                </c:pt>
                <c:pt idx="718">
                  <c:v>0.80000000000001137</c:v>
                </c:pt>
                <c:pt idx="719">
                  <c:v>1.0300000000000011</c:v>
                </c:pt>
                <c:pt idx="720">
                  <c:v>1.370000000000001</c:v>
                </c:pt>
                <c:pt idx="721">
                  <c:v>1.5600000000000023</c:v>
                </c:pt>
                <c:pt idx="722">
                  <c:v>4.5</c:v>
                </c:pt>
                <c:pt idx="723">
                  <c:v>6.6700000000000159</c:v>
                </c:pt>
                <c:pt idx="724">
                  <c:v>5.1499999999999986</c:v>
                </c:pt>
                <c:pt idx="725">
                  <c:v>4.1500000000000057</c:v>
                </c:pt>
                <c:pt idx="726">
                  <c:v>2.8999999999999986</c:v>
                </c:pt>
                <c:pt idx="727">
                  <c:v>3.8799999999999955</c:v>
                </c:pt>
                <c:pt idx="728">
                  <c:v>0.14000000000000057</c:v>
                </c:pt>
                <c:pt idx="729">
                  <c:v>9.000000000000008E-2</c:v>
                </c:pt>
                <c:pt idx="730">
                  <c:v>7.4499999999999957</c:v>
                </c:pt>
                <c:pt idx="731">
                  <c:v>0.93999999999999773</c:v>
                </c:pt>
                <c:pt idx="732">
                  <c:v>3.4000000000000057</c:v>
                </c:pt>
                <c:pt idx="733">
                  <c:v>2.2000000000000455</c:v>
                </c:pt>
                <c:pt idx="734">
                  <c:v>0.41000000000000014</c:v>
                </c:pt>
                <c:pt idx="735">
                  <c:v>0.44000000000000128</c:v>
                </c:pt>
                <c:pt idx="736">
                  <c:v>1.0499999999999972</c:v>
                </c:pt>
                <c:pt idx="737">
                  <c:v>0.2400000000000001</c:v>
                </c:pt>
                <c:pt idx="738">
                  <c:v>1.0400000000000063</c:v>
                </c:pt>
                <c:pt idx="739">
                  <c:v>5.740000000000002</c:v>
                </c:pt>
                <c:pt idx="740">
                  <c:v>11.539999999999992</c:v>
                </c:pt>
                <c:pt idx="741">
                  <c:v>3.1199999999999903</c:v>
                </c:pt>
                <c:pt idx="742">
                  <c:v>0.22999999999999998</c:v>
                </c:pt>
                <c:pt idx="743">
                  <c:v>1.5600000000000023</c:v>
                </c:pt>
                <c:pt idx="744">
                  <c:v>4.6800000000000068</c:v>
                </c:pt>
                <c:pt idx="745">
                  <c:v>15.059999999999945</c:v>
                </c:pt>
                <c:pt idx="746">
                  <c:v>6.039999999999992</c:v>
                </c:pt>
                <c:pt idx="747">
                  <c:v>4.7999999999999545</c:v>
                </c:pt>
                <c:pt idx="748">
                  <c:v>1.8299999999999983</c:v>
                </c:pt>
                <c:pt idx="749">
                  <c:v>0.21000000000000796</c:v>
                </c:pt>
                <c:pt idx="750">
                  <c:v>0.16000000000000014</c:v>
                </c:pt>
                <c:pt idx="751">
                  <c:v>5.0000000000011369E-2</c:v>
                </c:pt>
                <c:pt idx="752">
                  <c:v>1.6800000000000068</c:v>
                </c:pt>
                <c:pt idx="753">
                  <c:v>2.9000000000000057</c:v>
                </c:pt>
                <c:pt idx="754">
                  <c:v>8.0600000000000023</c:v>
                </c:pt>
                <c:pt idx="755">
                  <c:v>8.1299999999999955</c:v>
                </c:pt>
                <c:pt idx="756">
                  <c:v>10.409999999999997</c:v>
                </c:pt>
                <c:pt idx="757">
                  <c:v>0.51999999999999957</c:v>
                </c:pt>
                <c:pt idx="758">
                  <c:v>8.9999999999999858E-2</c:v>
                </c:pt>
                <c:pt idx="759">
                  <c:v>0.21999999999999886</c:v>
                </c:pt>
                <c:pt idx="760">
                  <c:v>3.8700000000000045</c:v>
                </c:pt>
                <c:pt idx="761">
                  <c:v>2.9100000000000037</c:v>
                </c:pt>
                <c:pt idx="762">
                  <c:v>3.9999999999999147E-2</c:v>
                </c:pt>
                <c:pt idx="763">
                  <c:v>1.2300000000000004</c:v>
                </c:pt>
                <c:pt idx="764">
                  <c:v>3.5900000000000034</c:v>
                </c:pt>
                <c:pt idx="765">
                  <c:v>1.4099999999999966</c:v>
                </c:pt>
                <c:pt idx="766">
                  <c:v>2.5799999999999841</c:v>
                </c:pt>
                <c:pt idx="767">
                  <c:v>0.89000000000001478</c:v>
                </c:pt>
                <c:pt idx="768">
                  <c:v>0.65000000000000213</c:v>
                </c:pt>
                <c:pt idx="769">
                  <c:v>2.7799999999999994</c:v>
                </c:pt>
                <c:pt idx="770">
                  <c:v>1.759999999999998</c:v>
                </c:pt>
                <c:pt idx="771">
                  <c:v>1.25</c:v>
                </c:pt>
                <c:pt idx="772">
                  <c:v>6.2799999999999727</c:v>
                </c:pt>
                <c:pt idx="773">
                  <c:v>0.26999999999999957</c:v>
                </c:pt>
                <c:pt idx="774">
                  <c:v>3.4699999999999989</c:v>
                </c:pt>
                <c:pt idx="775">
                  <c:v>3.509999999999998</c:v>
                </c:pt>
                <c:pt idx="776">
                  <c:v>3.5100000000001046</c:v>
                </c:pt>
                <c:pt idx="777">
                  <c:v>0.27999999999999403</c:v>
                </c:pt>
                <c:pt idx="778">
                  <c:v>8.6800000000000068</c:v>
                </c:pt>
                <c:pt idx="779">
                  <c:v>3.8700000000000045</c:v>
                </c:pt>
                <c:pt idx="780">
                  <c:v>6.2800000000000011</c:v>
                </c:pt>
                <c:pt idx="781">
                  <c:v>0.76999999999999957</c:v>
                </c:pt>
                <c:pt idx="782">
                  <c:v>3.9799999999999969</c:v>
                </c:pt>
                <c:pt idx="783">
                  <c:v>10.699999999999989</c:v>
                </c:pt>
                <c:pt idx="784">
                  <c:v>3.1499999999999773</c:v>
                </c:pt>
                <c:pt idx="785">
                  <c:v>3.7199999999999704</c:v>
                </c:pt>
                <c:pt idx="786">
                  <c:v>2.32000000000005</c:v>
                </c:pt>
                <c:pt idx="787">
                  <c:v>0.33999999999999986</c:v>
                </c:pt>
                <c:pt idx="788">
                  <c:v>1.6500000000000057</c:v>
                </c:pt>
                <c:pt idx="789">
                  <c:v>1.279999999999994</c:v>
                </c:pt>
                <c:pt idx="790">
                  <c:v>3.3799999999999955</c:v>
                </c:pt>
                <c:pt idx="791">
                  <c:v>0.5</c:v>
                </c:pt>
                <c:pt idx="792">
                  <c:v>4.4699999999999989</c:v>
                </c:pt>
                <c:pt idx="793">
                  <c:v>8.9999999999999858E-2</c:v>
                </c:pt>
                <c:pt idx="794">
                  <c:v>3.8499999999999943</c:v>
                </c:pt>
                <c:pt idx="795">
                  <c:v>0.12000000000000011</c:v>
                </c:pt>
                <c:pt idx="796">
                  <c:v>2.460000000000008</c:v>
                </c:pt>
                <c:pt idx="797">
                  <c:v>9.3700000000000045</c:v>
                </c:pt>
                <c:pt idx="798">
                  <c:v>4.4499999999999886</c:v>
                </c:pt>
                <c:pt idx="799">
                  <c:v>14.160000000000025</c:v>
                </c:pt>
                <c:pt idx="800">
                  <c:v>3.4699999999999989</c:v>
                </c:pt>
                <c:pt idx="801">
                  <c:v>0.82999999999998408</c:v>
                </c:pt>
                <c:pt idx="802">
                  <c:v>3.0900000000000318</c:v>
                </c:pt>
                <c:pt idx="803">
                  <c:v>2.0899999999999963</c:v>
                </c:pt>
                <c:pt idx="804">
                  <c:v>1.2299999999999898</c:v>
                </c:pt>
                <c:pt idx="805">
                  <c:v>0.25</c:v>
                </c:pt>
                <c:pt idx="806">
                  <c:v>4.6200000000000045</c:v>
                </c:pt>
                <c:pt idx="807">
                  <c:v>3.4399999999999977</c:v>
                </c:pt>
                <c:pt idx="808">
                  <c:v>4.1400000000000148</c:v>
                </c:pt>
                <c:pt idx="809">
                  <c:v>0.87000000000000455</c:v>
                </c:pt>
                <c:pt idx="810">
                  <c:v>0.75</c:v>
                </c:pt>
                <c:pt idx="811">
                  <c:v>10</c:v>
                </c:pt>
                <c:pt idx="812">
                  <c:v>0.31000000000000227</c:v>
                </c:pt>
                <c:pt idx="813">
                  <c:v>4.3399999999999892</c:v>
                </c:pt>
                <c:pt idx="814">
                  <c:v>1.4500000000000028</c:v>
                </c:pt>
                <c:pt idx="815">
                  <c:v>0.73000000000000398</c:v>
                </c:pt>
                <c:pt idx="816">
                  <c:v>3.0000000000001137E-2</c:v>
                </c:pt>
                <c:pt idx="817">
                  <c:v>0.18999999999999773</c:v>
                </c:pt>
                <c:pt idx="818">
                  <c:v>7.9199999999999875</c:v>
                </c:pt>
                <c:pt idx="819">
                  <c:v>7.5</c:v>
                </c:pt>
                <c:pt idx="820">
                  <c:v>1.4400000000000013</c:v>
                </c:pt>
                <c:pt idx="821">
                  <c:v>0.82000000000000028</c:v>
                </c:pt>
                <c:pt idx="822">
                  <c:v>0.30999999999999872</c:v>
                </c:pt>
                <c:pt idx="823">
                  <c:v>4.1499999999999773</c:v>
                </c:pt>
                <c:pt idx="824">
                  <c:v>0.66000000000000014</c:v>
                </c:pt>
                <c:pt idx="825">
                  <c:v>4.0900000000000034</c:v>
                </c:pt>
                <c:pt idx="826">
                  <c:v>2.6299999999999955</c:v>
                </c:pt>
                <c:pt idx="827">
                  <c:v>3.0600000000000023</c:v>
                </c:pt>
                <c:pt idx="828">
                  <c:v>0.52999999999999936</c:v>
                </c:pt>
                <c:pt idx="829">
                  <c:v>0.35999999999999943</c:v>
                </c:pt>
                <c:pt idx="830">
                  <c:v>0.42999999999999972</c:v>
                </c:pt>
                <c:pt idx="831">
                  <c:v>1.6600000000000001</c:v>
                </c:pt>
                <c:pt idx="832">
                  <c:v>8.89</c:v>
                </c:pt>
                <c:pt idx="833">
                  <c:v>0.68999999999999773</c:v>
                </c:pt>
                <c:pt idx="834">
                  <c:v>6.6700000000000159</c:v>
                </c:pt>
                <c:pt idx="835">
                  <c:v>0.37999999999999901</c:v>
                </c:pt>
                <c:pt idx="836">
                  <c:v>7.539999999999992</c:v>
                </c:pt>
                <c:pt idx="837">
                  <c:v>2.3800000000000026</c:v>
                </c:pt>
                <c:pt idx="838">
                  <c:v>4.6600000000000037</c:v>
                </c:pt>
                <c:pt idx="839">
                  <c:v>1.7100000000000009</c:v>
                </c:pt>
                <c:pt idx="840">
                  <c:v>4.9099999999999966</c:v>
                </c:pt>
                <c:pt idx="841">
                  <c:v>2.039999999999992</c:v>
                </c:pt>
                <c:pt idx="842">
                  <c:v>8.339999999999975</c:v>
                </c:pt>
                <c:pt idx="843">
                  <c:v>1.3999999999999986</c:v>
                </c:pt>
                <c:pt idx="844">
                  <c:v>0.69999999999999929</c:v>
                </c:pt>
                <c:pt idx="845">
                  <c:v>1</c:v>
                </c:pt>
                <c:pt idx="846">
                  <c:v>12.069999999999993</c:v>
                </c:pt>
                <c:pt idx="847">
                  <c:v>2.9899999999999949</c:v>
                </c:pt>
                <c:pt idx="848">
                  <c:v>0.23000000000000398</c:v>
                </c:pt>
                <c:pt idx="849">
                  <c:v>1.3599999999999994</c:v>
                </c:pt>
                <c:pt idx="850">
                  <c:v>1.7100000000000009</c:v>
                </c:pt>
                <c:pt idx="851">
                  <c:v>13.099999999999994</c:v>
                </c:pt>
                <c:pt idx="852">
                  <c:v>0.75999999999999091</c:v>
                </c:pt>
                <c:pt idx="853">
                  <c:v>1.3799999999999955</c:v>
                </c:pt>
                <c:pt idx="854">
                  <c:v>0.36000000000000032</c:v>
                </c:pt>
                <c:pt idx="855">
                  <c:v>12.29000000000002</c:v>
                </c:pt>
                <c:pt idx="856">
                  <c:v>0.87000000000000455</c:v>
                </c:pt>
                <c:pt idx="857">
                  <c:v>3.9499999999999886</c:v>
                </c:pt>
                <c:pt idx="858">
                  <c:v>0.21999999999999886</c:v>
                </c:pt>
                <c:pt idx="859">
                  <c:v>0.24000000000000021</c:v>
                </c:pt>
                <c:pt idx="860">
                  <c:v>0.65999999999996817</c:v>
                </c:pt>
                <c:pt idx="861">
                  <c:v>2.0700000000000003</c:v>
                </c:pt>
                <c:pt idx="862">
                  <c:v>3.769999999999996</c:v>
                </c:pt>
                <c:pt idx="863">
                  <c:v>1.9399999999999977</c:v>
                </c:pt>
                <c:pt idx="864">
                  <c:v>1.1700000000000728</c:v>
                </c:pt>
                <c:pt idx="865">
                  <c:v>2.3999999999999773</c:v>
                </c:pt>
                <c:pt idx="866">
                  <c:v>0.49000000000000021</c:v>
                </c:pt>
                <c:pt idx="867">
                  <c:v>5.490000000000002</c:v>
                </c:pt>
                <c:pt idx="868">
                  <c:v>1.0900000000000034</c:v>
                </c:pt>
                <c:pt idx="869">
                  <c:v>0.89000000000000057</c:v>
                </c:pt>
                <c:pt idx="870">
                  <c:v>0.46000000000000796</c:v>
                </c:pt>
                <c:pt idx="871">
                  <c:v>1.8499999999999943</c:v>
                </c:pt>
                <c:pt idx="872">
                  <c:v>0.60000000000000142</c:v>
                </c:pt>
                <c:pt idx="873">
                  <c:v>0.87999999999999545</c:v>
                </c:pt>
                <c:pt idx="874">
                  <c:v>1.7199999999999704</c:v>
                </c:pt>
                <c:pt idx="875">
                  <c:v>4.1500000000000057</c:v>
                </c:pt>
                <c:pt idx="876">
                  <c:v>1.5800000000000018</c:v>
                </c:pt>
                <c:pt idx="877">
                  <c:v>0.12000000000000455</c:v>
                </c:pt>
                <c:pt idx="878">
                  <c:v>3.7099999999999973</c:v>
                </c:pt>
                <c:pt idx="879">
                  <c:v>3.0699999999999932</c:v>
                </c:pt>
                <c:pt idx="880">
                  <c:v>0.24000000000000199</c:v>
                </c:pt>
                <c:pt idx="881">
                  <c:v>3.3899999999999864</c:v>
                </c:pt>
                <c:pt idx="882">
                  <c:v>0.41999999999999993</c:v>
                </c:pt>
                <c:pt idx="883">
                  <c:v>1.0700000000000003</c:v>
                </c:pt>
                <c:pt idx="884">
                  <c:v>0.30999999999999872</c:v>
                </c:pt>
                <c:pt idx="885">
                  <c:v>2.0900000000000034</c:v>
                </c:pt>
                <c:pt idx="886">
                  <c:v>1.2600000000000016</c:v>
                </c:pt>
                <c:pt idx="887">
                  <c:v>0.69000000000002615</c:v>
                </c:pt>
                <c:pt idx="888">
                  <c:v>6.0500000000000114</c:v>
                </c:pt>
                <c:pt idx="889">
                  <c:v>2.0000000000010232E-2</c:v>
                </c:pt>
                <c:pt idx="890">
                  <c:v>2.6200000000000045</c:v>
                </c:pt>
                <c:pt idx="891">
                  <c:v>0.31000000000000227</c:v>
                </c:pt>
                <c:pt idx="892">
                  <c:v>4.1200000000000045</c:v>
                </c:pt>
                <c:pt idx="893">
                  <c:v>0.14999999999999858</c:v>
                </c:pt>
                <c:pt idx="894">
                  <c:v>2.4200000000000017</c:v>
                </c:pt>
                <c:pt idx="895">
                  <c:v>6.9799999999999898</c:v>
                </c:pt>
                <c:pt idx="896">
                  <c:v>2.8000000000000114</c:v>
                </c:pt>
                <c:pt idx="897">
                  <c:v>2.1500000000000057</c:v>
                </c:pt>
                <c:pt idx="898">
                  <c:v>0.66000000000008185</c:v>
                </c:pt>
                <c:pt idx="899">
                  <c:v>0.25</c:v>
                </c:pt>
                <c:pt idx="900">
                  <c:v>1.9800000000000182</c:v>
                </c:pt>
                <c:pt idx="901">
                  <c:v>4.019999999999996</c:v>
                </c:pt>
                <c:pt idx="902">
                  <c:v>1.9000000000000057</c:v>
                </c:pt>
                <c:pt idx="903">
                  <c:v>13.610000000000014</c:v>
                </c:pt>
                <c:pt idx="904">
                  <c:v>7.68</c:v>
                </c:pt>
                <c:pt idx="905">
                  <c:v>0.70000000000000018</c:v>
                </c:pt>
                <c:pt idx="906">
                  <c:v>7.0300000000000011</c:v>
                </c:pt>
                <c:pt idx="907">
                  <c:v>0.32000000000000006</c:v>
                </c:pt>
                <c:pt idx="908">
                  <c:v>5.3999999999999773</c:v>
                </c:pt>
                <c:pt idx="909">
                  <c:v>1.8299999999999841</c:v>
                </c:pt>
                <c:pt idx="910">
                  <c:v>1.2600000000000051</c:v>
                </c:pt>
                <c:pt idx="911">
                  <c:v>12.649999999999977</c:v>
                </c:pt>
                <c:pt idx="912">
                  <c:v>0.91999999999999993</c:v>
                </c:pt>
                <c:pt idx="913">
                  <c:v>6.6800000000000068</c:v>
                </c:pt>
                <c:pt idx="914">
                  <c:v>0.56999999999999318</c:v>
                </c:pt>
                <c:pt idx="915">
                  <c:v>0.28999999999999915</c:v>
                </c:pt>
                <c:pt idx="916">
                  <c:v>3.5200000000000031</c:v>
                </c:pt>
                <c:pt idx="917">
                  <c:v>1.8300000000000125</c:v>
                </c:pt>
                <c:pt idx="918">
                  <c:v>8.57000000000005</c:v>
                </c:pt>
                <c:pt idx="919">
                  <c:v>0.22999999999999687</c:v>
                </c:pt>
                <c:pt idx="920">
                  <c:v>0.95999999999997954</c:v>
                </c:pt>
                <c:pt idx="921">
                  <c:v>2.6999999999999886</c:v>
                </c:pt>
                <c:pt idx="922">
                  <c:v>2.2800000000000011</c:v>
                </c:pt>
                <c:pt idx="923">
                  <c:v>0.23999999999999488</c:v>
                </c:pt>
                <c:pt idx="924">
                  <c:v>0.25</c:v>
                </c:pt>
                <c:pt idx="925">
                  <c:v>12.360000000000014</c:v>
                </c:pt>
                <c:pt idx="926">
                  <c:v>0.26999999999999602</c:v>
                </c:pt>
                <c:pt idx="927">
                  <c:v>2.0399999999999991</c:v>
                </c:pt>
                <c:pt idx="928">
                  <c:v>0.58999999999999631</c:v>
                </c:pt>
                <c:pt idx="929">
                  <c:v>0.81999999999999318</c:v>
                </c:pt>
                <c:pt idx="930">
                  <c:v>2.1700000000000017</c:v>
                </c:pt>
                <c:pt idx="931">
                  <c:v>0.35000000000000142</c:v>
                </c:pt>
                <c:pt idx="932">
                  <c:v>9.0900000000000034</c:v>
                </c:pt>
                <c:pt idx="933">
                  <c:v>7.2900000000000063</c:v>
                </c:pt>
                <c:pt idx="934">
                  <c:v>0.98999999999999488</c:v>
                </c:pt>
                <c:pt idx="935">
                  <c:v>7.0499999999999972</c:v>
                </c:pt>
                <c:pt idx="936">
                  <c:v>8.4399999999999977</c:v>
                </c:pt>
                <c:pt idx="937">
                  <c:v>6.1899999999999977</c:v>
                </c:pt>
                <c:pt idx="938">
                  <c:v>1.6400000000000006</c:v>
                </c:pt>
                <c:pt idx="939">
                  <c:v>8.7199999999999989</c:v>
                </c:pt>
                <c:pt idx="940">
                  <c:v>1.2800000000000011</c:v>
                </c:pt>
                <c:pt idx="941">
                  <c:v>0.57000000000000028</c:v>
                </c:pt>
                <c:pt idx="942">
                  <c:v>2.2900000000000205</c:v>
                </c:pt>
                <c:pt idx="943">
                  <c:v>9.9999999999997868E-3</c:v>
                </c:pt>
                <c:pt idx="944">
                  <c:v>5.0300000000000011</c:v>
                </c:pt>
                <c:pt idx="945">
                  <c:v>0.69999999999999929</c:v>
                </c:pt>
                <c:pt idx="946">
                  <c:v>7.000000000000739E-2</c:v>
                </c:pt>
                <c:pt idx="947">
                  <c:v>0.45000000000000018</c:v>
                </c:pt>
                <c:pt idx="948">
                  <c:v>1.4499999999999318</c:v>
                </c:pt>
                <c:pt idx="949">
                  <c:v>0.6899999999999995</c:v>
                </c:pt>
                <c:pt idx="950">
                  <c:v>0.66999999999999993</c:v>
                </c:pt>
                <c:pt idx="951">
                  <c:v>2.5700000000000216</c:v>
                </c:pt>
                <c:pt idx="952">
                  <c:v>0.20000000000000284</c:v>
                </c:pt>
                <c:pt idx="953">
                  <c:v>9.4799999999999613</c:v>
                </c:pt>
                <c:pt idx="954">
                  <c:v>3.3400000000000034</c:v>
                </c:pt>
                <c:pt idx="955">
                  <c:v>2.0099999999999909</c:v>
                </c:pt>
                <c:pt idx="956">
                  <c:v>5.1200000000000045</c:v>
                </c:pt>
                <c:pt idx="957">
                  <c:v>8.6200000000000045</c:v>
                </c:pt>
                <c:pt idx="958">
                  <c:v>2.0399999999999991</c:v>
                </c:pt>
                <c:pt idx="959">
                  <c:v>0.48000000000000398</c:v>
                </c:pt>
                <c:pt idx="960">
                  <c:v>1.9699999999999989</c:v>
                </c:pt>
                <c:pt idx="961">
                  <c:v>0.93999999999999773</c:v>
                </c:pt>
                <c:pt idx="962">
                  <c:v>9.6899999999999977</c:v>
                </c:pt>
                <c:pt idx="963">
                  <c:v>1.0900000000000034</c:v>
                </c:pt>
                <c:pt idx="964">
                  <c:v>0.23000000000000043</c:v>
                </c:pt>
                <c:pt idx="965">
                  <c:v>0.22999999999999865</c:v>
                </c:pt>
                <c:pt idx="966">
                  <c:v>7.8500000000000014</c:v>
                </c:pt>
                <c:pt idx="967">
                  <c:v>1</c:v>
                </c:pt>
                <c:pt idx="968">
                  <c:v>1.5599999999999987</c:v>
                </c:pt>
                <c:pt idx="969">
                  <c:v>9.230000000000004</c:v>
                </c:pt>
                <c:pt idx="970">
                  <c:v>3.9999999999992042E-2</c:v>
                </c:pt>
                <c:pt idx="971">
                  <c:v>0.38000000000000256</c:v>
                </c:pt>
                <c:pt idx="972">
                  <c:v>1.5299999999999994</c:v>
                </c:pt>
                <c:pt idx="973">
                  <c:v>6.0600000000000023</c:v>
                </c:pt>
                <c:pt idx="974">
                  <c:v>9.9999999999999645E-2</c:v>
                </c:pt>
                <c:pt idx="975">
                  <c:v>2.5</c:v>
                </c:pt>
                <c:pt idx="976">
                  <c:v>1.3699999999999974</c:v>
                </c:pt>
                <c:pt idx="977">
                  <c:v>1.8900000000000432</c:v>
                </c:pt>
                <c:pt idx="978">
                  <c:v>3.8599999999999852</c:v>
                </c:pt>
                <c:pt idx="979">
                  <c:v>0.52000000000001023</c:v>
                </c:pt>
                <c:pt idx="980">
                  <c:v>9.3199999999999932</c:v>
                </c:pt>
                <c:pt idx="981">
                  <c:v>2.0099999999999909</c:v>
                </c:pt>
                <c:pt idx="982">
                  <c:v>0.14999999999999147</c:v>
                </c:pt>
                <c:pt idx="983">
                  <c:v>0.37999999999999545</c:v>
                </c:pt>
                <c:pt idx="984">
                  <c:v>3.6299999999999955</c:v>
                </c:pt>
                <c:pt idx="985">
                  <c:v>4.5600000000000023</c:v>
                </c:pt>
                <c:pt idx="986">
                  <c:v>0.51999999999999957</c:v>
                </c:pt>
                <c:pt idx="987">
                  <c:v>5.6899999999999977</c:v>
                </c:pt>
                <c:pt idx="988">
                  <c:v>0.31000000000000227</c:v>
                </c:pt>
                <c:pt idx="989">
                  <c:v>4.1499999999999986</c:v>
                </c:pt>
                <c:pt idx="990">
                  <c:v>27.610000000000014</c:v>
                </c:pt>
                <c:pt idx="991">
                  <c:v>0.47000000000000064</c:v>
                </c:pt>
                <c:pt idx="992">
                  <c:v>4.3000000000000114</c:v>
                </c:pt>
                <c:pt idx="993">
                  <c:v>0.92999999999999972</c:v>
                </c:pt>
                <c:pt idx="994">
                  <c:v>2.1399999999999864</c:v>
                </c:pt>
                <c:pt idx="995">
                  <c:v>10.039999999999964</c:v>
                </c:pt>
                <c:pt idx="996">
                  <c:v>8.0000000000000071E-2</c:v>
                </c:pt>
                <c:pt idx="997">
                  <c:v>2.9300000000000068</c:v>
                </c:pt>
                <c:pt idx="998">
                  <c:v>1.1000000000000014</c:v>
                </c:pt>
                <c:pt idx="999">
                  <c:v>2.9999999999999805E-2</c:v>
                </c:pt>
                <c:pt idx="1000">
                  <c:v>7.6299999999999955</c:v>
                </c:pt>
                <c:pt idx="1001">
                  <c:v>0.71</c:v>
                </c:pt>
                <c:pt idx="1002">
                  <c:v>0.46000000000000085</c:v>
                </c:pt>
                <c:pt idx="1003">
                  <c:v>1.7599999999999909</c:v>
                </c:pt>
                <c:pt idx="1004">
                  <c:v>2.5</c:v>
                </c:pt>
                <c:pt idx="1005">
                  <c:v>7.1899999999999977</c:v>
                </c:pt>
                <c:pt idx="1006">
                  <c:v>0.53999999999999915</c:v>
                </c:pt>
                <c:pt idx="1007">
                  <c:v>0.57999999999999829</c:v>
                </c:pt>
                <c:pt idx="1008">
                  <c:v>9.9999999999994316E-2</c:v>
                </c:pt>
                <c:pt idx="1009">
                  <c:v>14.260000000000048</c:v>
                </c:pt>
                <c:pt idx="1010">
                  <c:v>1.6200000000000045</c:v>
                </c:pt>
                <c:pt idx="1011">
                  <c:v>3.759999999999998</c:v>
                </c:pt>
                <c:pt idx="1012">
                  <c:v>9.4200000000000159</c:v>
                </c:pt>
                <c:pt idx="1013">
                  <c:v>3.4100000000000037</c:v>
                </c:pt>
                <c:pt idx="1014">
                  <c:v>0.51000000000000156</c:v>
                </c:pt>
                <c:pt idx="1015">
                  <c:v>4.8100000000000023</c:v>
                </c:pt>
                <c:pt idx="1016">
                  <c:v>6.1099999999999994</c:v>
                </c:pt>
                <c:pt idx="1017">
                  <c:v>1.460000000000008</c:v>
                </c:pt>
                <c:pt idx="1018">
                  <c:v>0.26999999999999957</c:v>
                </c:pt>
                <c:pt idx="1019">
                  <c:v>7.2899999999999991</c:v>
                </c:pt>
                <c:pt idx="1020">
                  <c:v>8.1899999999999977</c:v>
                </c:pt>
                <c:pt idx="1021">
                  <c:v>1.370000000000001</c:v>
                </c:pt>
                <c:pt idx="1022">
                  <c:v>0.42999999999999972</c:v>
                </c:pt>
                <c:pt idx="1023">
                  <c:v>0.45000000000000284</c:v>
                </c:pt>
                <c:pt idx="1024">
                  <c:v>1.5900000000000034</c:v>
                </c:pt>
                <c:pt idx="1025">
                  <c:v>1.5900000000000034</c:v>
                </c:pt>
                <c:pt idx="1026">
                  <c:v>2.8299999999999983</c:v>
                </c:pt>
                <c:pt idx="1027">
                  <c:v>1.0000000000005116E-2</c:v>
                </c:pt>
                <c:pt idx="1028">
                  <c:v>0.44000000000000039</c:v>
                </c:pt>
                <c:pt idx="1029">
                  <c:v>0.92999999999999972</c:v>
                </c:pt>
                <c:pt idx="1030">
                  <c:v>0.48999999999998067</c:v>
                </c:pt>
                <c:pt idx="1031">
                  <c:v>5.5799999999999983</c:v>
                </c:pt>
                <c:pt idx="1032">
                  <c:v>5.0199999999999818</c:v>
                </c:pt>
                <c:pt idx="1033">
                  <c:v>3.3399999999999892</c:v>
                </c:pt>
                <c:pt idx="1034">
                  <c:v>3.6299999999999955</c:v>
                </c:pt>
                <c:pt idx="1035">
                  <c:v>0.94999999999999929</c:v>
                </c:pt>
                <c:pt idx="1036">
                  <c:v>0.98</c:v>
                </c:pt>
                <c:pt idx="1037">
                  <c:v>0.99000000000000021</c:v>
                </c:pt>
                <c:pt idx="1038">
                  <c:v>3.9999999999999147E-2</c:v>
                </c:pt>
                <c:pt idx="1039">
                  <c:v>0.83000000000000007</c:v>
                </c:pt>
                <c:pt idx="1040">
                  <c:v>0.32000000000000028</c:v>
                </c:pt>
                <c:pt idx="1041">
                  <c:v>1.0899999999999999</c:v>
                </c:pt>
                <c:pt idx="1042">
                  <c:v>0.16000000000000014</c:v>
                </c:pt>
                <c:pt idx="1043">
                  <c:v>4.1800000000000068</c:v>
                </c:pt>
                <c:pt idx="1044">
                  <c:v>0.42999999999999261</c:v>
                </c:pt>
                <c:pt idx="1045">
                  <c:v>0.67000000000000171</c:v>
                </c:pt>
                <c:pt idx="1046">
                  <c:v>0.66000000000000369</c:v>
                </c:pt>
                <c:pt idx="1047">
                  <c:v>4.3399999999999963</c:v>
                </c:pt>
                <c:pt idx="1048">
                  <c:v>0.73000000000000398</c:v>
                </c:pt>
                <c:pt idx="1049">
                  <c:v>6.1700000000000159</c:v>
                </c:pt>
                <c:pt idx="1050">
                  <c:v>1.33</c:v>
                </c:pt>
                <c:pt idx="1051">
                  <c:v>7.9499999999999886</c:v>
                </c:pt>
                <c:pt idx="1052">
                  <c:v>2.0000000000038654E-2</c:v>
                </c:pt>
                <c:pt idx="1053">
                  <c:v>6.5300000000000011</c:v>
                </c:pt>
                <c:pt idx="1054">
                  <c:v>5.9999999999988063E-2</c:v>
                </c:pt>
                <c:pt idx="1055">
                  <c:v>1</c:v>
                </c:pt>
                <c:pt idx="1056">
                  <c:v>1.1099999999999994</c:v>
                </c:pt>
                <c:pt idx="1057">
                  <c:v>6.5900000000000034</c:v>
                </c:pt>
                <c:pt idx="1058">
                  <c:v>5.8400000000000034</c:v>
                </c:pt>
                <c:pt idx="1059">
                  <c:v>1.2300000000000004</c:v>
                </c:pt>
                <c:pt idx="1060">
                  <c:v>0.71000000000000796</c:v>
                </c:pt>
                <c:pt idx="1061">
                  <c:v>0.21999999999999886</c:v>
                </c:pt>
                <c:pt idx="1062">
                  <c:v>0.7900000000000027</c:v>
                </c:pt>
                <c:pt idx="1063">
                  <c:v>1.240000000000002</c:v>
                </c:pt>
                <c:pt idx="1064">
                  <c:v>2.740000000000002</c:v>
                </c:pt>
                <c:pt idx="1065">
                  <c:v>1.2200000000000024</c:v>
                </c:pt>
                <c:pt idx="1066">
                  <c:v>1.5600000000000591</c:v>
                </c:pt>
                <c:pt idx="1067">
                  <c:v>4.1999999999999886</c:v>
                </c:pt>
                <c:pt idx="1068">
                  <c:v>8.9999999999999858E-2</c:v>
                </c:pt>
                <c:pt idx="1069">
                  <c:v>0.92000000000000171</c:v>
                </c:pt>
                <c:pt idx="1070">
                  <c:v>2.5799999999999983</c:v>
                </c:pt>
                <c:pt idx="1071">
                  <c:v>0.30000000000001137</c:v>
                </c:pt>
                <c:pt idx="1072">
                  <c:v>0.38000000000000012</c:v>
                </c:pt>
                <c:pt idx="1073">
                  <c:v>0.42000000000000171</c:v>
                </c:pt>
                <c:pt idx="1074">
                  <c:v>3.0699999999999932</c:v>
                </c:pt>
                <c:pt idx="1075">
                  <c:v>0.18999999999999773</c:v>
                </c:pt>
                <c:pt idx="1076">
                  <c:v>1.789999999999992</c:v>
                </c:pt>
                <c:pt idx="1077">
                  <c:v>1.1499999999999986</c:v>
                </c:pt>
                <c:pt idx="1078">
                  <c:v>0.55999999999999872</c:v>
                </c:pt>
                <c:pt idx="1079">
                  <c:v>0.34999999999999432</c:v>
                </c:pt>
                <c:pt idx="1080">
                  <c:v>0.10999999999999943</c:v>
                </c:pt>
                <c:pt idx="1081">
                  <c:v>0.71000000000000796</c:v>
                </c:pt>
                <c:pt idx="1082">
                  <c:v>0.32000000000000739</c:v>
                </c:pt>
                <c:pt idx="1083">
                  <c:v>4.6400000000001</c:v>
                </c:pt>
                <c:pt idx="1084">
                  <c:v>0.22999999999999998</c:v>
                </c:pt>
                <c:pt idx="1085">
                  <c:v>1.75</c:v>
                </c:pt>
                <c:pt idx="1086">
                  <c:v>0.19000000000000006</c:v>
                </c:pt>
                <c:pt idx="1087">
                  <c:v>1.3299999999999983</c:v>
                </c:pt>
                <c:pt idx="1088">
                  <c:v>1.6799999999999997</c:v>
                </c:pt>
                <c:pt idx="1089">
                  <c:v>7.4900000000000091</c:v>
                </c:pt>
                <c:pt idx="1090">
                  <c:v>0.49000000000000909</c:v>
                </c:pt>
                <c:pt idx="1091">
                  <c:v>0.67000000000000171</c:v>
                </c:pt>
                <c:pt idx="1092">
                  <c:v>1.8899999999999864</c:v>
                </c:pt>
                <c:pt idx="1093">
                  <c:v>0.13999999999999879</c:v>
                </c:pt>
                <c:pt idx="1094">
                  <c:v>8.2199999999999989</c:v>
                </c:pt>
                <c:pt idx="1095">
                  <c:v>0.14999999999999858</c:v>
                </c:pt>
                <c:pt idx="1096">
                  <c:v>7.5500000000000043</c:v>
                </c:pt>
                <c:pt idx="1097">
                  <c:v>6.8400000000000034</c:v>
                </c:pt>
                <c:pt idx="1098">
                  <c:v>0.39000000000000057</c:v>
                </c:pt>
                <c:pt idx="1099">
                  <c:v>0.80999999999999872</c:v>
                </c:pt>
                <c:pt idx="1100">
                  <c:v>2.0800000000000125</c:v>
                </c:pt>
                <c:pt idx="1101">
                  <c:v>1.0899999999999963</c:v>
                </c:pt>
                <c:pt idx="1102">
                  <c:v>1.1400000000000148</c:v>
                </c:pt>
                <c:pt idx="1103">
                  <c:v>2.3700000000000045</c:v>
                </c:pt>
                <c:pt idx="1104">
                  <c:v>0.67999999999999883</c:v>
                </c:pt>
                <c:pt idx="1105">
                  <c:v>0.21999999999999886</c:v>
                </c:pt>
                <c:pt idx="1106">
                  <c:v>5.2199999999999989</c:v>
                </c:pt>
                <c:pt idx="1107">
                  <c:v>0.15000000000000036</c:v>
                </c:pt>
                <c:pt idx="1108">
                  <c:v>6.1799999999999784</c:v>
                </c:pt>
                <c:pt idx="1109">
                  <c:v>2.7000000000000028</c:v>
                </c:pt>
                <c:pt idx="1110">
                  <c:v>2.0000000000000018E-2</c:v>
                </c:pt>
                <c:pt idx="1111">
                  <c:v>0.25999999999999979</c:v>
                </c:pt>
                <c:pt idx="1112">
                  <c:v>8.0000000000012506E-2</c:v>
                </c:pt>
                <c:pt idx="1113">
                  <c:v>5.8000000000000114</c:v>
                </c:pt>
                <c:pt idx="1114">
                  <c:v>5.210000000000008</c:v>
                </c:pt>
                <c:pt idx="1115">
                  <c:v>6.3399999999999892</c:v>
                </c:pt>
                <c:pt idx="1116">
                  <c:v>0.89999999999999858</c:v>
                </c:pt>
                <c:pt idx="1117">
                  <c:v>0.14999999999999991</c:v>
                </c:pt>
                <c:pt idx="1118">
                  <c:v>0.77999999999999758</c:v>
                </c:pt>
                <c:pt idx="1119">
                  <c:v>0.36000000000000121</c:v>
                </c:pt>
                <c:pt idx="1120">
                  <c:v>0.84000000000000341</c:v>
                </c:pt>
                <c:pt idx="1121">
                  <c:v>1.7199999999999989</c:v>
                </c:pt>
                <c:pt idx="1122">
                  <c:v>0.71999999999999886</c:v>
                </c:pt>
                <c:pt idx="1123">
                  <c:v>0.97000000000000064</c:v>
                </c:pt>
                <c:pt idx="1124">
                  <c:v>0.74000000000000199</c:v>
                </c:pt>
                <c:pt idx="1125">
                  <c:v>4.75</c:v>
                </c:pt>
                <c:pt idx="1126">
                  <c:v>0.33000000000000007</c:v>
                </c:pt>
                <c:pt idx="1127">
                  <c:v>0.29000000000000092</c:v>
                </c:pt>
                <c:pt idx="1128">
                  <c:v>1.7299999999999898</c:v>
                </c:pt>
                <c:pt idx="1129">
                  <c:v>0.24000000000000021</c:v>
                </c:pt>
                <c:pt idx="1130">
                  <c:v>2.3499999999999943</c:v>
                </c:pt>
                <c:pt idx="1131">
                  <c:v>0.37999999999999545</c:v>
                </c:pt>
                <c:pt idx="1132">
                  <c:v>2.1299999999999955</c:v>
                </c:pt>
                <c:pt idx="1133">
                  <c:v>7.2599999999999909</c:v>
                </c:pt>
                <c:pt idx="1134">
                  <c:v>0.59999999999999964</c:v>
                </c:pt>
                <c:pt idx="1135">
                  <c:v>1.6700000000000017</c:v>
                </c:pt>
                <c:pt idx="1136">
                  <c:v>2.5</c:v>
                </c:pt>
                <c:pt idx="1137">
                  <c:v>1.7199999999999989</c:v>
                </c:pt>
                <c:pt idx="1138">
                  <c:v>1.6599999999999966</c:v>
                </c:pt>
                <c:pt idx="1139">
                  <c:v>0.64000000000000057</c:v>
                </c:pt>
                <c:pt idx="1140">
                  <c:v>3.6799999999999997</c:v>
                </c:pt>
                <c:pt idx="1141">
                  <c:v>4.3900000000000006</c:v>
                </c:pt>
                <c:pt idx="1142">
                  <c:v>0.26000000000000156</c:v>
                </c:pt>
                <c:pt idx="1143">
                  <c:v>3.5300000000000011</c:v>
                </c:pt>
                <c:pt idx="1144">
                  <c:v>0.48999999999999488</c:v>
                </c:pt>
                <c:pt idx="1145">
                  <c:v>4.2800000000000011</c:v>
                </c:pt>
                <c:pt idx="1146">
                  <c:v>1.0900000000000034</c:v>
                </c:pt>
                <c:pt idx="1147">
                  <c:v>0.93000000000000682</c:v>
                </c:pt>
                <c:pt idx="1148">
                  <c:v>2.9200000000000017</c:v>
                </c:pt>
              </c:numCache>
            </c:numRef>
          </c:yVal>
        </c:ser>
        <c:axId val="111212800"/>
        <c:axId val="113639424"/>
      </c:scatterChart>
      <c:valAx>
        <c:axId val="111212800"/>
        <c:scaling>
          <c:orientation val="minMax"/>
        </c:scaling>
        <c:axPos val="b"/>
        <c:numFmt formatCode="0.00" sourceLinked="1"/>
        <c:tickLblPos val="nextTo"/>
        <c:crossAx val="113639424"/>
        <c:crosses val="autoZero"/>
        <c:crossBetween val="midCat"/>
      </c:valAx>
      <c:valAx>
        <c:axId val="113639424"/>
        <c:scaling>
          <c:orientation val="minMax"/>
        </c:scaling>
        <c:axPos val="l"/>
        <c:majorGridlines/>
        <c:numFmt formatCode="General" sourceLinked="1"/>
        <c:tickLblPos val="nextTo"/>
        <c:crossAx val="11121280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24</xdr:row>
      <xdr:rowOff>9525</xdr:rowOff>
    </xdr:from>
    <xdr:to>
      <xdr:col>13</xdr:col>
      <xdr:colOff>419100</xdr:colOff>
      <xdr:row>52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4</xdr:row>
      <xdr:rowOff>142875</xdr:rowOff>
    </xdr:from>
    <xdr:to>
      <xdr:col>11</xdr:col>
      <xdr:colOff>466725</xdr:colOff>
      <xdr:row>21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219075</xdr:colOff>
      <xdr:row>25</xdr:row>
      <xdr:rowOff>9525</xdr:rowOff>
    </xdr:from>
    <xdr:to>
      <xdr:col>11</xdr:col>
      <xdr:colOff>523875</xdr:colOff>
      <xdr:row>42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357"/>
  <sheetViews>
    <sheetView topLeftCell="O206" workbookViewId="0">
      <selection activeCell="Y200" sqref="Y200"/>
    </sheetView>
  </sheetViews>
  <sheetFormatPr defaultRowHeight="12.75"/>
  <cols>
    <col min="1" max="1" width="9.140625" style="1"/>
    <col min="2" max="2" width="5.85546875" style="1" customWidth="1"/>
    <col min="3" max="3" width="5.42578125" style="1" customWidth="1"/>
    <col min="4" max="4" width="5.28515625" style="2" customWidth="1"/>
    <col min="5" max="5" width="10.42578125" style="5" customWidth="1"/>
    <col min="6" max="6" width="10.140625" style="5" customWidth="1"/>
    <col min="7" max="7" width="9.140625" style="5"/>
    <col min="8" max="8" width="12.28515625" style="5" customWidth="1"/>
    <col min="9" max="9" width="10.28515625" style="5" customWidth="1"/>
    <col min="10" max="10" width="9.140625" style="5"/>
    <col min="11" max="11" width="12" style="6" customWidth="1"/>
    <col min="12" max="12" width="12.140625" style="6" customWidth="1"/>
    <col min="13" max="13" width="12.28515625" style="6" customWidth="1"/>
    <col min="14" max="14" width="12.28515625" style="5" customWidth="1"/>
    <col min="15" max="15" width="12.28515625" style="1" customWidth="1"/>
    <col min="16" max="16" width="12.42578125" style="6" customWidth="1"/>
    <col min="17" max="17" width="12" style="6" customWidth="1"/>
    <col min="18" max="18" width="11.42578125" customWidth="1"/>
    <col min="20" max="20" width="11.5703125" customWidth="1"/>
  </cols>
  <sheetData>
    <row r="1" spans="1:22">
      <c r="A1" s="3" t="s">
        <v>53</v>
      </c>
    </row>
    <row r="2" spans="1:22">
      <c r="A2" s="3"/>
    </row>
    <row r="3" spans="1:22">
      <c r="A3" s="3"/>
    </row>
    <row r="4" spans="1:22">
      <c r="A4" s="3" t="s">
        <v>27</v>
      </c>
    </row>
    <row r="5" spans="1:22" ht="14.25">
      <c r="A5" s="1" t="s">
        <v>12</v>
      </c>
      <c r="B5" s="4" t="s">
        <v>0</v>
      </c>
      <c r="C5" s="4" t="s">
        <v>1</v>
      </c>
      <c r="D5" s="4" t="s">
        <v>2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18</v>
      </c>
      <c r="L5" s="6" t="s">
        <v>19</v>
      </c>
      <c r="M5" s="6" t="s">
        <v>20</v>
      </c>
      <c r="N5" s="6" t="s">
        <v>22</v>
      </c>
      <c r="O5" s="1" t="s">
        <v>21</v>
      </c>
      <c r="P5" s="6" t="s">
        <v>23</v>
      </c>
      <c r="Q5" s="6" t="s">
        <v>24</v>
      </c>
      <c r="R5" s="6" t="s">
        <v>32</v>
      </c>
      <c r="S5" s="6" t="s">
        <v>31</v>
      </c>
      <c r="T5" s="1" t="s">
        <v>12</v>
      </c>
      <c r="U5" s="1"/>
      <c r="V5" s="6" t="s">
        <v>36</v>
      </c>
    </row>
    <row r="6" spans="1:22">
      <c r="A6" s="3" t="s">
        <v>16</v>
      </c>
      <c r="B6" s="1">
        <f t="shared" ref="B6:Q6" si="0">COUNT(B206:B1354)</f>
        <v>1149</v>
      </c>
      <c r="C6" s="1">
        <f t="shared" si="0"/>
        <v>1149</v>
      </c>
      <c r="D6" s="1">
        <f t="shared" si="0"/>
        <v>1149</v>
      </c>
      <c r="E6" s="1">
        <f t="shared" si="0"/>
        <v>1149</v>
      </c>
      <c r="F6" s="1">
        <f t="shared" si="0"/>
        <v>1149</v>
      </c>
      <c r="G6" s="1">
        <f t="shared" si="0"/>
        <v>1149</v>
      </c>
      <c r="H6" s="1">
        <f t="shared" si="0"/>
        <v>1149</v>
      </c>
      <c r="I6" s="1">
        <f t="shared" si="0"/>
        <v>1149</v>
      </c>
      <c r="J6" s="1">
        <f t="shared" si="0"/>
        <v>1149</v>
      </c>
      <c r="K6" s="1">
        <f t="shared" si="0"/>
        <v>1149</v>
      </c>
      <c r="L6" s="1">
        <f t="shared" si="0"/>
        <v>1149</v>
      </c>
      <c r="M6" s="1">
        <f t="shared" si="0"/>
        <v>1149</v>
      </c>
      <c r="N6" s="1">
        <f t="shared" si="0"/>
        <v>1149</v>
      </c>
      <c r="O6" s="1">
        <f t="shared" si="0"/>
        <v>1149</v>
      </c>
      <c r="P6" s="1">
        <f t="shared" si="0"/>
        <v>1149</v>
      </c>
      <c r="Q6" s="1">
        <f t="shared" si="0"/>
        <v>1149</v>
      </c>
      <c r="R6" s="1">
        <f>COUNT(R361:R738)</f>
        <v>378</v>
      </c>
      <c r="S6" s="1"/>
      <c r="T6" s="3" t="s">
        <v>16</v>
      </c>
      <c r="U6" s="1"/>
      <c r="V6" s="1">
        <f>COUNT(V361:V738)</f>
        <v>378</v>
      </c>
    </row>
    <row r="7" spans="1:22">
      <c r="A7" s="3" t="s">
        <v>13</v>
      </c>
      <c r="E7" s="5">
        <f t="shared" ref="E7:Q7" si="1">AVERAGE(E206:E1354)</f>
        <v>342.9692167101831</v>
      </c>
      <c r="F7" s="5">
        <f t="shared" si="1"/>
        <v>346.9477110530899</v>
      </c>
      <c r="G7" s="5">
        <f t="shared" si="1"/>
        <v>7.2835596170583159</v>
      </c>
      <c r="H7" s="5">
        <f t="shared" si="1"/>
        <v>343.01320278502959</v>
      </c>
      <c r="I7" s="5">
        <f t="shared" si="1"/>
        <v>346.50536988685786</v>
      </c>
      <c r="J7" s="5">
        <f t="shared" si="1"/>
        <v>7.8354308093994698</v>
      </c>
      <c r="K7" s="5">
        <f t="shared" si="1"/>
        <v>342.99120974760575</v>
      </c>
      <c r="L7" s="5">
        <f t="shared" si="1"/>
        <v>-4.3986074847691931E-2</v>
      </c>
      <c r="M7" s="5">
        <f t="shared" si="1"/>
        <v>346.726540469974</v>
      </c>
      <c r="N7" s="5">
        <f t="shared" si="1"/>
        <v>5.4190573189508529</v>
      </c>
      <c r="O7" s="5">
        <f t="shared" si="1"/>
        <v>0.44234116623150499</v>
      </c>
      <c r="P7" s="5">
        <f t="shared" si="1"/>
        <v>10.838114637901706</v>
      </c>
      <c r="Q7" s="5">
        <f t="shared" si="1"/>
        <v>-5.7047357664890046E-2</v>
      </c>
      <c r="R7" s="5">
        <f>AVERAGE(R361:R738)</f>
        <v>0.70978433018792908</v>
      </c>
      <c r="S7" s="5"/>
      <c r="T7" s="3" t="s">
        <v>13</v>
      </c>
      <c r="U7" s="5"/>
      <c r="V7" s="5">
        <f>AVERAGE(V361:V738)</f>
        <v>1.9233693427048493</v>
      </c>
    </row>
    <row r="8" spans="1:22">
      <c r="A8" s="3" t="s">
        <v>14</v>
      </c>
      <c r="B8" s="1">
        <f t="shared" ref="B8:Q8" si="2">MIN(B206:B1354)</f>
        <v>0</v>
      </c>
      <c r="C8" s="1">
        <f t="shared" si="2"/>
        <v>0</v>
      </c>
      <c r="D8" s="1">
        <f t="shared" si="2"/>
        <v>-12</v>
      </c>
      <c r="E8" s="6">
        <f t="shared" si="2"/>
        <v>0.38</v>
      </c>
      <c r="F8" s="6">
        <f t="shared" si="2"/>
        <v>-5.34</v>
      </c>
      <c r="G8" s="6">
        <f t="shared" si="2"/>
        <v>1</v>
      </c>
      <c r="H8" s="6">
        <f t="shared" si="2"/>
        <v>0.41</v>
      </c>
      <c r="I8" s="6">
        <f t="shared" si="2"/>
        <v>-3.19</v>
      </c>
      <c r="J8" s="6">
        <f t="shared" si="2"/>
        <v>1.0900000000000001</v>
      </c>
      <c r="K8" s="6">
        <f t="shared" si="2"/>
        <v>0.39500000000000002</v>
      </c>
      <c r="L8" s="6">
        <f t="shared" si="2"/>
        <v>-82.050000000000182</v>
      </c>
      <c r="M8" s="6">
        <f t="shared" si="2"/>
        <v>-4.2249999999999996</v>
      </c>
      <c r="N8" s="6">
        <f t="shared" si="2"/>
        <v>0.76198753270640851</v>
      </c>
      <c r="O8" s="6">
        <f t="shared" si="2"/>
        <v>-186.7800000000002</v>
      </c>
      <c r="P8" s="6">
        <f t="shared" si="2"/>
        <v>1.523975065412817</v>
      </c>
      <c r="Q8" s="6">
        <f t="shared" si="2"/>
        <v>-0.92109101455016162</v>
      </c>
      <c r="R8" s="6">
        <f>MIN(R361:R738)</f>
        <v>1.4251710713228932E-3</v>
      </c>
      <c r="S8" s="6"/>
      <c r="T8" s="3" t="s">
        <v>14</v>
      </c>
      <c r="U8" s="6"/>
      <c r="V8" s="6">
        <f>MIN(V361:V738)</f>
        <v>5.5997974030056958E-3</v>
      </c>
    </row>
    <row r="9" spans="1:22">
      <c r="A9" s="3" t="s">
        <v>15</v>
      </c>
      <c r="B9" s="1">
        <f t="shared" ref="B9:Q9" si="3">MAX(B206:B1354)</f>
        <v>15</v>
      </c>
      <c r="C9" s="1">
        <f t="shared" si="3"/>
        <v>11</v>
      </c>
      <c r="D9" s="1">
        <f t="shared" si="3"/>
        <v>8</v>
      </c>
      <c r="E9" s="6">
        <f t="shared" si="3"/>
        <v>13948.94</v>
      </c>
      <c r="F9" s="6">
        <f t="shared" si="3"/>
        <v>14486.56</v>
      </c>
      <c r="G9" s="6">
        <f t="shared" si="3"/>
        <v>102.01</v>
      </c>
      <c r="H9" s="6">
        <f t="shared" si="3"/>
        <v>13995.56</v>
      </c>
      <c r="I9" s="6">
        <f t="shared" si="3"/>
        <v>14497.53</v>
      </c>
      <c r="J9" s="6">
        <f t="shared" si="3"/>
        <v>127.5</v>
      </c>
      <c r="K9" s="6">
        <f t="shared" si="3"/>
        <v>13972.25</v>
      </c>
      <c r="L9" s="6">
        <f t="shared" si="3"/>
        <v>109.20000000000073</v>
      </c>
      <c r="M9" s="6">
        <f t="shared" si="3"/>
        <v>14492.045</v>
      </c>
      <c r="N9" s="6">
        <f t="shared" si="3"/>
        <v>78.45672851961136</v>
      </c>
      <c r="O9" s="6">
        <f t="shared" si="3"/>
        <v>223.94000000000051</v>
      </c>
      <c r="P9" s="6">
        <f t="shared" si="3"/>
        <v>156.91345703922272</v>
      </c>
      <c r="Q9" s="6">
        <f t="shared" si="3"/>
        <v>0.80724854836173299</v>
      </c>
      <c r="R9" s="6">
        <f>MAX(R361:R738)</f>
        <v>2.9481524775621537</v>
      </c>
      <c r="S9" s="6"/>
      <c r="T9" s="3" t="s">
        <v>15</v>
      </c>
      <c r="U9" s="6"/>
      <c r="V9" s="6">
        <f>MAX(V361:V738)</f>
        <v>12.325926931653548</v>
      </c>
    </row>
    <row r="10" spans="1:22">
      <c r="A10" s="3" t="s">
        <v>17</v>
      </c>
      <c r="E10" s="5">
        <f t="shared" ref="E10:Q10" si="4">STDEV(E206:E1354)</f>
        <v>759.5144134465171</v>
      </c>
      <c r="F10" s="5">
        <f t="shared" si="4"/>
        <v>789.21295524610696</v>
      </c>
      <c r="G10" s="5">
        <f t="shared" si="4"/>
        <v>7.6844398949613524</v>
      </c>
      <c r="H10" s="5">
        <f t="shared" si="4"/>
        <v>759.58862737662639</v>
      </c>
      <c r="I10" s="5">
        <f t="shared" si="4"/>
        <v>784.77886986287297</v>
      </c>
      <c r="J10" s="5">
        <f t="shared" si="4"/>
        <v>9.3716263482349742</v>
      </c>
      <c r="K10" s="5">
        <f t="shared" si="4"/>
        <v>759.53015996960812</v>
      </c>
      <c r="L10" s="5">
        <f t="shared" si="4"/>
        <v>11.392915869380159</v>
      </c>
      <c r="M10" s="5">
        <f t="shared" si="4"/>
        <v>786.95272738685844</v>
      </c>
      <c r="N10" s="5">
        <f t="shared" si="4"/>
        <v>5.9969753534972217</v>
      </c>
      <c r="O10" s="5">
        <f t="shared" si="4"/>
        <v>17.074719810942156</v>
      </c>
      <c r="P10" s="5">
        <f t="shared" si="4"/>
        <v>11.993950706994443</v>
      </c>
      <c r="Q10" s="5">
        <f t="shared" si="4"/>
        <v>0.26758882556794211</v>
      </c>
      <c r="R10" s="5">
        <f>STDEV(R361:R738)</f>
        <v>0.56498905747584338</v>
      </c>
      <c r="S10" s="5"/>
      <c r="T10" s="3" t="s">
        <v>17</v>
      </c>
      <c r="U10" s="5"/>
      <c r="V10" s="5">
        <f>STDEV(V361:V738)</f>
        <v>1.621603014594674</v>
      </c>
    </row>
    <row r="11" spans="1:22">
      <c r="A11" s="3" t="s">
        <v>25</v>
      </c>
      <c r="L11" s="6">
        <f>SQRT(SUMSQ(L206:L1354)/L6)</f>
        <v>11.388041985393993</v>
      </c>
      <c r="O11" s="6">
        <f>SQRT(SUMSQ(O206:O1354)/O6)</f>
        <v>17.073019164074342</v>
      </c>
      <c r="R11" s="6">
        <f>SQRT(SUMSQ(R206:R1354)/R6)</f>
        <v>1.5254399778556575</v>
      </c>
      <c r="S11" s="6">
        <f>SQRT((SUMSQ(O206:O1354)-SUMSQ(P206:P1354))/O6)</f>
        <v>5.5039622961421255</v>
      </c>
      <c r="T11" s="3" t="s">
        <v>25</v>
      </c>
      <c r="U11" s="6"/>
      <c r="V11" s="6">
        <f>SQRT(SUMSQ(V206:V1354)/V6)</f>
        <v>4.8637189806430658</v>
      </c>
    </row>
    <row r="12" spans="1:22" ht="14.25">
      <c r="A12" s="3" t="s">
        <v>26</v>
      </c>
      <c r="B12" s="3" t="s">
        <v>30</v>
      </c>
      <c r="L12" s="1">
        <f>10000*L11/K7</f>
        <v>332.02139476909696</v>
      </c>
      <c r="O12" s="1">
        <f>10000*O11/M7</f>
        <v>492.40589257841486</v>
      </c>
      <c r="R12" s="6"/>
      <c r="S12" s="1">
        <f>10000*S11/M7</f>
        <v>158.7407265876366</v>
      </c>
      <c r="T12" s="3" t="s">
        <v>26</v>
      </c>
      <c r="U12" s="1"/>
      <c r="V12" s="2"/>
    </row>
    <row r="13" spans="1:22">
      <c r="A13" s="3"/>
      <c r="B13" s="3"/>
      <c r="L13" s="1"/>
      <c r="R13" s="1"/>
      <c r="S13" s="1"/>
      <c r="T13" s="1"/>
      <c r="U13" s="2"/>
    </row>
    <row r="14" spans="1:22" ht="15.75">
      <c r="A14" s="3"/>
      <c r="B14" s="3" t="s">
        <v>40</v>
      </c>
      <c r="E14" s="5" t="s">
        <v>41</v>
      </c>
      <c r="F14" s="7">
        <f>SUM(W206:W1354)/SUM(X206:X1354)</f>
        <v>3.7283697981345017E-2</v>
      </c>
      <c r="H14" s="5" t="s">
        <v>42</v>
      </c>
      <c r="I14" s="8">
        <f>SQRT(SUMSQ(V206:V1354)/SUMSQ(Y206:Y1354))</f>
        <v>4.5841671429604998E-2</v>
      </c>
      <c r="K14" s="1"/>
      <c r="L14" s="1"/>
      <c r="N14"/>
      <c r="P14"/>
      <c r="Q14"/>
      <c r="S14" s="1"/>
    </row>
    <row r="15" spans="1:22" ht="15.75">
      <c r="A15" s="3"/>
      <c r="B15" s="3"/>
      <c r="E15" s="5" t="s">
        <v>43</v>
      </c>
      <c r="F15" s="7">
        <f>SUM(S206:S1354)/SUM(T206:T1354)</f>
        <v>0.78194496883929288</v>
      </c>
      <c r="H15" s="5" t="s">
        <v>44</v>
      </c>
      <c r="I15" s="8">
        <f>SQRT(SUMSQ(R206:R1354)/SUMSQ(U206:U1354))</f>
        <v>0.74379847461310011</v>
      </c>
      <c r="K15" s="1"/>
      <c r="L15" s="1"/>
      <c r="N15"/>
      <c r="P15"/>
      <c r="Q15"/>
      <c r="S15" s="1"/>
    </row>
    <row r="16" spans="1:22">
      <c r="A16" s="3"/>
      <c r="B16" s="3"/>
      <c r="F16" s="7"/>
      <c r="I16" s="8"/>
      <c r="K16" s="1"/>
      <c r="L16" s="1"/>
      <c r="N16"/>
      <c r="P16"/>
      <c r="Q16"/>
      <c r="S16" s="1"/>
    </row>
    <row r="17" spans="1:26">
      <c r="A17" s="3"/>
      <c r="B17" s="3"/>
      <c r="F17" s="7"/>
      <c r="I17" s="8"/>
      <c r="J17" s="5" t="s">
        <v>29</v>
      </c>
      <c r="K17" s="1"/>
      <c r="L17" s="1"/>
      <c r="N17"/>
      <c r="P17"/>
      <c r="Q17"/>
      <c r="S17" s="1"/>
    </row>
    <row r="18" spans="1:26">
      <c r="A18" s="3" t="s">
        <v>50</v>
      </c>
    </row>
    <row r="19" spans="1:26">
      <c r="A19" s="1" t="s">
        <v>12</v>
      </c>
      <c r="B19" s="4"/>
      <c r="C19" s="4"/>
      <c r="D19" s="4"/>
      <c r="E19" s="6"/>
      <c r="F19" s="6"/>
      <c r="G19" s="6"/>
      <c r="H19" s="6"/>
      <c r="I19" s="6"/>
      <c r="J19" s="6"/>
      <c r="K19" s="6" t="s">
        <v>18</v>
      </c>
      <c r="L19" s="6" t="s">
        <v>19</v>
      </c>
      <c r="M19" s="6" t="s">
        <v>20</v>
      </c>
      <c r="N19" s="6"/>
      <c r="O19" s="1" t="s">
        <v>21</v>
      </c>
      <c r="R19" s="6"/>
      <c r="S19" s="6"/>
      <c r="T19" s="1"/>
      <c r="V19" s="6"/>
      <c r="Z19" s="6" t="s">
        <v>51</v>
      </c>
    </row>
    <row r="20" spans="1:26">
      <c r="A20" s="3" t="s">
        <v>16</v>
      </c>
      <c r="D20" s="1"/>
      <c r="E20" s="1"/>
      <c r="F20" s="1"/>
      <c r="G20" s="1"/>
      <c r="H20" s="1"/>
      <c r="I20" s="1"/>
      <c r="J20" s="3" t="s">
        <v>16</v>
      </c>
      <c r="K20" s="1">
        <f>COUNT(K206:K1205)</f>
        <v>1000</v>
      </c>
      <c r="L20" s="1">
        <f>COUNT(L206:L1205)</f>
        <v>1000</v>
      </c>
      <c r="M20" s="1">
        <f>COUNT(M206:M1205)</f>
        <v>1000</v>
      </c>
      <c r="N20" s="1"/>
      <c r="O20" s="1">
        <f>COUNT(O206:O1205)</f>
        <v>1000</v>
      </c>
      <c r="P20" s="1"/>
      <c r="Q20" s="1"/>
      <c r="R20" s="1"/>
      <c r="T20" s="3"/>
      <c r="V20" s="1"/>
      <c r="Y20" s="3" t="s">
        <v>16</v>
      </c>
      <c r="Z20" s="1">
        <f>COUNT(Z206:Z1205)</f>
        <v>1000</v>
      </c>
    </row>
    <row r="21" spans="1:26">
      <c r="A21" s="3" t="s">
        <v>13</v>
      </c>
      <c r="D21" s="1"/>
      <c r="J21" s="3" t="s">
        <v>13</v>
      </c>
      <c r="K21" s="5">
        <f>AVERAGE(K206:K1205)</f>
        <v>380.01357999999919</v>
      </c>
      <c r="L21" s="5">
        <f>AVERAGE(L206:L1205)</f>
        <v>-5.2439999999997752E-2</v>
      </c>
      <c r="M21" s="5">
        <f>AVERAGE(M206:M1205)</f>
        <v>383.69250999999991</v>
      </c>
      <c r="O21" s="5">
        <f>AVERAGE(O206:O1205)</f>
        <v>0.69601999999999864</v>
      </c>
      <c r="P21" s="5"/>
      <c r="Q21" s="5"/>
      <c r="R21" s="5"/>
      <c r="T21" s="3"/>
      <c r="V21" s="5"/>
      <c r="Y21" s="3" t="s">
        <v>13</v>
      </c>
      <c r="Z21" s="5">
        <f>AVERAGE(Z206:Z1205)</f>
        <v>0.45254451892976721</v>
      </c>
    </row>
    <row r="22" spans="1:26">
      <c r="A22" s="3" t="s">
        <v>14</v>
      </c>
      <c r="D22" s="1"/>
      <c r="E22" s="6"/>
      <c r="F22" s="6"/>
      <c r="G22" s="6"/>
      <c r="H22" s="6"/>
      <c r="I22" s="6"/>
      <c r="J22" s="3" t="s">
        <v>14</v>
      </c>
      <c r="K22" s="6">
        <f>MIN(K206:K1205)</f>
        <v>0.39500000000000002</v>
      </c>
      <c r="L22" s="6">
        <f>MIN(L206:L1205)</f>
        <v>-82.050000000000182</v>
      </c>
      <c r="M22" s="6">
        <f>MIN(M206:M1205)</f>
        <v>-4.2249999999999996</v>
      </c>
      <c r="N22" s="6"/>
      <c r="O22" s="6">
        <f>MIN(O206:O1205)</f>
        <v>-186.7800000000002</v>
      </c>
      <c r="P22" s="6" t="s">
        <v>29</v>
      </c>
      <c r="R22" s="6"/>
      <c r="T22" s="3"/>
      <c r="V22" s="6"/>
      <c r="Y22" s="3" t="s">
        <v>14</v>
      </c>
      <c r="Z22" s="6">
        <f>MIN(Z206:Z1205)</f>
        <v>7.3123183738127817E-2</v>
      </c>
    </row>
    <row r="23" spans="1:26">
      <c r="A23" s="3" t="s">
        <v>15</v>
      </c>
      <c r="D23" s="1"/>
      <c r="E23" s="6"/>
      <c r="F23" s="6"/>
      <c r="G23" s="6"/>
      <c r="H23" s="6"/>
      <c r="I23" s="6"/>
      <c r="J23" s="3" t="s">
        <v>15</v>
      </c>
      <c r="K23" s="6">
        <f>MAX(K206:K1205)</f>
        <v>13972.25</v>
      </c>
      <c r="L23" s="6">
        <f>MAX(L206:L1205)</f>
        <v>109.20000000000073</v>
      </c>
      <c r="M23" s="6">
        <f>MAX(M206:M1205)</f>
        <v>14492.045</v>
      </c>
      <c r="N23" s="6"/>
      <c r="O23" s="6">
        <f>MAX(O206:O1205)</f>
        <v>223.94000000000051</v>
      </c>
      <c r="R23" s="6"/>
      <c r="T23" s="3"/>
      <c r="V23" s="6"/>
      <c r="Y23" s="3" t="s">
        <v>15</v>
      </c>
      <c r="Z23" s="6">
        <f>MAX(Z206:Z1205)</f>
        <v>0.59661629210071021</v>
      </c>
    </row>
    <row r="24" spans="1:26">
      <c r="A24" s="3" t="s">
        <v>17</v>
      </c>
      <c r="J24" s="3" t="s">
        <v>17</v>
      </c>
      <c r="K24" s="5">
        <f>STDEV(K206:K1205)</f>
        <v>806.74887183465671</v>
      </c>
      <c r="L24" s="5">
        <f>STDEV(L206:L1205)</f>
        <v>12.14393267220907</v>
      </c>
      <c r="M24" s="5">
        <f>STDEV(M206:M1205)</f>
        <v>836.33401429510695</v>
      </c>
      <c r="O24" s="5">
        <f>STDEV(O206:O1205)</f>
        <v>17.934633300718239</v>
      </c>
      <c r="P24" s="5"/>
      <c r="Q24" s="5"/>
      <c r="R24" s="5"/>
      <c r="T24" s="3"/>
      <c r="V24" s="5"/>
      <c r="Y24" s="3" t="s">
        <v>17</v>
      </c>
      <c r="Z24" s="5">
        <f>STDEV(Z206:Z1205)</f>
        <v>0.11182293036036918</v>
      </c>
    </row>
    <row r="25" spans="1:26">
      <c r="A25" s="3" t="s">
        <v>25</v>
      </c>
      <c r="L25" s="6">
        <f>SQRT(SUMSQ(L206:L1205)/L20)</f>
        <v>12.137972466602475</v>
      </c>
      <c r="O25" s="6">
        <f>SQRT(SUMSQ(O206:O1205)/O20)</f>
        <v>17.939171229463206</v>
      </c>
      <c r="R25" s="6"/>
      <c r="S25" s="6"/>
      <c r="T25" s="3"/>
      <c r="V25" s="6"/>
    </row>
    <row r="26" spans="1:26" ht="14.25">
      <c r="A26" s="3" t="s">
        <v>26</v>
      </c>
      <c r="B26" s="3" t="s">
        <v>30</v>
      </c>
      <c r="L26" s="1">
        <f>10000*L25/K21</f>
        <v>319.40891340258156</v>
      </c>
      <c r="O26" s="1">
        <f>10000*O25/M21</f>
        <v>467.54030276648371</v>
      </c>
      <c r="S26" s="1"/>
      <c r="T26" s="3"/>
      <c r="U26" t="s">
        <v>29</v>
      </c>
    </row>
    <row r="27" spans="1:26" ht="11.25" customHeight="1">
      <c r="A27" s="3"/>
      <c r="B27" s="3"/>
      <c r="L27" s="1"/>
      <c r="R27" s="6"/>
    </row>
    <row r="28" spans="1:26">
      <c r="A28" s="3"/>
      <c r="B28" s="3"/>
      <c r="H28" s="5" t="s">
        <v>29</v>
      </c>
      <c r="L28" s="1"/>
    </row>
    <row r="29" spans="1:26">
      <c r="A29" s="3" t="s">
        <v>54</v>
      </c>
      <c r="B29" s="3"/>
      <c r="I29" s="5" t="s">
        <v>29</v>
      </c>
      <c r="L29" s="1"/>
    </row>
    <row r="30" spans="1:26">
      <c r="A30" s="1" t="s">
        <v>12</v>
      </c>
      <c r="B30" s="4" t="s">
        <v>0</v>
      </c>
      <c r="C30" s="4" t="s">
        <v>1</v>
      </c>
      <c r="D30" s="4" t="s">
        <v>2</v>
      </c>
      <c r="E30" s="6" t="s">
        <v>3</v>
      </c>
      <c r="F30" s="6" t="s">
        <v>4</v>
      </c>
      <c r="G30" s="6" t="s">
        <v>5</v>
      </c>
      <c r="I30" s="5" t="s">
        <v>29</v>
      </c>
      <c r="L30" s="1"/>
      <c r="O30" s="1" t="s">
        <v>29</v>
      </c>
    </row>
    <row r="31" spans="1:26">
      <c r="A31" s="3" t="s">
        <v>16</v>
      </c>
      <c r="B31" s="1">
        <f t="shared" ref="B31:G31" si="5">COUNT(B53:B194)</f>
        <v>142</v>
      </c>
      <c r="C31" s="1">
        <f t="shared" si="5"/>
        <v>142</v>
      </c>
      <c r="D31" s="1">
        <f t="shared" si="5"/>
        <v>142</v>
      </c>
      <c r="E31" s="1">
        <f t="shared" si="5"/>
        <v>142</v>
      </c>
      <c r="F31" s="1">
        <f t="shared" si="5"/>
        <v>142</v>
      </c>
      <c r="G31" s="1">
        <f t="shared" si="5"/>
        <v>142</v>
      </c>
      <c r="L31" s="1"/>
      <c r="N31" s="5" t="s">
        <v>29</v>
      </c>
    </row>
    <row r="32" spans="1:26">
      <c r="A32" s="3" t="s">
        <v>13</v>
      </c>
      <c r="E32" s="5">
        <f>AVERAGE(E53:E194)</f>
        <v>488.39253521126756</v>
      </c>
      <c r="F32" s="5">
        <f>AVERAGE(F53:F194)</f>
        <v>499.99471830985914</v>
      </c>
      <c r="G32" s="5">
        <f>AVERAGE(G53:G194)</f>
        <v>7.9173239436619713</v>
      </c>
      <c r="L32" s="1"/>
    </row>
    <row r="33" spans="1:12">
      <c r="A33" s="3" t="s">
        <v>14</v>
      </c>
      <c r="B33" s="1">
        <f t="shared" ref="B33:G33" si="6">MIN(B53:B194)</f>
        <v>0</v>
      </c>
      <c r="C33" s="1">
        <f t="shared" si="6"/>
        <v>0</v>
      </c>
      <c r="D33" s="1">
        <f t="shared" si="6"/>
        <v>0</v>
      </c>
      <c r="E33" s="6">
        <f t="shared" si="6"/>
        <v>0.14000000000000001</v>
      </c>
      <c r="F33" s="6">
        <f t="shared" si="6"/>
        <v>-2.63</v>
      </c>
      <c r="G33" s="6">
        <f t="shared" si="6"/>
        <v>0.79</v>
      </c>
      <c r="L33" s="1"/>
    </row>
    <row r="34" spans="1:12">
      <c r="A34" s="3" t="s">
        <v>15</v>
      </c>
      <c r="B34" s="1">
        <f t="shared" ref="B34:G34" si="7">MAX(B53:B194)</f>
        <v>15</v>
      </c>
      <c r="C34" s="1">
        <f t="shared" si="7"/>
        <v>11</v>
      </c>
      <c r="D34" s="1">
        <f t="shared" si="7"/>
        <v>0</v>
      </c>
      <c r="E34" s="6">
        <f t="shared" si="7"/>
        <v>5470.66</v>
      </c>
      <c r="F34" s="6">
        <f t="shared" si="7"/>
        <v>5791.58</v>
      </c>
      <c r="G34" s="6">
        <f t="shared" si="7"/>
        <v>46.56</v>
      </c>
      <c r="L34" s="1"/>
    </row>
    <row r="35" spans="1:12">
      <c r="A35" s="3" t="s">
        <v>17</v>
      </c>
      <c r="E35" s="5">
        <f>STDEV(E53:E194)</f>
        <v>845.67639190457032</v>
      </c>
      <c r="F35" s="5">
        <f>STDEV(F53:F194)</f>
        <v>889.22023779837775</v>
      </c>
      <c r="G35" s="5">
        <f>STDEV(G53:G194)</f>
        <v>8.4368369014345976</v>
      </c>
      <c r="L35" s="1"/>
    </row>
    <row r="36" spans="1:12">
      <c r="A36" s="3"/>
      <c r="B36" s="3"/>
      <c r="L36" s="1"/>
    </row>
    <row r="37" spans="1:12">
      <c r="A37" s="3"/>
      <c r="B37" s="3"/>
      <c r="L37" s="1"/>
    </row>
    <row r="38" spans="1:12">
      <c r="A38" s="3" t="s">
        <v>55</v>
      </c>
      <c r="B38" s="3"/>
      <c r="L38" s="1"/>
    </row>
    <row r="39" spans="1:12">
      <c r="A39" s="1" t="s">
        <v>12</v>
      </c>
      <c r="B39" s="4" t="s">
        <v>0</v>
      </c>
      <c r="C39" s="4" t="s">
        <v>1</v>
      </c>
      <c r="D39" s="4" t="s">
        <v>2</v>
      </c>
      <c r="E39" s="6" t="s">
        <v>3</v>
      </c>
      <c r="F39" s="6" t="s">
        <v>4</v>
      </c>
      <c r="G39" s="6" t="s">
        <v>5</v>
      </c>
      <c r="L39" s="1"/>
    </row>
    <row r="40" spans="1:12">
      <c r="A40" s="3" t="s">
        <v>16</v>
      </c>
      <c r="B40" s="1">
        <f t="shared" ref="B40:G40" si="8">COUNT(B199:B200)</f>
        <v>2</v>
      </c>
      <c r="C40" s="1">
        <f t="shared" si="8"/>
        <v>2</v>
      </c>
      <c r="D40" s="1">
        <f t="shared" si="8"/>
        <v>2</v>
      </c>
      <c r="E40" s="1">
        <f t="shared" si="8"/>
        <v>2</v>
      </c>
      <c r="F40" s="1">
        <f t="shared" si="8"/>
        <v>2</v>
      </c>
      <c r="G40" s="1">
        <f t="shared" si="8"/>
        <v>2</v>
      </c>
      <c r="L40" s="1"/>
    </row>
    <row r="41" spans="1:12">
      <c r="A41" s="3" t="s">
        <v>13</v>
      </c>
      <c r="E41" s="5">
        <f>AVERAGE(E199:E200)</f>
        <v>1679.18</v>
      </c>
      <c r="F41" s="5">
        <f>AVERAGE(F199:F200)</f>
        <v>1838.16</v>
      </c>
      <c r="G41" s="5">
        <f>AVERAGE(G199:G200)</f>
        <v>21.880000000000003</v>
      </c>
      <c r="L41" s="1"/>
    </row>
    <row r="42" spans="1:12">
      <c r="A42" s="3" t="s">
        <v>14</v>
      </c>
      <c r="B42" s="1">
        <f t="shared" ref="B42:G42" si="9">MIN(B199:B200)</f>
        <v>1</v>
      </c>
      <c r="C42" s="1">
        <f t="shared" si="9"/>
        <v>1</v>
      </c>
      <c r="D42" s="1">
        <f t="shared" si="9"/>
        <v>-9</v>
      </c>
      <c r="E42" s="6">
        <f t="shared" si="9"/>
        <v>60.59</v>
      </c>
      <c r="F42" s="6">
        <f t="shared" si="9"/>
        <v>59.42</v>
      </c>
      <c r="G42" s="6">
        <f t="shared" si="9"/>
        <v>9.27</v>
      </c>
      <c r="L42" s="1"/>
    </row>
    <row r="43" spans="1:12">
      <c r="A43" s="3" t="s">
        <v>15</v>
      </c>
      <c r="B43" s="1">
        <f t="shared" ref="B43:G43" si="10">MAX(B199:B200)</f>
        <v>2</v>
      </c>
      <c r="C43" s="1">
        <f t="shared" si="10"/>
        <v>8</v>
      </c>
      <c r="D43" s="1">
        <f t="shared" si="10"/>
        <v>2</v>
      </c>
      <c r="E43" s="6">
        <f t="shared" si="10"/>
        <v>3297.77</v>
      </c>
      <c r="F43" s="6">
        <f t="shared" si="10"/>
        <v>3616.9</v>
      </c>
      <c r="G43" s="6">
        <f t="shared" si="10"/>
        <v>34.49</v>
      </c>
      <c r="L43" s="1"/>
    </row>
    <row r="44" spans="1:12">
      <c r="A44" s="3" t="s">
        <v>17</v>
      </c>
      <c r="E44" s="5">
        <f>STDEV(E199:E200)</f>
        <v>2289.0319299214675</v>
      </c>
      <c r="F44" s="5">
        <f>STDEV(F199:F200)</f>
        <v>2515.5182319355195</v>
      </c>
      <c r="G44" s="5">
        <f>STDEV(G202:G1358)</f>
        <v>7.6844398949613524</v>
      </c>
      <c r="L44" s="1"/>
    </row>
    <row r="45" spans="1:12">
      <c r="A45" s="3"/>
      <c r="L45" s="1"/>
    </row>
    <row r="46" spans="1:12">
      <c r="A46" s="3" t="s">
        <v>28</v>
      </c>
      <c r="E46" s="2">
        <f>2*B6+B31+B40</f>
        <v>2442</v>
      </c>
      <c r="L46" s="1"/>
    </row>
    <row r="47" spans="1:12">
      <c r="A47" s="3"/>
      <c r="E47" s="2"/>
      <c r="L47" s="1"/>
    </row>
    <row r="48" spans="1:12">
      <c r="A48" s="3"/>
      <c r="E48" s="2"/>
      <c r="L48" s="1"/>
    </row>
    <row r="49" spans="1:12">
      <c r="A49" s="3"/>
      <c r="E49" s="2"/>
      <c r="L49" s="1"/>
    </row>
    <row r="50" spans="1:12">
      <c r="A50" s="3"/>
      <c r="E50" s="2"/>
      <c r="L50" s="1"/>
    </row>
    <row r="51" spans="1:12">
      <c r="A51" s="3" t="s">
        <v>54</v>
      </c>
      <c r="B51" s="3"/>
      <c r="L51" s="1"/>
    </row>
    <row r="52" spans="1:12">
      <c r="B52" s="4" t="s">
        <v>0</v>
      </c>
      <c r="C52" s="4" t="s">
        <v>1</v>
      </c>
      <c r="D52" s="4" t="s">
        <v>2</v>
      </c>
      <c r="E52" s="6" t="s">
        <v>3</v>
      </c>
      <c r="F52" s="6" t="s">
        <v>4</v>
      </c>
      <c r="G52" s="6" t="s">
        <v>5</v>
      </c>
    </row>
    <row r="53" spans="1:12">
      <c r="A53" s="1">
        <f t="shared" ref="A53:A84" si="11">5000*B53+25*C53+ABS(D53)</f>
        <v>100</v>
      </c>
      <c r="B53" s="1">
        <v>0</v>
      </c>
      <c r="C53" s="1">
        <v>4</v>
      </c>
      <c r="D53" s="2">
        <v>0</v>
      </c>
      <c r="E53" s="5">
        <v>1450.97</v>
      </c>
      <c r="F53" s="5">
        <v>1609.56</v>
      </c>
      <c r="G53" s="5">
        <v>19.63</v>
      </c>
    </row>
    <row r="54" spans="1:12">
      <c r="A54" s="1">
        <f t="shared" si="11"/>
        <v>150</v>
      </c>
      <c r="B54" s="1">
        <v>0</v>
      </c>
      <c r="C54" s="1">
        <v>6</v>
      </c>
      <c r="D54" s="2">
        <v>0</v>
      </c>
      <c r="E54" s="5">
        <v>3638.64</v>
      </c>
      <c r="F54" s="5">
        <v>3890.66</v>
      </c>
      <c r="G54" s="5">
        <v>46.56</v>
      </c>
    </row>
    <row r="55" spans="1:12">
      <c r="A55" s="1">
        <f t="shared" si="11"/>
        <v>200</v>
      </c>
      <c r="B55" s="1">
        <v>0</v>
      </c>
      <c r="C55" s="1">
        <v>8</v>
      </c>
      <c r="D55" s="2">
        <v>0</v>
      </c>
      <c r="E55" s="5">
        <v>3.45</v>
      </c>
      <c r="F55" s="5">
        <v>7.09</v>
      </c>
      <c r="G55" s="5">
        <v>2.76</v>
      </c>
    </row>
    <row r="56" spans="1:12">
      <c r="A56" s="1">
        <f t="shared" si="11"/>
        <v>250</v>
      </c>
      <c r="B56" s="1">
        <v>0</v>
      </c>
      <c r="C56" s="1">
        <v>10</v>
      </c>
      <c r="D56" s="2">
        <v>0</v>
      </c>
      <c r="E56" s="5">
        <v>822.45</v>
      </c>
      <c r="F56" s="5">
        <v>853.2</v>
      </c>
      <c r="G56" s="5">
        <v>44.27</v>
      </c>
    </row>
    <row r="57" spans="1:12">
      <c r="A57" s="1">
        <f t="shared" si="11"/>
        <v>5025</v>
      </c>
      <c r="B57" s="1">
        <v>1</v>
      </c>
      <c r="C57" s="1">
        <v>1</v>
      </c>
      <c r="D57" s="2">
        <v>0</v>
      </c>
      <c r="E57" s="5">
        <v>1649.24</v>
      </c>
      <c r="F57" s="5">
        <v>1802.03</v>
      </c>
      <c r="G57" s="5">
        <v>14.18</v>
      </c>
    </row>
    <row r="58" spans="1:12">
      <c r="A58" s="1">
        <f t="shared" si="11"/>
        <v>5075</v>
      </c>
      <c r="B58" s="1">
        <v>1</v>
      </c>
      <c r="C58" s="1">
        <v>3</v>
      </c>
      <c r="D58" s="2">
        <v>0</v>
      </c>
      <c r="E58" s="5">
        <v>525.99</v>
      </c>
      <c r="F58" s="5">
        <v>531.26</v>
      </c>
      <c r="G58" s="5">
        <v>7.28</v>
      </c>
    </row>
    <row r="59" spans="1:12">
      <c r="A59" s="1">
        <f t="shared" si="11"/>
        <v>5100</v>
      </c>
      <c r="B59" s="1">
        <v>1</v>
      </c>
      <c r="C59" s="1">
        <v>4</v>
      </c>
      <c r="D59" s="2">
        <v>0</v>
      </c>
      <c r="E59" s="5">
        <v>188.36</v>
      </c>
      <c r="F59" s="5">
        <v>204.28</v>
      </c>
      <c r="G59" s="5">
        <v>2.74</v>
      </c>
    </row>
    <row r="60" spans="1:12">
      <c r="A60" s="1">
        <f t="shared" si="11"/>
        <v>5125</v>
      </c>
      <c r="B60" s="1">
        <v>1</v>
      </c>
      <c r="C60" s="1">
        <v>5</v>
      </c>
      <c r="D60" s="2">
        <v>0</v>
      </c>
      <c r="E60" s="5">
        <v>206.56</v>
      </c>
      <c r="F60" s="5">
        <v>225.93</v>
      </c>
      <c r="G60" s="5">
        <v>3.11</v>
      </c>
    </row>
    <row r="61" spans="1:12">
      <c r="A61" s="1">
        <f t="shared" si="11"/>
        <v>5150</v>
      </c>
      <c r="B61" s="1">
        <v>1</v>
      </c>
      <c r="C61" s="1">
        <v>6</v>
      </c>
      <c r="D61" s="2">
        <v>0</v>
      </c>
      <c r="E61" s="5">
        <v>194.52</v>
      </c>
      <c r="F61" s="5">
        <v>167.94</v>
      </c>
      <c r="G61" s="5">
        <v>3.2</v>
      </c>
    </row>
    <row r="62" spans="1:12">
      <c r="A62" s="1">
        <f t="shared" si="11"/>
        <v>5175</v>
      </c>
      <c r="B62" s="1">
        <v>1</v>
      </c>
      <c r="C62" s="1">
        <v>7</v>
      </c>
      <c r="D62" s="2">
        <v>0</v>
      </c>
      <c r="E62" s="5">
        <v>93.78</v>
      </c>
      <c r="F62" s="5">
        <v>108.96</v>
      </c>
      <c r="G62" s="5">
        <v>3.63</v>
      </c>
    </row>
    <row r="63" spans="1:12">
      <c r="A63" s="1">
        <f t="shared" si="11"/>
        <v>5200</v>
      </c>
      <c r="B63" s="1">
        <v>1</v>
      </c>
      <c r="C63" s="1">
        <v>8</v>
      </c>
      <c r="D63" s="2">
        <v>0</v>
      </c>
      <c r="E63" s="5">
        <v>952.54</v>
      </c>
      <c r="F63" s="5">
        <v>963.68</v>
      </c>
      <c r="G63" s="5">
        <v>13.08</v>
      </c>
    </row>
    <row r="64" spans="1:12">
      <c r="A64" s="1">
        <f t="shared" si="11"/>
        <v>5225</v>
      </c>
      <c r="B64" s="1">
        <v>1</v>
      </c>
      <c r="C64" s="1">
        <v>9</v>
      </c>
      <c r="D64" s="2">
        <v>0</v>
      </c>
      <c r="E64" s="5">
        <v>49.88</v>
      </c>
      <c r="F64" s="5">
        <v>54.88</v>
      </c>
      <c r="G64" s="5">
        <v>5.23</v>
      </c>
    </row>
    <row r="65" spans="1:7">
      <c r="A65" s="1">
        <f t="shared" si="11"/>
        <v>5250</v>
      </c>
      <c r="B65" s="1">
        <v>1</v>
      </c>
      <c r="C65" s="1">
        <v>10</v>
      </c>
      <c r="D65" s="2">
        <v>0</v>
      </c>
      <c r="E65" s="5">
        <v>8.4</v>
      </c>
      <c r="F65" s="5">
        <v>7.21</v>
      </c>
      <c r="G65" s="5">
        <v>2.58</v>
      </c>
    </row>
    <row r="66" spans="1:7">
      <c r="A66" s="1">
        <f t="shared" si="11"/>
        <v>5275</v>
      </c>
      <c r="B66" s="1">
        <v>1</v>
      </c>
      <c r="C66" s="1">
        <v>11</v>
      </c>
      <c r="D66" s="2">
        <v>0</v>
      </c>
      <c r="E66" s="5">
        <v>0.71</v>
      </c>
      <c r="F66" s="5">
        <v>0.82</v>
      </c>
      <c r="G66" s="5">
        <v>2.57</v>
      </c>
    </row>
    <row r="67" spans="1:7">
      <c r="A67" s="1">
        <f t="shared" si="11"/>
        <v>10025</v>
      </c>
      <c r="B67" s="1">
        <v>2</v>
      </c>
      <c r="C67" s="1">
        <v>1</v>
      </c>
      <c r="D67" s="2">
        <v>0</v>
      </c>
      <c r="E67" s="5">
        <v>454.98</v>
      </c>
      <c r="F67" s="5">
        <v>492.23</v>
      </c>
      <c r="G67" s="5">
        <v>4.46</v>
      </c>
    </row>
    <row r="68" spans="1:7">
      <c r="A68" s="1">
        <f t="shared" si="11"/>
        <v>10050</v>
      </c>
      <c r="B68" s="1">
        <v>2</v>
      </c>
      <c r="C68" s="1">
        <v>2</v>
      </c>
      <c r="D68" s="2">
        <v>0</v>
      </c>
      <c r="E68" s="5">
        <v>5470.66</v>
      </c>
      <c r="F68" s="5">
        <v>5791.58</v>
      </c>
      <c r="G68" s="5">
        <v>44.29</v>
      </c>
    </row>
    <row r="69" spans="1:7">
      <c r="A69" s="1">
        <f t="shared" si="11"/>
        <v>10075</v>
      </c>
      <c r="B69" s="1">
        <v>2</v>
      </c>
      <c r="C69" s="1">
        <v>3</v>
      </c>
      <c r="D69" s="2">
        <v>0</v>
      </c>
      <c r="E69" s="5">
        <v>476.53</v>
      </c>
      <c r="F69" s="5">
        <v>542.1</v>
      </c>
      <c r="G69" s="5">
        <v>5.25</v>
      </c>
    </row>
    <row r="70" spans="1:7">
      <c r="A70" s="1">
        <f t="shared" si="11"/>
        <v>10100</v>
      </c>
      <c r="B70" s="1">
        <v>2</v>
      </c>
      <c r="C70" s="1">
        <v>4</v>
      </c>
      <c r="D70" s="2">
        <v>0</v>
      </c>
      <c r="E70" s="5">
        <v>1.95</v>
      </c>
      <c r="F70" s="5">
        <v>1.24</v>
      </c>
      <c r="G70" s="5">
        <v>0.79</v>
      </c>
    </row>
    <row r="71" spans="1:7">
      <c r="A71" s="1">
        <f t="shared" si="11"/>
        <v>10125</v>
      </c>
      <c r="B71" s="1">
        <v>2</v>
      </c>
      <c r="C71" s="1">
        <v>5</v>
      </c>
      <c r="D71" s="2">
        <v>0</v>
      </c>
      <c r="E71" s="5">
        <v>1612.19</v>
      </c>
      <c r="F71" s="5">
        <v>1662.02</v>
      </c>
      <c r="G71" s="5">
        <v>14.29</v>
      </c>
    </row>
    <row r="72" spans="1:7">
      <c r="A72" s="1">
        <f t="shared" si="11"/>
        <v>10150</v>
      </c>
      <c r="B72" s="1">
        <v>2</v>
      </c>
      <c r="C72" s="1">
        <v>6</v>
      </c>
      <c r="D72" s="2">
        <v>0</v>
      </c>
      <c r="E72" s="5">
        <v>260.77</v>
      </c>
      <c r="F72" s="5">
        <v>264.01</v>
      </c>
      <c r="G72" s="5">
        <v>3.71</v>
      </c>
    </row>
    <row r="73" spans="1:7">
      <c r="A73" s="1">
        <f t="shared" si="11"/>
        <v>10175</v>
      </c>
      <c r="B73" s="1">
        <v>2</v>
      </c>
      <c r="C73" s="1">
        <v>7</v>
      </c>
      <c r="D73" s="2">
        <v>0</v>
      </c>
      <c r="E73" s="5">
        <v>484.31</v>
      </c>
      <c r="F73" s="5">
        <v>446.28</v>
      </c>
      <c r="G73" s="5">
        <v>7.47</v>
      </c>
    </row>
    <row r="74" spans="1:7">
      <c r="A74" s="1">
        <f t="shared" si="11"/>
        <v>10200</v>
      </c>
      <c r="B74" s="1">
        <v>2</v>
      </c>
      <c r="C74" s="1">
        <v>8</v>
      </c>
      <c r="D74" s="2">
        <v>0</v>
      </c>
      <c r="E74" s="5">
        <v>24.06</v>
      </c>
      <c r="F74" s="5">
        <v>21.08</v>
      </c>
      <c r="G74" s="5">
        <v>2.4</v>
      </c>
    </row>
    <row r="75" spans="1:7">
      <c r="A75" s="1">
        <f t="shared" si="11"/>
        <v>10225</v>
      </c>
      <c r="B75" s="1">
        <v>2</v>
      </c>
      <c r="C75" s="1">
        <v>9</v>
      </c>
      <c r="D75" s="2">
        <v>0</v>
      </c>
      <c r="E75" s="5">
        <v>2.2799999999999998</v>
      </c>
      <c r="F75" s="5">
        <v>1.26</v>
      </c>
      <c r="G75" s="5">
        <v>2.0299999999999998</v>
      </c>
    </row>
    <row r="76" spans="1:7">
      <c r="A76" s="1">
        <f t="shared" si="11"/>
        <v>10250</v>
      </c>
      <c r="B76" s="1">
        <v>2</v>
      </c>
      <c r="C76" s="1">
        <v>10</v>
      </c>
      <c r="D76" s="2">
        <v>0</v>
      </c>
      <c r="E76" s="5">
        <v>242.19</v>
      </c>
      <c r="F76" s="5">
        <v>239.14</v>
      </c>
      <c r="G76" s="5">
        <v>6.38</v>
      </c>
    </row>
    <row r="77" spans="1:7">
      <c r="A77" s="1">
        <f t="shared" si="11"/>
        <v>10275</v>
      </c>
      <c r="B77" s="1">
        <v>2</v>
      </c>
      <c r="C77" s="1">
        <v>11</v>
      </c>
      <c r="D77" s="2">
        <v>0</v>
      </c>
      <c r="E77" s="5">
        <v>9.27</v>
      </c>
      <c r="F77" s="5">
        <v>8.7899999999999991</v>
      </c>
      <c r="G77" s="5">
        <v>3.04</v>
      </c>
    </row>
    <row r="78" spans="1:7">
      <c r="A78" s="1">
        <f t="shared" si="11"/>
        <v>15025</v>
      </c>
      <c r="B78" s="1">
        <v>3</v>
      </c>
      <c r="C78" s="1">
        <v>1</v>
      </c>
      <c r="D78" s="2">
        <v>0</v>
      </c>
      <c r="E78" s="5">
        <v>4436.1499999999996</v>
      </c>
      <c r="F78" s="5">
        <v>4883.6499999999996</v>
      </c>
      <c r="G78" s="5">
        <v>41.19</v>
      </c>
    </row>
    <row r="79" spans="1:7">
      <c r="A79" s="1">
        <f t="shared" si="11"/>
        <v>15050</v>
      </c>
      <c r="B79" s="1">
        <v>3</v>
      </c>
      <c r="C79" s="1">
        <v>2</v>
      </c>
      <c r="D79" s="2">
        <v>0</v>
      </c>
      <c r="E79" s="5">
        <v>1521</v>
      </c>
      <c r="F79" s="5">
        <v>1550.24</v>
      </c>
      <c r="G79" s="5">
        <v>12.69</v>
      </c>
    </row>
    <row r="80" spans="1:7">
      <c r="A80" s="1">
        <f t="shared" si="11"/>
        <v>15075</v>
      </c>
      <c r="B80" s="1">
        <v>3</v>
      </c>
      <c r="C80" s="1">
        <v>3</v>
      </c>
      <c r="D80" s="2">
        <v>0</v>
      </c>
      <c r="E80" s="5">
        <v>338.62</v>
      </c>
      <c r="F80" s="5">
        <v>350.99</v>
      </c>
      <c r="G80" s="5">
        <v>3.92</v>
      </c>
    </row>
    <row r="81" spans="1:7">
      <c r="A81" s="1">
        <f t="shared" si="11"/>
        <v>15100</v>
      </c>
      <c r="B81" s="1">
        <v>3</v>
      </c>
      <c r="C81" s="1">
        <v>4</v>
      </c>
      <c r="D81" s="2">
        <v>0</v>
      </c>
      <c r="E81" s="5">
        <v>362.89</v>
      </c>
      <c r="F81" s="5">
        <v>394.19</v>
      </c>
      <c r="G81" s="5">
        <v>4.45</v>
      </c>
    </row>
    <row r="82" spans="1:7">
      <c r="A82" s="1">
        <f t="shared" si="11"/>
        <v>15125</v>
      </c>
      <c r="B82" s="1">
        <v>3</v>
      </c>
      <c r="C82" s="1">
        <v>5</v>
      </c>
      <c r="D82" s="2">
        <v>0</v>
      </c>
      <c r="E82" s="5">
        <v>2237.87</v>
      </c>
      <c r="F82" s="5">
        <v>2271.52</v>
      </c>
      <c r="G82" s="5">
        <v>18.98</v>
      </c>
    </row>
    <row r="83" spans="1:7">
      <c r="A83" s="1">
        <f t="shared" si="11"/>
        <v>15150</v>
      </c>
      <c r="B83" s="1">
        <v>3</v>
      </c>
      <c r="C83" s="1">
        <v>6</v>
      </c>
      <c r="D83" s="2">
        <v>0</v>
      </c>
      <c r="E83" s="5">
        <v>26.35</v>
      </c>
      <c r="F83" s="5">
        <v>24.51</v>
      </c>
      <c r="G83" s="5">
        <v>1.67</v>
      </c>
    </row>
    <row r="84" spans="1:7">
      <c r="A84" s="1">
        <f t="shared" si="11"/>
        <v>15175</v>
      </c>
      <c r="B84" s="1">
        <v>3</v>
      </c>
      <c r="C84" s="1">
        <v>7</v>
      </c>
      <c r="D84" s="2">
        <v>0</v>
      </c>
      <c r="E84" s="5">
        <v>375.67</v>
      </c>
      <c r="F84" s="5">
        <v>382.95</v>
      </c>
      <c r="G84" s="5">
        <v>9.0299999999999994</v>
      </c>
    </row>
    <row r="85" spans="1:7">
      <c r="A85" s="1">
        <f t="shared" ref="A85:A116" si="12">5000*B85+25*C85+ABS(D85)</f>
        <v>15200</v>
      </c>
      <c r="B85" s="1">
        <v>3</v>
      </c>
      <c r="C85" s="1">
        <v>8</v>
      </c>
      <c r="D85" s="2">
        <v>0</v>
      </c>
      <c r="E85" s="5">
        <v>50.8</v>
      </c>
      <c r="F85" s="5">
        <v>61.5</v>
      </c>
      <c r="G85" s="5">
        <v>6.12</v>
      </c>
    </row>
    <row r="86" spans="1:7">
      <c r="A86" s="1">
        <f t="shared" si="12"/>
        <v>15225</v>
      </c>
      <c r="B86" s="1">
        <v>3</v>
      </c>
      <c r="C86" s="1">
        <v>9</v>
      </c>
      <c r="D86" s="2">
        <v>0</v>
      </c>
      <c r="E86" s="5">
        <v>625.02</v>
      </c>
      <c r="F86" s="5">
        <v>629.79999999999995</v>
      </c>
      <c r="G86" s="5">
        <v>10.38</v>
      </c>
    </row>
    <row r="87" spans="1:7">
      <c r="A87" s="1">
        <f t="shared" si="12"/>
        <v>15250</v>
      </c>
      <c r="B87" s="1">
        <v>3</v>
      </c>
      <c r="C87" s="1">
        <v>10</v>
      </c>
      <c r="D87" s="2">
        <v>0</v>
      </c>
      <c r="E87" s="5">
        <v>76.97</v>
      </c>
      <c r="F87" s="5">
        <v>80.13</v>
      </c>
      <c r="G87" s="5">
        <v>4.3499999999999996</v>
      </c>
    </row>
    <row r="88" spans="1:7">
      <c r="A88" s="1">
        <f t="shared" si="12"/>
        <v>15275</v>
      </c>
      <c r="B88" s="1">
        <v>3</v>
      </c>
      <c r="C88" s="1">
        <v>11</v>
      </c>
      <c r="D88" s="2">
        <v>0</v>
      </c>
      <c r="E88" s="5">
        <v>1032.98</v>
      </c>
      <c r="F88" s="5">
        <v>1118.74</v>
      </c>
      <c r="G88" s="5">
        <v>18.100000000000001</v>
      </c>
    </row>
    <row r="89" spans="1:7">
      <c r="A89" s="1">
        <f t="shared" si="12"/>
        <v>20000</v>
      </c>
      <c r="B89" s="1">
        <v>4</v>
      </c>
      <c r="C89" s="1">
        <v>0</v>
      </c>
      <c r="D89" s="2">
        <v>0</v>
      </c>
      <c r="E89" s="5">
        <v>564.73</v>
      </c>
      <c r="F89" s="5">
        <v>599.51</v>
      </c>
      <c r="G89" s="5">
        <v>7.81</v>
      </c>
    </row>
    <row r="90" spans="1:7">
      <c r="A90" s="1">
        <f t="shared" si="12"/>
        <v>20025</v>
      </c>
      <c r="B90" s="1">
        <v>4</v>
      </c>
      <c r="C90" s="1">
        <v>1</v>
      </c>
      <c r="D90" s="2">
        <v>0</v>
      </c>
      <c r="E90" s="5">
        <v>2689.57</v>
      </c>
      <c r="F90" s="5">
        <v>2844.04</v>
      </c>
      <c r="G90" s="5">
        <v>22.41</v>
      </c>
    </row>
    <row r="91" spans="1:7">
      <c r="A91" s="1">
        <f t="shared" si="12"/>
        <v>20050</v>
      </c>
      <c r="B91" s="1">
        <v>4</v>
      </c>
      <c r="C91" s="1">
        <v>2</v>
      </c>
      <c r="D91" s="2">
        <v>0</v>
      </c>
      <c r="E91" s="5">
        <v>48.69</v>
      </c>
      <c r="F91" s="5">
        <v>60.11</v>
      </c>
      <c r="G91" s="5">
        <v>1.47</v>
      </c>
    </row>
    <row r="92" spans="1:7">
      <c r="A92" s="1">
        <f t="shared" si="12"/>
        <v>20075</v>
      </c>
      <c r="B92" s="1">
        <v>4</v>
      </c>
      <c r="C92" s="1">
        <v>3</v>
      </c>
      <c r="D92" s="2">
        <v>0</v>
      </c>
      <c r="E92" s="5">
        <v>2237.7600000000002</v>
      </c>
      <c r="F92" s="5">
        <v>2231.33</v>
      </c>
      <c r="G92" s="5">
        <v>20.98</v>
      </c>
    </row>
    <row r="93" spans="1:7">
      <c r="A93" s="1">
        <f t="shared" si="12"/>
        <v>20100</v>
      </c>
      <c r="B93" s="1">
        <v>4</v>
      </c>
      <c r="C93" s="1">
        <v>4</v>
      </c>
      <c r="D93" s="2">
        <v>0</v>
      </c>
      <c r="E93" s="5">
        <v>180.35</v>
      </c>
      <c r="F93" s="5">
        <v>209.21</v>
      </c>
      <c r="G93" s="5">
        <v>4.57</v>
      </c>
    </row>
    <row r="94" spans="1:7">
      <c r="A94" s="1">
        <f t="shared" si="12"/>
        <v>20125</v>
      </c>
      <c r="B94" s="1">
        <v>4</v>
      </c>
      <c r="C94" s="1">
        <v>5</v>
      </c>
      <c r="D94" s="2">
        <v>0</v>
      </c>
      <c r="E94" s="5">
        <v>106.47</v>
      </c>
      <c r="F94" s="5">
        <v>90.96</v>
      </c>
      <c r="G94" s="5">
        <v>2.33</v>
      </c>
    </row>
    <row r="95" spans="1:7">
      <c r="A95" s="1">
        <f t="shared" si="12"/>
        <v>20150</v>
      </c>
      <c r="B95" s="1">
        <v>4</v>
      </c>
      <c r="C95" s="1">
        <v>6</v>
      </c>
      <c r="D95" s="2">
        <v>0</v>
      </c>
      <c r="E95" s="5">
        <v>947.94</v>
      </c>
      <c r="F95" s="5">
        <v>967.29</v>
      </c>
      <c r="G95" s="5">
        <v>11.28</v>
      </c>
    </row>
    <row r="96" spans="1:7">
      <c r="A96" s="1">
        <f t="shared" si="12"/>
        <v>20175</v>
      </c>
      <c r="B96" s="1">
        <v>4</v>
      </c>
      <c r="C96" s="1">
        <v>7</v>
      </c>
      <c r="D96" s="2">
        <v>0</v>
      </c>
      <c r="E96" s="5">
        <v>69.95</v>
      </c>
      <c r="F96" s="5">
        <v>66.5</v>
      </c>
      <c r="G96" s="5">
        <v>3.27</v>
      </c>
    </row>
    <row r="97" spans="1:7">
      <c r="A97" s="1">
        <f t="shared" si="12"/>
        <v>20200</v>
      </c>
      <c r="B97" s="1">
        <v>4</v>
      </c>
      <c r="C97" s="1">
        <v>8</v>
      </c>
      <c r="D97" s="2">
        <v>0</v>
      </c>
      <c r="E97" s="5">
        <v>491.5</v>
      </c>
      <c r="F97" s="5">
        <v>495.31</v>
      </c>
      <c r="G97" s="5">
        <v>8.52</v>
      </c>
    </row>
    <row r="98" spans="1:7">
      <c r="A98" s="1">
        <f t="shared" si="12"/>
        <v>20225</v>
      </c>
      <c r="B98" s="1">
        <v>4</v>
      </c>
      <c r="C98" s="1">
        <v>9</v>
      </c>
      <c r="D98" s="2">
        <v>0</v>
      </c>
      <c r="E98" s="5">
        <v>754.28</v>
      </c>
      <c r="F98" s="5">
        <v>708.79</v>
      </c>
      <c r="G98" s="5">
        <v>11.21</v>
      </c>
    </row>
    <row r="99" spans="1:7">
      <c r="A99" s="1">
        <f t="shared" si="12"/>
        <v>20250</v>
      </c>
      <c r="B99" s="1">
        <v>4</v>
      </c>
      <c r="C99" s="1">
        <v>10</v>
      </c>
      <c r="D99" s="2">
        <v>0</v>
      </c>
      <c r="E99" s="5">
        <v>5.71</v>
      </c>
      <c r="F99" s="5">
        <v>4.18</v>
      </c>
      <c r="G99" s="5">
        <v>2.5</v>
      </c>
    </row>
    <row r="100" spans="1:7">
      <c r="A100" s="1">
        <f t="shared" si="12"/>
        <v>20275</v>
      </c>
      <c r="B100" s="1">
        <v>4</v>
      </c>
      <c r="C100" s="1">
        <v>11</v>
      </c>
      <c r="D100" s="2">
        <v>0</v>
      </c>
      <c r="E100" s="5">
        <v>8.0500000000000007</v>
      </c>
      <c r="F100" s="5">
        <v>6.04</v>
      </c>
      <c r="G100" s="5">
        <v>4.47</v>
      </c>
    </row>
    <row r="101" spans="1:7">
      <c r="A101" s="1">
        <f t="shared" si="12"/>
        <v>25025</v>
      </c>
      <c r="B101" s="1">
        <v>5</v>
      </c>
      <c r="C101" s="1">
        <v>1</v>
      </c>
      <c r="D101" s="2">
        <v>0</v>
      </c>
      <c r="E101" s="5">
        <v>259.52</v>
      </c>
      <c r="F101" s="5">
        <v>238.21</v>
      </c>
      <c r="G101" s="5">
        <v>2.96</v>
      </c>
    </row>
    <row r="102" spans="1:7">
      <c r="A102" s="1">
        <f t="shared" si="12"/>
        <v>25050</v>
      </c>
      <c r="B102" s="1">
        <v>5</v>
      </c>
      <c r="C102" s="1">
        <v>2</v>
      </c>
      <c r="D102" s="2">
        <v>0</v>
      </c>
      <c r="E102" s="5">
        <v>966.27</v>
      </c>
      <c r="F102" s="5">
        <v>937.43</v>
      </c>
      <c r="G102" s="5">
        <v>8.48</v>
      </c>
    </row>
    <row r="103" spans="1:7">
      <c r="A103" s="1">
        <f t="shared" si="12"/>
        <v>25075</v>
      </c>
      <c r="B103" s="1">
        <v>5</v>
      </c>
      <c r="C103" s="1">
        <v>3</v>
      </c>
      <c r="D103" s="2">
        <v>0</v>
      </c>
      <c r="E103" s="5">
        <v>341.5</v>
      </c>
      <c r="F103" s="5">
        <v>363.06</v>
      </c>
      <c r="G103" s="5">
        <v>4.24</v>
      </c>
    </row>
    <row r="104" spans="1:7">
      <c r="A104" s="1">
        <f t="shared" si="12"/>
        <v>25100</v>
      </c>
      <c r="B104" s="1">
        <v>5</v>
      </c>
      <c r="C104" s="1">
        <v>4</v>
      </c>
      <c r="D104" s="2">
        <v>0</v>
      </c>
      <c r="E104" s="5">
        <v>306.88</v>
      </c>
      <c r="F104" s="5">
        <v>317.39999999999998</v>
      </c>
      <c r="G104" s="5">
        <v>4.08</v>
      </c>
    </row>
    <row r="105" spans="1:7">
      <c r="A105" s="1">
        <f t="shared" si="12"/>
        <v>25125</v>
      </c>
      <c r="B105" s="1">
        <v>5</v>
      </c>
      <c r="C105" s="1">
        <v>5</v>
      </c>
      <c r="D105" s="2">
        <v>0</v>
      </c>
      <c r="E105" s="5">
        <v>489.34</v>
      </c>
      <c r="F105" s="5">
        <v>474.72</v>
      </c>
      <c r="G105" s="5">
        <v>5.59</v>
      </c>
    </row>
    <row r="106" spans="1:7">
      <c r="A106" s="1">
        <f t="shared" si="12"/>
        <v>25150</v>
      </c>
      <c r="B106" s="1">
        <v>5</v>
      </c>
      <c r="C106" s="1">
        <v>6</v>
      </c>
      <c r="D106" s="2">
        <v>0</v>
      </c>
      <c r="E106" s="5">
        <v>447.6</v>
      </c>
      <c r="F106" s="5">
        <v>449.37</v>
      </c>
      <c r="G106" s="5">
        <v>5.63</v>
      </c>
    </row>
    <row r="107" spans="1:7">
      <c r="A107" s="1">
        <f t="shared" si="12"/>
        <v>25175</v>
      </c>
      <c r="B107" s="1">
        <v>5</v>
      </c>
      <c r="C107" s="1">
        <v>7</v>
      </c>
      <c r="D107" s="2">
        <v>0</v>
      </c>
      <c r="E107" s="5">
        <v>38.26</v>
      </c>
      <c r="F107" s="5">
        <v>34.26</v>
      </c>
      <c r="G107" s="5">
        <v>2.61</v>
      </c>
    </row>
    <row r="108" spans="1:7">
      <c r="A108" s="1">
        <f t="shared" si="12"/>
        <v>25200</v>
      </c>
      <c r="B108" s="1">
        <v>5</v>
      </c>
      <c r="C108" s="1">
        <v>8</v>
      </c>
      <c r="D108" s="2">
        <v>0</v>
      </c>
      <c r="E108" s="5">
        <v>424.35</v>
      </c>
      <c r="F108" s="5">
        <v>435.63</v>
      </c>
      <c r="G108" s="5">
        <v>12.33</v>
      </c>
    </row>
    <row r="109" spans="1:7">
      <c r="A109" s="1">
        <f t="shared" si="12"/>
        <v>25225</v>
      </c>
      <c r="B109" s="1">
        <v>5</v>
      </c>
      <c r="C109" s="1">
        <v>9</v>
      </c>
      <c r="D109" s="2">
        <v>0</v>
      </c>
      <c r="E109" s="5">
        <v>896.92</v>
      </c>
      <c r="F109" s="5">
        <v>932.29</v>
      </c>
      <c r="G109" s="5">
        <v>13.53</v>
      </c>
    </row>
    <row r="110" spans="1:7">
      <c r="A110" s="1">
        <f t="shared" si="12"/>
        <v>25250</v>
      </c>
      <c r="B110" s="1">
        <v>5</v>
      </c>
      <c r="C110" s="1">
        <v>10</v>
      </c>
      <c r="D110" s="2">
        <v>0</v>
      </c>
      <c r="E110" s="5">
        <v>3.06</v>
      </c>
      <c r="F110" s="5">
        <v>-1.58</v>
      </c>
      <c r="G110" s="5">
        <v>2.48</v>
      </c>
    </row>
    <row r="111" spans="1:7">
      <c r="A111" s="1">
        <f t="shared" si="12"/>
        <v>25275</v>
      </c>
      <c r="B111" s="1">
        <v>5</v>
      </c>
      <c r="C111" s="1">
        <v>11</v>
      </c>
      <c r="D111" s="2">
        <v>0</v>
      </c>
      <c r="E111" s="5">
        <v>87.13</v>
      </c>
      <c r="F111" s="5">
        <v>92.96</v>
      </c>
      <c r="G111" s="5">
        <v>7.25</v>
      </c>
    </row>
    <row r="112" spans="1:7">
      <c r="A112" s="1">
        <f t="shared" si="12"/>
        <v>30000</v>
      </c>
      <c r="B112" s="1">
        <v>6</v>
      </c>
      <c r="C112" s="1">
        <v>0</v>
      </c>
      <c r="D112" s="2">
        <v>0</v>
      </c>
      <c r="E112" s="5">
        <v>3165.77</v>
      </c>
      <c r="F112" s="5">
        <v>3163.81</v>
      </c>
      <c r="G112" s="5">
        <v>35.69</v>
      </c>
    </row>
    <row r="113" spans="1:7">
      <c r="A113" s="1">
        <f t="shared" si="12"/>
        <v>30025</v>
      </c>
      <c r="B113" s="1">
        <v>6</v>
      </c>
      <c r="C113" s="1">
        <v>1</v>
      </c>
      <c r="D113" s="2">
        <v>0</v>
      </c>
      <c r="E113" s="5">
        <v>176.85</v>
      </c>
      <c r="F113" s="5">
        <v>170.41</v>
      </c>
      <c r="G113" s="5">
        <v>2.5499999999999998</v>
      </c>
    </row>
    <row r="114" spans="1:7">
      <c r="A114" s="1">
        <f t="shared" si="12"/>
        <v>30050</v>
      </c>
      <c r="B114" s="1">
        <v>6</v>
      </c>
      <c r="C114" s="1">
        <v>2</v>
      </c>
      <c r="D114" s="2">
        <v>0</v>
      </c>
      <c r="E114" s="5">
        <v>113.61</v>
      </c>
      <c r="F114" s="5">
        <v>89.36</v>
      </c>
      <c r="G114" s="5">
        <v>1.94</v>
      </c>
    </row>
    <row r="115" spans="1:7">
      <c r="A115" s="1">
        <f t="shared" si="12"/>
        <v>30075</v>
      </c>
      <c r="B115" s="1">
        <v>6</v>
      </c>
      <c r="C115" s="1">
        <v>3</v>
      </c>
      <c r="D115" s="2">
        <v>0</v>
      </c>
      <c r="E115" s="5">
        <v>0.84</v>
      </c>
      <c r="F115" s="5">
        <v>-0.82</v>
      </c>
      <c r="G115" s="5">
        <v>0.82</v>
      </c>
    </row>
    <row r="116" spans="1:7">
      <c r="A116" s="1">
        <f t="shared" si="12"/>
        <v>30100</v>
      </c>
      <c r="B116" s="1">
        <v>6</v>
      </c>
      <c r="C116" s="1">
        <v>4</v>
      </c>
      <c r="D116" s="2">
        <v>0</v>
      </c>
      <c r="E116" s="5">
        <v>1472.69</v>
      </c>
      <c r="F116" s="5">
        <v>1472.64</v>
      </c>
      <c r="G116" s="5">
        <v>13.12</v>
      </c>
    </row>
    <row r="117" spans="1:7">
      <c r="A117" s="1">
        <f t="shared" ref="A117:A128" si="13">5000*B117+25*C117+ABS(D117)</f>
        <v>30125</v>
      </c>
      <c r="B117" s="1">
        <v>6</v>
      </c>
      <c r="C117" s="1">
        <v>5</v>
      </c>
      <c r="D117" s="2">
        <v>0</v>
      </c>
      <c r="E117" s="5">
        <v>259.62</v>
      </c>
      <c r="F117" s="5">
        <v>250.23</v>
      </c>
      <c r="G117" s="5">
        <v>3.85</v>
      </c>
    </row>
    <row r="118" spans="1:7">
      <c r="A118" s="1">
        <f t="shared" si="13"/>
        <v>30150</v>
      </c>
      <c r="B118" s="1">
        <v>6</v>
      </c>
      <c r="C118" s="1">
        <v>6</v>
      </c>
      <c r="D118" s="2">
        <v>0</v>
      </c>
      <c r="E118" s="5">
        <v>2279.9299999999998</v>
      </c>
      <c r="F118" s="5">
        <v>2289.31</v>
      </c>
      <c r="G118" s="5">
        <v>19.899999999999999</v>
      </c>
    </row>
    <row r="119" spans="1:7">
      <c r="A119" s="1">
        <f t="shared" si="13"/>
        <v>30175</v>
      </c>
      <c r="B119" s="1">
        <v>6</v>
      </c>
      <c r="C119" s="1">
        <v>7</v>
      </c>
      <c r="D119" s="2">
        <v>0</v>
      </c>
      <c r="E119" s="5">
        <v>39.5</v>
      </c>
      <c r="F119" s="5">
        <v>43.54</v>
      </c>
      <c r="G119" s="5">
        <v>2.83</v>
      </c>
    </row>
    <row r="120" spans="1:7">
      <c r="A120" s="1">
        <f t="shared" si="13"/>
        <v>30200</v>
      </c>
      <c r="B120" s="1">
        <v>6</v>
      </c>
      <c r="C120" s="1">
        <v>8</v>
      </c>
      <c r="D120" s="2">
        <v>0</v>
      </c>
      <c r="E120" s="5">
        <v>177.19</v>
      </c>
      <c r="F120" s="5">
        <v>168.52</v>
      </c>
      <c r="G120" s="5">
        <v>4.9400000000000004</v>
      </c>
    </row>
    <row r="121" spans="1:7">
      <c r="A121" s="1">
        <f t="shared" si="13"/>
        <v>30225</v>
      </c>
      <c r="B121" s="1">
        <v>6</v>
      </c>
      <c r="C121" s="1">
        <v>9</v>
      </c>
      <c r="D121" s="2">
        <v>0</v>
      </c>
      <c r="E121" s="5">
        <v>4.03</v>
      </c>
      <c r="F121" s="5">
        <v>-0.28000000000000003</v>
      </c>
      <c r="G121" s="5">
        <v>2.78</v>
      </c>
    </row>
    <row r="122" spans="1:7">
      <c r="A122" s="1">
        <f t="shared" si="13"/>
        <v>30250</v>
      </c>
      <c r="B122" s="1">
        <v>6</v>
      </c>
      <c r="C122" s="1">
        <v>10</v>
      </c>
      <c r="D122" s="2">
        <v>0</v>
      </c>
      <c r="E122" s="5">
        <v>140.36000000000001</v>
      </c>
      <c r="F122" s="5">
        <v>137.43</v>
      </c>
      <c r="G122" s="5">
        <v>6.23</v>
      </c>
    </row>
    <row r="123" spans="1:7">
      <c r="A123" s="1">
        <f t="shared" si="13"/>
        <v>35025</v>
      </c>
      <c r="B123" s="1">
        <v>7</v>
      </c>
      <c r="C123" s="1">
        <v>1</v>
      </c>
      <c r="D123" s="2">
        <v>0</v>
      </c>
      <c r="E123" s="5">
        <v>14.88</v>
      </c>
      <c r="F123" s="5">
        <v>15.52</v>
      </c>
      <c r="G123" s="5">
        <v>1.07</v>
      </c>
    </row>
    <row r="124" spans="1:7">
      <c r="A124" s="1">
        <f t="shared" si="13"/>
        <v>35050</v>
      </c>
      <c r="B124" s="1">
        <v>7</v>
      </c>
      <c r="C124" s="1">
        <v>2</v>
      </c>
      <c r="D124" s="2">
        <v>0</v>
      </c>
      <c r="E124" s="5">
        <v>1310.88</v>
      </c>
      <c r="F124" s="5">
        <v>1324.59</v>
      </c>
      <c r="G124" s="5">
        <v>11.8</v>
      </c>
    </row>
    <row r="125" spans="1:7">
      <c r="A125" s="1">
        <f t="shared" si="13"/>
        <v>35075</v>
      </c>
      <c r="B125" s="1">
        <v>7</v>
      </c>
      <c r="C125" s="1">
        <v>3</v>
      </c>
      <c r="D125" s="2">
        <v>0</v>
      </c>
      <c r="E125" s="5">
        <v>142.47</v>
      </c>
      <c r="F125" s="5">
        <v>153.46</v>
      </c>
      <c r="G125" s="5">
        <v>2.76</v>
      </c>
    </row>
    <row r="126" spans="1:7">
      <c r="A126" s="1">
        <f t="shared" si="13"/>
        <v>35100</v>
      </c>
      <c r="B126" s="1">
        <v>7</v>
      </c>
      <c r="C126" s="1">
        <v>4</v>
      </c>
      <c r="D126" s="2">
        <v>0</v>
      </c>
      <c r="E126" s="5">
        <v>98.22</v>
      </c>
      <c r="F126" s="5">
        <v>106.87</v>
      </c>
      <c r="G126" s="5">
        <v>2.66</v>
      </c>
    </row>
    <row r="127" spans="1:7">
      <c r="A127" s="1">
        <f t="shared" si="13"/>
        <v>35125</v>
      </c>
      <c r="B127" s="1">
        <v>7</v>
      </c>
      <c r="C127" s="1">
        <v>5</v>
      </c>
      <c r="D127" s="2">
        <v>0</v>
      </c>
      <c r="E127" s="5">
        <v>84.94</v>
      </c>
      <c r="F127" s="5">
        <v>84.58</v>
      </c>
      <c r="G127" s="5">
        <v>2.68</v>
      </c>
    </row>
    <row r="128" spans="1:7">
      <c r="A128" s="1">
        <f t="shared" si="13"/>
        <v>35150</v>
      </c>
      <c r="B128" s="1">
        <v>7</v>
      </c>
      <c r="C128" s="1">
        <v>6</v>
      </c>
      <c r="D128" s="2">
        <v>0</v>
      </c>
      <c r="E128" s="5">
        <v>110.66</v>
      </c>
      <c r="F128" s="5">
        <v>102.01</v>
      </c>
      <c r="G128" s="5">
        <v>2.78</v>
      </c>
    </row>
    <row r="129" spans="1:9">
      <c r="A129" s="1">
        <f t="shared" ref="A129" si="14">5000*B129+25*C129+ABS(D129)</f>
        <v>35175</v>
      </c>
      <c r="B129" s="1">
        <v>7</v>
      </c>
      <c r="C129" s="1">
        <v>7</v>
      </c>
      <c r="D129" s="2">
        <v>0</v>
      </c>
      <c r="E129" s="5">
        <v>210.41</v>
      </c>
      <c r="F129" s="5">
        <v>201.18</v>
      </c>
      <c r="G129" s="5">
        <v>5.04</v>
      </c>
    </row>
    <row r="130" spans="1:9">
      <c r="A130" s="1">
        <f t="shared" ref="A130:A161" si="15">5000*B130+25*C130+ABS(D130)</f>
        <v>35200</v>
      </c>
      <c r="B130" s="1">
        <v>7</v>
      </c>
      <c r="C130" s="1">
        <v>8</v>
      </c>
      <c r="D130" s="2">
        <v>0</v>
      </c>
      <c r="E130" s="5">
        <v>910.51</v>
      </c>
      <c r="F130" s="5">
        <v>901.78</v>
      </c>
      <c r="G130" s="5">
        <v>15.14</v>
      </c>
    </row>
    <row r="131" spans="1:9">
      <c r="A131" s="1">
        <f t="shared" si="15"/>
        <v>35225</v>
      </c>
      <c r="B131" s="1">
        <v>7</v>
      </c>
      <c r="C131" s="1">
        <v>9</v>
      </c>
      <c r="D131" s="2">
        <v>0</v>
      </c>
      <c r="E131" s="5">
        <v>0.14000000000000001</v>
      </c>
      <c r="F131" s="5">
        <v>-2.63</v>
      </c>
      <c r="G131" s="5">
        <v>2.63</v>
      </c>
    </row>
    <row r="132" spans="1:9">
      <c r="A132" s="1">
        <f t="shared" si="15"/>
        <v>35250</v>
      </c>
      <c r="B132" s="1">
        <v>7</v>
      </c>
      <c r="C132" s="1">
        <v>10</v>
      </c>
      <c r="D132" s="2">
        <v>0</v>
      </c>
      <c r="E132" s="5">
        <v>3.19</v>
      </c>
      <c r="F132" s="5">
        <v>-1.1399999999999999</v>
      </c>
      <c r="G132" s="5">
        <v>3.42</v>
      </c>
    </row>
    <row r="133" spans="1:9">
      <c r="A133" s="1">
        <f t="shared" si="15"/>
        <v>40000</v>
      </c>
      <c r="B133" s="1">
        <v>8</v>
      </c>
      <c r="C133" s="1">
        <v>0</v>
      </c>
      <c r="D133" s="2">
        <v>0</v>
      </c>
      <c r="E133" s="5">
        <v>311.01</v>
      </c>
      <c r="F133" s="5">
        <v>283.10000000000002</v>
      </c>
      <c r="G133" s="5">
        <v>7.52</v>
      </c>
      <c r="I133" s="1"/>
    </row>
    <row r="134" spans="1:9">
      <c r="A134" s="1">
        <f t="shared" si="15"/>
        <v>40025</v>
      </c>
      <c r="B134" s="1">
        <v>8</v>
      </c>
      <c r="C134" s="1">
        <v>1</v>
      </c>
      <c r="D134" s="2">
        <v>0</v>
      </c>
      <c r="E134" s="5">
        <v>1673.23</v>
      </c>
      <c r="F134" s="5">
        <v>1739.41</v>
      </c>
      <c r="G134" s="5">
        <v>15.05</v>
      </c>
      <c r="I134" s="1"/>
    </row>
    <row r="135" spans="1:9">
      <c r="A135" s="1">
        <f t="shared" si="15"/>
        <v>40050</v>
      </c>
      <c r="B135" s="1">
        <v>8</v>
      </c>
      <c r="C135" s="1">
        <v>2</v>
      </c>
      <c r="D135" s="2">
        <v>0</v>
      </c>
      <c r="E135" s="5">
        <v>4.37</v>
      </c>
      <c r="F135" s="5">
        <v>4.21</v>
      </c>
      <c r="G135" s="5">
        <v>1.26</v>
      </c>
      <c r="I135" s="1"/>
    </row>
    <row r="136" spans="1:9">
      <c r="A136" s="1">
        <f t="shared" si="15"/>
        <v>40075</v>
      </c>
      <c r="B136" s="1">
        <v>8</v>
      </c>
      <c r="C136" s="1">
        <v>3</v>
      </c>
      <c r="D136" s="2">
        <v>0</v>
      </c>
      <c r="E136" s="5">
        <v>274.95</v>
      </c>
      <c r="F136" s="5">
        <v>247.87</v>
      </c>
      <c r="G136" s="5">
        <v>5.0599999999999996</v>
      </c>
      <c r="I136" s="1"/>
    </row>
    <row r="137" spans="1:9">
      <c r="A137" s="1">
        <f t="shared" si="15"/>
        <v>40100</v>
      </c>
      <c r="B137" s="1">
        <v>8</v>
      </c>
      <c r="C137" s="1">
        <v>4</v>
      </c>
      <c r="D137" s="2">
        <v>0</v>
      </c>
      <c r="E137" s="5">
        <v>0.9</v>
      </c>
      <c r="F137" s="5">
        <v>-0.98</v>
      </c>
      <c r="G137" s="5">
        <v>1.3</v>
      </c>
      <c r="I137" s="1"/>
    </row>
    <row r="138" spans="1:9">
      <c r="A138" s="1">
        <f t="shared" si="15"/>
        <v>40125</v>
      </c>
      <c r="B138" s="1">
        <v>8</v>
      </c>
      <c r="C138" s="1">
        <v>5</v>
      </c>
      <c r="D138" s="2">
        <v>0</v>
      </c>
      <c r="E138" s="5">
        <v>58.38</v>
      </c>
      <c r="F138" s="5">
        <v>53.24</v>
      </c>
      <c r="G138" s="5">
        <v>2.88</v>
      </c>
      <c r="I138" s="1"/>
    </row>
    <row r="139" spans="1:9">
      <c r="A139" s="1">
        <f t="shared" si="15"/>
        <v>40150</v>
      </c>
      <c r="B139" s="1">
        <v>8</v>
      </c>
      <c r="C139" s="1">
        <v>6</v>
      </c>
      <c r="D139" s="2">
        <v>0</v>
      </c>
      <c r="E139" s="5">
        <v>189.14</v>
      </c>
      <c r="F139" s="5">
        <v>179.31</v>
      </c>
      <c r="G139" s="5">
        <v>4.1100000000000003</v>
      </c>
      <c r="I139" s="1"/>
    </row>
    <row r="140" spans="1:9">
      <c r="A140" s="1">
        <f t="shared" si="15"/>
        <v>40175</v>
      </c>
      <c r="B140" s="1">
        <v>8</v>
      </c>
      <c r="C140" s="1">
        <v>7</v>
      </c>
      <c r="D140" s="2">
        <v>0</v>
      </c>
      <c r="E140" s="5">
        <v>843.92</v>
      </c>
      <c r="F140" s="5">
        <v>805.34</v>
      </c>
      <c r="G140" s="5">
        <v>17.690000000000001</v>
      </c>
      <c r="I140" s="1"/>
    </row>
    <row r="141" spans="1:9">
      <c r="A141" s="1">
        <f t="shared" si="15"/>
        <v>40200</v>
      </c>
      <c r="B141" s="1">
        <v>8</v>
      </c>
      <c r="C141" s="1">
        <v>8</v>
      </c>
      <c r="D141" s="2">
        <v>0</v>
      </c>
      <c r="E141" s="5">
        <v>126.5</v>
      </c>
      <c r="F141" s="5">
        <v>118.49</v>
      </c>
      <c r="G141" s="5">
        <v>5.26</v>
      </c>
      <c r="I141" s="1"/>
    </row>
    <row r="142" spans="1:9">
      <c r="A142" s="1">
        <f t="shared" si="15"/>
        <v>40225</v>
      </c>
      <c r="B142" s="1">
        <v>8</v>
      </c>
      <c r="C142" s="1">
        <v>9</v>
      </c>
      <c r="D142" s="2">
        <v>0</v>
      </c>
      <c r="E142" s="5">
        <v>36.42</v>
      </c>
      <c r="F142" s="5">
        <v>31.57</v>
      </c>
      <c r="G142" s="5">
        <v>3.9</v>
      </c>
      <c r="I142" s="1"/>
    </row>
    <row r="143" spans="1:9">
      <c r="A143" s="1">
        <f t="shared" si="15"/>
        <v>40250</v>
      </c>
      <c r="B143" s="1">
        <v>8</v>
      </c>
      <c r="C143" s="1">
        <v>10</v>
      </c>
      <c r="D143" s="2">
        <v>0</v>
      </c>
      <c r="E143" s="5">
        <v>26.32</v>
      </c>
      <c r="F143" s="5">
        <v>21.82</v>
      </c>
      <c r="G143" s="5">
        <v>4.04</v>
      </c>
      <c r="I143" s="1"/>
    </row>
    <row r="144" spans="1:9">
      <c r="A144" s="1">
        <f t="shared" si="15"/>
        <v>45025</v>
      </c>
      <c r="B144" s="1">
        <v>9</v>
      </c>
      <c r="C144" s="1">
        <v>1</v>
      </c>
      <c r="D144" s="2">
        <v>0</v>
      </c>
      <c r="E144" s="5">
        <v>7.77</v>
      </c>
      <c r="F144" s="5">
        <v>6.87</v>
      </c>
      <c r="G144" s="5">
        <v>1.44</v>
      </c>
      <c r="I144" s="1"/>
    </row>
    <row r="145" spans="1:9">
      <c r="A145" s="1">
        <f t="shared" si="15"/>
        <v>45050</v>
      </c>
      <c r="B145" s="1">
        <v>9</v>
      </c>
      <c r="C145" s="1">
        <v>2</v>
      </c>
      <c r="D145" s="2">
        <v>0</v>
      </c>
      <c r="E145" s="5">
        <v>88.66</v>
      </c>
      <c r="F145" s="5">
        <v>96.21</v>
      </c>
      <c r="G145" s="5">
        <v>2.86</v>
      </c>
      <c r="I145" s="1"/>
    </row>
    <row r="146" spans="1:9">
      <c r="A146" s="1">
        <f t="shared" si="15"/>
        <v>45075</v>
      </c>
      <c r="B146" s="1">
        <v>9</v>
      </c>
      <c r="C146" s="1">
        <v>3</v>
      </c>
      <c r="D146" s="2">
        <v>0</v>
      </c>
      <c r="E146" s="5">
        <v>96.36</v>
      </c>
      <c r="F146" s="5">
        <v>97.79</v>
      </c>
      <c r="G146" s="5">
        <v>2.96</v>
      </c>
      <c r="I146" s="1"/>
    </row>
    <row r="147" spans="1:9">
      <c r="A147" s="1">
        <f t="shared" si="15"/>
        <v>45100</v>
      </c>
      <c r="B147" s="1">
        <v>9</v>
      </c>
      <c r="C147" s="1">
        <v>4</v>
      </c>
      <c r="D147" s="2">
        <v>0</v>
      </c>
      <c r="E147" s="5">
        <v>183.84</v>
      </c>
      <c r="F147" s="5">
        <v>174.37</v>
      </c>
      <c r="G147" s="5">
        <v>4.38</v>
      </c>
      <c r="I147" s="1"/>
    </row>
    <row r="148" spans="1:9">
      <c r="A148" s="1">
        <f t="shared" si="15"/>
        <v>45125</v>
      </c>
      <c r="B148" s="1">
        <v>9</v>
      </c>
      <c r="C148" s="1">
        <v>5</v>
      </c>
      <c r="D148" s="2">
        <v>0</v>
      </c>
      <c r="E148" s="5">
        <v>1232.77</v>
      </c>
      <c r="F148" s="5">
        <v>1236.72</v>
      </c>
      <c r="G148" s="5">
        <v>13.68</v>
      </c>
      <c r="I148" s="1"/>
    </row>
    <row r="149" spans="1:9">
      <c r="A149" s="1">
        <f t="shared" si="15"/>
        <v>45150</v>
      </c>
      <c r="B149" s="1">
        <v>9</v>
      </c>
      <c r="C149" s="1">
        <v>6</v>
      </c>
      <c r="D149" s="2">
        <v>0</v>
      </c>
      <c r="E149" s="5">
        <v>11.31</v>
      </c>
      <c r="F149" s="5">
        <v>10.130000000000001</v>
      </c>
      <c r="G149" s="5">
        <v>2.3199999999999998</v>
      </c>
      <c r="I149" s="1"/>
    </row>
    <row r="150" spans="1:9">
      <c r="A150" s="1">
        <f t="shared" si="15"/>
        <v>45175</v>
      </c>
      <c r="B150" s="1">
        <v>9</v>
      </c>
      <c r="C150" s="1">
        <v>7</v>
      </c>
      <c r="D150" s="2">
        <v>0</v>
      </c>
      <c r="E150" s="5">
        <v>358.35</v>
      </c>
      <c r="F150" s="5">
        <v>343.95</v>
      </c>
      <c r="G150" s="5">
        <v>8.0500000000000007</v>
      </c>
      <c r="I150" s="1"/>
    </row>
    <row r="151" spans="1:9">
      <c r="A151" s="1">
        <f t="shared" si="15"/>
        <v>45200</v>
      </c>
      <c r="B151" s="1">
        <v>9</v>
      </c>
      <c r="C151" s="1">
        <v>8</v>
      </c>
      <c r="D151" s="2">
        <v>0</v>
      </c>
      <c r="E151" s="5">
        <v>3.12</v>
      </c>
      <c r="F151" s="5">
        <v>0.47</v>
      </c>
      <c r="G151" s="5">
        <v>2.8</v>
      </c>
      <c r="I151" s="1"/>
    </row>
    <row r="152" spans="1:9">
      <c r="A152" s="1">
        <f t="shared" si="15"/>
        <v>45225</v>
      </c>
      <c r="B152" s="1">
        <v>9</v>
      </c>
      <c r="C152" s="1">
        <v>9</v>
      </c>
      <c r="D152" s="2">
        <v>0</v>
      </c>
      <c r="E152" s="5">
        <v>381.4</v>
      </c>
      <c r="F152" s="5">
        <v>386.6</v>
      </c>
      <c r="G152" s="5">
        <v>12.96</v>
      </c>
      <c r="I152" s="1"/>
    </row>
    <row r="153" spans="1:9">
      <c r="A153" s="1">
        <f t="shared" si="15"/>
        <v>50000</v>
      </c>
      <c r="B153" s="1">
        <v>10</v>
      </c>
      <c r="C153" s="1">
        <v>0</v>
      </c>
      <c r="D153" s="2">
        <v>0</v>
      </c>
      <c r="E153" s="5">
        <v>0.55000000000000004</v>
      </c>
      <c r="F153" s="5">
        <v>-2.29</v>
      </c>
      <c r="G153" s="5">
        <v>2.29</v>
      </c>
      <c r="I153" s="1"/>
    </row>
    <row r="154" spans="1:9">
      <c r="A154" s="1">
        <f t="shared" si="15"/>
        <v>50025</v>
      </c>
      <c r="B154" s="1">
        <v>10</v>
      </c>
      <c r="C154" s="1">
        <v>1</v>
      </c>
      <c r="D154" s="2">
        <v>0</v>
      </c>
      <c r="E154" s="5">
        <v>590.01</v>
      </c>
      <c r="F154" s="5">
        <v>576.34</v>
      </c>
      <c r="G154" s="5">
        <v>8.8000000000000007</v>
      </c>
      <c r="I154" s="1"/>
    </row>
    <row r="155" spans="1:9">
      <c r="A155" s="1">
        <f t="shared" si="15"/>
        <v>50050</v>
      </c>
      <c r="B155" s="1">
        <v>10</v>
      </c>
      <c r="C155" s="1">
        <v>2</v>
      </c>
      <c r="D155" s="2">
        <v>0</v>
      </c>
      <c r="E155" s="5">
        <v>133.47999999999999</v>
      </c>
      <c r="F155" s="5">
        <v>128.36000000000001</v>
      </c>
      <c r="G155" s="5">
        <v>4.53</v>
      </c>
      <c r="I155" s="1"/>
    </row>
    <row r="156" spans="1:9">
      <c r="A156" s="1">
        <f t="shared" si="15"/>
        <v>50075</v>
      </c>
      <c r="B156" s="1">
        <v>10</v>
      </c>
      <c r="C156" s="1">
        <v>3</v>
      </c>
      <c r="D156" s="2">
        <v>0</v>
      </c>
      <c r="E156" s="5">
        <v>2476.73</v>
      </c>
      <c r="F156" s="5">
        <v>2441.79</v>
      </c>
      <c r="G156" s="5">
        <v>26.44</v>
      </c>
      <c r="I156" s="1"/>
    </row>
    <row r="157" spans="1:9">
      <c r="A157" s="1">
        <f t="shared" si="15"/>
        <v>50100</v>
      </c>
      <c r="B157" s="1">
        <v>10</v>
      </c>
      <c r="C157" s="1">
        <v>4</v>
      </c>
      <c r="D157" s="2">
        <v>0</v>
      </c>
      <c r="E157" s="5">
        <v>261.82</v>
      </c>
      <c r="F157" s="5">
        <v>234.74</v>
      </c>
      <c r="G157" s="5">
        <v>4.79</v>
      </c>
      <c r="I157" s="1"/>
    </row>
    <row r="158" spans="1:9">
      <c r="A158" s="1">
        <f t="shared" si="15"/>
        <v>50125</v>
      </c>
      <c r="B158" s="1">
        <v>10</v>
      </c>
      <c r="C158" s="1">
        <v>5</v>
      </c>
      <c r="D158" s="2">
        <v>0</v>
      </c>
      <c r="E158" s="5">
        <v>168.53</v>
      </c>
      <c r="F158" s="5">
        <v>164.21</v>
      </c>
      <c r="G158" s="5">
        <v>4.7300000000000004</v>
      </c>
      <c r="I158" s="1"/>
    </row>
    <row r="159" spans="1:9">
      <c r="A159" s="1">
        <f t="shared" si="15"/>
        <v>50150</v>
      </c>
      <c r="B159" s="1">
        <v>10</v>
      </c>
      <c r="C159" s="1">
        <v>6</v>
      </c>
      <c r="D159" s="2">
        <v>0</v>
      </c>
      <c r="E159" s="5">
        <v>17.11</v>
      </c>
      <c r="F159" s="5">
        <v>22.2</v>
      </c>
      <c r="G159" s="5">
        <v>2.74</v>
      </c>
      <c r="I159" s="1"/>
    </row>
    <row r="160" spans="1:9">
      <c r="A160" s="1">
        <f t="shared" si="15"/>
        <v>50175</v>
      </c>
      <c r="B160" s="1">
        <v>10</v>
      </c>
      <c r="C160" s="1">
        <v>7</v>
      </c>
      <c r="D160" s="2">
        <v>0</v>
      </c>
      <c r="E160" s="5">
        <v>570.28</v>
      </c>
      <c r="F160" s="5">
        <v>559.61</v>
      </c>
      <c r="G160" s="5">
        <v>11.34</v>
      </c>
      <c r="I160" s="1"/>
    </row>
    <row r="161" spans="1:9">
      <c r="A161" s="1">
        <f t="shared" si="15"/>
        <v>50200</v>
      </c>
      <c r="B161" s="1">
        <v>10</v>
      </c>
      <c r="C161" s="1">
        <v>8</v>
      </c>
      <c r="D161" s="2">
        <v>0</v>
      </c>
      <c r="E161" s="5">
        <v>11.91</v>
      </c>
      <c r="F161" s="5">
        <v>8.2100000000000009</v>
      </c>
      <c r="G161" s="5">
        <v>3.6</v>
      </c>
      <c r="I161" s="1"/>
    </row>
    <row r="162" spans="1:9">
      <c r="A162" s="1">
        <f t="shared" ref="A162:A193" si="16">5000*B162+25*C162+ABS(D162)</f>
        <v>50225</v>
      </c>
      <c r="B162" s="1">
        <v>10</v>
      </c>
      <c r="C162" s="1">
        <v>9</v>
      </c>
      <c r="D162" s="2">
        <v>0</v>
      </c>
      <c r="E162" s="5">
        <v>336.97</v>
      </c>
      <c r="F162" s="5">
        <v>301.07</v>
      </c>
      <c r="G162" s="5">
        <v>15.5</v>
      </c>
      <c r="I162" s="1"/>
    </row>
    <row r="163" spans="1:9">
      <c r="A163" s="1">
        <f t="shared" si="16"/>
        <v>55025</v>
      </c>
      <c r="B163" s="1">
        <v>11</v>
      </c>
      <c r="C163" s="1">
        <v>1</v>
      </c>
      <c r="D163" s="2">
        <v>0</v>
      </c>
      <c r="E163" s="5">
        <v>11.49</v>
      </c>
      <c r="F163" s="5">
        <v>9.35</v>
      </c>
      <c r="G163" s="5">
        <v>2.19</v>
      </c>
      <c r="I163" s="1"/>
    </row>
    <row r="164" spans="1:9">
      <c r="A164" s="1">
        <f t="shared" si="16"/>
        <v>55050</v>
      </c>
      <c r="B164" s="1">
        <v>11</v>
      </c>
      <c r="C164" s="1">
        <v>2</v>
      </c>
      <c r="D164" s="2">
        <v>0</v>
      </c>
      <c r="E164" s="5">
        <v>428.35</v>
      </c>
      <c r="F164" s="5">
        <v>403.17</v>
      </c>
      <c r="G164" s="5">
        <v>7.4</v>
      </c>
      <c r="I164" s="1"/>
    </row>
    <row r="165" spans="1:9">
      <c r="A165" s="1">
        <f t="shared" si="16"/>
        <v>55075</v>
      </c>
      <c r="B165" s="1">
        <v>11</v>
      </c>
      <c r="C165" s="1">
        <v>3</v>
      </c>
      <c r="D165" s="2">
        <v>0</v>
      </c>
      <c r="E165" s="5">
        <v>356.06</v>
      </c>
      <c r="F165" s="5">
        <v>347.75</v>
      </c>
      <c r="G165" s="5">
        <v>6.88</v>
      </c>
      <c r="I165" s="1"/>
    </row>
    <row r="166" spans="1:9">
      <c r="A166" s="1">
        <f t="shared" si="16"/>
        <v>55100</v>
      </c>
      <c r="B166" s="1">
        <v>11</v>
      </c>
      <c r="C166" s="1">
        <v>4</v>
      </c>
      <c r="D166" s="2">
        <v>0</v>
      </c>
      <c r="E166" s="5">
        <v>54.06</v>
      </c>
      <c r="F166" s="5">
        <v>58.36</v>
      </c>
      <c r="G166" s="5">
        <v>4.57</v>
      </c>
      <c r="I166" s="1"/>
    </row>
    <row r="167" spans="1:9">
      <c r="A167" s="1">
        <f t="shared" si="16"/>
        <v>55125</v>
      </c>
      <c r="B167" s="1">
        <v>11</v>
      </c>
      <c r="C167" s="1">
        <v>5</v>
      </c>
      <c r="D167" s="2">
        <v>0</v>
      </c>
      <c r="E167" s="5">
        <v>67.58</v>
      </c>
      <c r="F167" s="5">
        <v>68.489999999999995</v>
      </c>
      <c r="G167" s="5">
        <v>3.75</v>
      </c>
      <c r="I167" s="1"/>
    </row>
    <row r="168" spans="1:9">
      <c r="A168" s="1">
        <f t="shared" si="16"/>
        <v>55150</v>
      </c>
      <c r="B168" s="1">
        <v>11</v>
      </c>
      <c r="C168" s="1">
        <v>6</v>
      </c>
      <c r="D168" s="2">
        <v>0</v>
      </c>
      <c r="E168" s="5">
        <v>18.03</v>
      </c>
      <c r="F168" s="5">
        <v>12.6</v>
      </c>
      <c r="G168" s="5">
        <v>3.41</v>
      </c>
      <c r="I168" s="1"/>
    </row>
    <row r="169" spans="1:9">
      <c r="A169" s="1">
        <f t="shared" si="16"/>
        <v>55175</v>
      </c>
      <c r="B169" s="1">
        <v>11</v>
      </c>
      <c r="C169" s="1">
        <v>7</v>
      </c>
      <c r="D169" s="2">
        <v>0</v>
      </c>
      <c r="E169" s="5">
        <v>1.97</v>
      </c>
      <c r="F169" s="5">
        <v>0.12</v>
      </c>
      <c r="G169" s="5">
        <v>2.65</v>
      </c>
      <c r="I169" s="1"/>
    </row>
    <row r="170" spans="1:9">
      <c r="A170" s="1">
        <f t="shared" si="16"/>
        <v>55200</v>
      </c>
      <c r="B170" s="1">
        <v>11</v>
      </c>
      <c r="C170" s="1">
        <v>8</v>
      </c>
      <c r="D170" s="2">
        <v>0</v>
      </c>
      <c r="E170" s="5">
        <v>271.77</v>
      </c>
      <c r="F170" s="5">
        <v>262.33999999999997</v>
      </c>
      <c r="G170" s="5">
        <v>10.32</v>
      </c>
      <c r="I170" s="1"/>
    </row>
    <row r="171" spans="1:9">
      <c r="A171" s="1">
        <f t="shared" si="16"/>
        <v>60000</v>
      </c>
      <c r="B171" s="1">
        <v>12</v>
      </c>
      <c r="C171" s="1">
        <v>0</v>
      </c>
      <c r="D171" s="2">
        <v>0</v>
      </c>
      <c r="E171" s="5">
        <v>578.53</v>
      </c>
      <c r="F171" s="5">
        <v>582.08000000000004</v>
      </c>
      <c r="G171" s="5">
        <v>19.78</v>
      </c>
      <c r="I171" s="1"/>
    </row>
    <row r="172" spans="1:9">
      <c r="A172" s="1">
        <f t="shared" si="16"/>
        <v>60025</v>
      </c>
      <c r="B172" s="1">
        <v>12</v>
      </c>
      <c r="C172" s="1">
        <v>1</v>
      </c>
      <c r="D172" s="2">
        <v>0</v>
      </c>
      <c r="E172" s="5">
        <v>36.29</v>
      </c>
      <c r="F172" s="5">
        <v>41.84</v>
      </c>
      <c r="G172" s="5">
        <v>3.25</v>
      </c>
      <c r="I172" s="1"/>
    </row>
    <row r="173" spans="1:9">
      <c r="A173" s="1">
        <f t="shared" si="16"/>
        <v>60050</v>
      </c>
      <c r="B173" s="1">
        <v>12</v>
      </c>
      <c r="C173" s="1">
        <v>2</v>
      </c>
      <c r="D173" s="2">
        <v>0</v>
      </c>
      <c r="E173" s="5">
        <v>137.19</v>
      </c>
      <c r="F173" s="5">
        <v>129.36000000000001</v>
      </c>
      <c r="G173" s="5">
        <v>4.49</v>
      </c>
      <c r="I173" s="1"/>
    </row>
    <row r="174" spans="1:9">
      <c r="A174" s="1">
        <f t="shared" si="16"/>
        <v>60075</v>
      </c>
      <c r="B174" s="1">
        <v>12</v>
      </c>
      <c r="C174" s="1">
        <v>3</v>
      </c>
      <c r="D174" s="2">
        <v>0</v>
      </c>
      <c r="E174" s="5">
        <v>84.25</v>
      </c>
      <c r="F174" s="5">
        <v>89.76</v>
      </c>
      <c r="G174" s="5">
        <v>4.1900000000000004</v>
      </c>
      <c r="I174" s="1"/>
    </row>
    <row r="175" spans="1:9">
      <c r="A175" s="1">
        <f t="shared" si="16"/>
        <v>60100</v>
      </c>
      <c r="B175" s="1">
        <v>12</v>
      </c>
      <c r="C175" s="1">
        <v>4</v>
      </c>
      <c r="D175" s="2">
        <v>0</v>
      </c>
      <c r="E175" s="5">
        <v>212.54</v>
      </c>
      <c r="F175" s="5">
        <v>193.63</v>
      </c>
      <c r="G175" s="5">
        <v>5.51</v>
      </c>
      <c r="I175" s="1"/>
    </row>
    <row r="176" spans="1:9">
      <c r="A176" s="1">
        <f t="shared" si="16"/>
        <v>60125</v>
      </c>
      <c r="B176" s="1">
        <v>12</v>
      </c>
      <c r="C176" s="1">
        <v>5</v>
      </c>
      <c r="D176" s="2">
        <v>0</v>
      </c>
      <c r="E176" s="5">
        <v>86.97</v>
      </c>
      <c r="F176" s="5">
        <v>80.739999999999995</v>
      </c>
      <c r="G176" s="5">
        <v>4.37</v>
      </c>
      <c r="I176" s="1"/>
    </row>
    <row r="177" spans="1:9">
      <c r="A177" s="1">
        <f t="shared" si="16"/>
        <v>60150</v>
      </c>
      <c r="B177" s="1">
        <v>12</v>
      </c>
      <c r="C177" s="1">
        <v>6</v>
      </c>
      <c r="D177" s="2">
        <v>0</v>
      </c>
      <c r="E177" s="5">
        <v>109.54</v>
      </c>
      <c r="F177" s="5">
        <v>112.82</v>
      </c>
      <c r="G177" s="5">
        <v>7.68</v>
      </c>
      <c r="I177" s="1"/>
    </row>
    <row r="178" spans="1:9">
      <c r="A178" s="1">
        <f t="shared" si="16"/>
        <v>60175</v>
      </c>
      <c r="B178" s="1">
        <v>12</v>
      </c>
      <c r="C178" s="1">
        <v>7</v>
      </c>
      <c r="D178" s="2">
        <v>0</v>
      </c>
      <c r="E178" s="5">
        <v>30.03</v>
      </c>
      <c r="F178" s="5">
        <v>28.09</v>
      </c>
      <c r="G178" s="5">
        <v>5.31</v>
      </c>
      <c r="I178" s="1"/>
    </row>
    <row r="179" spans="1:9">
      <c r="A179" s="1">
        <f t="shared" si="16"/>
        <v>65025</v>
      </c>
      <c r="B179" s="1">
        <v>13</v>
      </c>
      <c r="C179" s="1">
        <v>1</v>
      </c>
      <c r="D179" s="2">
        <v>0</v>
      </c>
      <c r="E179" s="5">
        <v>279.27999999999997</v>
      </c>
      <c r="F179" s="5">
        <v>294.68</v>
      </c>
      <c r="G179" s="5">
        <v>8.06</v>
      </c>
      <c r="I179" s="1"/>
    </row>
    <row r="180" spans="1:9">
      <c r="A180" s="1">
        <f t="shared" si="16"/>
        <v>65050</v>
      </c>
      <c r="B180" s="1">
        <v>13</v>
      </c>
      <c r="C180" s="1">
        <v>2</v>
      </c>
      <c r="D180" s="2">
        <v>0</v>
      </c>
      <c r="E180" s="5">
        <v>838.39</v>
      </c>
      <c r="F180" s="5">
        <v>859.41</v>
      </c>
      <c r="G180" s="5">
        <v>18.98</v>
      </c>
      <c r="I180" s="1"/>
    </row>
    <row r="181" spans="1:9">
      <c r="A181" s="1">
        <f t="shared" si="16"/>
        <v>65075</v>
      </c>
      <c r="B181" s="1">
        <v>13</v>
      </c>
      <c r="C181" s="1">
        <v>3</v>
      </c>
      <c r="D181" s="2">
        <v>0</v>
      </c>
      <c r="E181" s="5">
        <v>3.9</v>
      </c>
      <c r="F181" s="5">
        <v>-0.49</v>
      </c>
      <c r="G181" s="5">
        <v>2.46</v>
      </c>
      <c r="I181" s="1"/>
    </row>
    <row r="182" spans="1:9">
      <c r="A182" s="1">
        <f t="shared" si="16"/>
        <v>65100</v>
      </c>
      <c r="B182" s="1">
        <v>13</v>
      </c>
      <c r="C182" s="1">
        <v>4</v>
      </c>
      <c r="D182" s="2">
        <v>0</v>
      </c>
      <c r="E182" s="5">
        <v>877.99</v>
      </c>
      <c r="F182" s="5">
        <v>871.57</v>
      </c>
      <c r="G182" s="5">
        <v>13.12</v>
      </c>
      <c r="I182" s="1"/>
    </row>
    <row r="183" spans="1:9">
      <c r="A183" s="1">
        <f t="shared" si="16"/>
        <v>65125</v>
      </c>
      <c r="B183" s="1">
        <v>13</v>
      </c>
      <c r="C183" s="1">
        <v>5</v>
      </c>
      <c r="D183" s="2">
        <v>0</v>
      </c>
      <c r="E183" s="5">
        <v>28.9</v>
      </c>
      <c r="F183" s="5">
        <v>27.59</v>
      </c>
      <c r="G183" s="5">
        <v>3.55</v>
      </c>
      <c r="I183" s="1"/>
    </row>
    <row r="184" spans="1:9">
      <c r="A184" s="1">
        <f t="shared" si="16"/>
        <v>65150</v>
      </c>
      <c r="B184" s="1">
        <v>13</v>
      </c>
      <c r="C184" s="1">
        <v>6</v>
      </c>
      <c r="D184" s="2">
        <v>0</v>
      </c>
      <c r="E184" s="5">
        <v>250.74</v>
      </c>
      <c r="F184" s="5">
        <v>249.46</v>
      </c>
      <c r="G184" s="5">
        <v>10.25</v>
      </c>
      <c r="I184" s="1"/>
    </row>
    <row r="185" spans="1:9">
      <c r="A185" s="1">
        <f t="shared" si="16"/>
        <v>70000</v>
      </c>
      <c r="B185" s="1">
        <v>14</v>
      </c>
      <c r="C185" s="1">
        <v>0</v>
      </c>
      <c r="D185" s="2">
        <v>0</v>
      </c>
      <c r="E185" s="5">
        <v>249.75</v>
      </c>
      <c r="F185" s="5">
        <v>253.58</v>
      </c>
      <c r="G185" s="5">
        <v>9.44</v>
      </c>
      <c r="I185" s="1"/>
    </row>
    <row r="186" spans="1:9">
      <c r="A186" s="1">
        <f t="shared" si="16"/>
        <v>70025</v>
      </c>
      <c r="B186" s="1">
        <v>14</v>
      </c>
      <c r="C186" s="1">
        <v>1</v>
      </c>
      <c r="D186" s="2">
        <v>0</v>
      </c>
      <c r="E186" s="5">
        <v>273.8</v>
      </c>
      <c r="F186" s="5">
        <v>267.44</v>
      </c>
      <c r="G186" s="5">
        <v>8.11</v>
      </c>
      <c r="I186" s="1"/>
    </row>
    <row r="187" spans="1:9">
      <c r="A187" s="1">
        <f t="shared" si="16"/>
        <v>70050</v>
      </c>
      <c r="B187" s="1">
        <v>14</v>
      </c>
      <c r="C187" s="1">
        <v>2</v>
      </c>
      <c r="D187" s="2">
        <v>0</v>
      </c>
      <c r="E187" s="5">
        <v>10.52</v>
      </c>
      <c r="F187" s="5">
        <v>2.2200000000000002</v>
      </c>
      <c r="G187" s="5">
        <v>2.85</v>
      </c>
      <c r="I187" s="1"/>
    </row>
    <row r="188" spans="1:9">
      <c r="A188" s="1">
        <f t="shared" si="16"/>
        <v>70075</v>
      </c>
      <c r="B188" s="1">
        <v>14</v>
      </c>
      <c r="C188" s="1">
        <v>3</v>
      </c>
      <c r="D188" s="2">
        <v>0</v>
      </c>
      <c r="E188" s="5">
        <v>246.57</v>
      </c>
      <c r="F188" s="5">
        <v>249.51</v>
      </c>
      <c r="G188" s="5">
        <v>8.42</v>
      </c>
      <c r="I188" s="1"/>
    </row>
    <row r="189" spans="1:9">
      <c r="A189" s="1">
        <f t="shared" si="16"/>
        <v>70100</v>
      </c>
      <c r="B189" s="1">
        <v>14</v>
      </c>
      <c r="C189" s="1">
        <v>4</v>
      </c>
      <c r="D189" s="2">
        <v>0</v>
      </c>
      <c r="E189" s="5">
        <v>9.74</v>
      </c>
      <c r="F189" s="5">
        <v>9.89</v>
      </c>
      <c r="G189" s="5">
        <v>3.37</v>
      </c>
      <c r="I189" s="1"/>
    </row>
    <row r="190" spans="1:9">
      <c r="A190" s="1">
        <f t="shared" si="16"/>
        <v>70125</v>
      </c>
      <c r="B190" s="1">
        <v>14</v>
      </c>
      <c r="C190" s="1">
        <v>5</v>
      </c>
      <c r="D190" s="2">
        <v>0</v>
      </c>
      <c r="E190" s="5">
        <v>40.83</v>
      </c>
      <c r="F190" s="5">
        <v>35.11</v>
      </c>
      <c r="G190" s="5">
        <v>4.71</v>
      </c>
      <c r="I190" s="1"/>
    </row>
    <row r="191" spans="1:9">
      <c r="A191" s="1">
        <f t="shared" si="16"/>
        <v>75025</v>
      </c>
      <c r="B191" s="1">
        <v>15</v>
      </c>
      <c r="C191" s="1">
        <v>1</v>
      </c>
      <c r="D191" s="2">
        <v>0</v>
      </c>
      <c r="E191" s="5">
        <v>243.48</v>
      </c>
      <c r="F191" s="5">
        <v>262.27</v>
      </c>
      <c r="G191" s="5">
        <v>9.01</v>
      </c>
      <c r="I191" s="1"/>
    </row>
    <row r="192" spans="1:9">
      <c r="A192" s="1">
        <f t="shared" si="16"/>
        <v>75050</v>
      </c>
      <c r="B192" s="1">
        <v>15</v>
      </c>
      <c r="C192" s="1">
        <v>2</v>
      </c>
      <c r="D192" s="2">
        <v>0</v>
      </c>
      <c r="E192" s="5">
        <v>19.29</v>
      </c>
      <c r="F192" s="5">
        <v>25.2</v>
      </c>
      <c r="G192" s="5">
        <v>3.63</v>
      </c>
      <c r="I192" s="1"/>
    </row>
    <row r="193" spans="1:27">
      <c r="A193" s="1">
        <f t="shared" si="16"/>
        <v>75075</v>
      </c>
      <c r="B193" s="1">
        <v>15</v>
      </c>
      <c r="C193" s="1">
        <v>3</v>
      </c>
      <c r="D193" s="2">
        <v>0</v>
      </c>
      <c r="E193" s="5">
        <v>1.58</v>
      </c>
      <c r="F193" s="5">
        <v>2.46</v>
      </c>
      <c r="G193" s="5">
        <v>3.2</v>
      </c>
      <c r="I193" s="1"/>
    </row>
    <row r="194" spans="1:27">
      <c r="A194" s="1">
        <f t="shared" ref="A194" si="17">5000*B194+25*C194+ABS(D194)</f>
        <v>75100</v>
      </c>
      <c r="B194" s="1">
        <v>15</v>
      </c>
      <c r="C194" s="1">
        <v>4</v>
      </c>
      <c r="D194" s="2">
        <v>0</v>
      </c>
      <c r="E194" s="5">
        <v>24.7</v>
      </c>
      <c r="F194" s="5">
        <v>25.28</v>
      </c>
      <c r="G194" s="5">
        <v>4.63</v>
      </c>
      <c r="I194" s="1"/>
    </row>
    <row r="195" spans="1:27">
      <c r="I195" s="1"/>
    </row>
    <row r="196" spans="1:27">
      <c r="I196" s="1"/>
    </row>
    <row r="197" spans="1:27">
      <c r="A197" s="3" t="s">
        <v>55</v>
      </c>
      <c r="K197" s="1"/>
    </row>
    <row r="198" spans="1:27">
      <c r="B198" s="4" t="s">
        <v>0</v>
      </c>
      <c r="C198" s="4" t="s">
        <v>1</v>
      </c>
      <c r="D198" s="4" t="s">
        <v>2</v>
      </c>
      <c r="E198" s="6" t="s">
        <v>3</v>
      </c>
      <c r="F198" s="6" t="s">
        <v>4</v>
      </c>
      <c r="G198" s="6" t="s">
        <v>5</v>
      </c>
    </row>
    <row r="199" spans="1:27">
      <c r="A199" s="1">
        <f>5000*B199+25*C199+ABS(D199)</f>
        <v>5027</v>
      </c>
      <c r="B199" s="1">
        <v>1</v>
      </c>
      <c r="C199" s="1">
        <v>1</v>
      </c>
      <c r="D199" s="2">
        <v>2</v>
      </c>
      <c r="E199" s="5">
        <v>3297.77</v>
      </c>
      <c r="F199" s="5">
        <v>3616.9</v>
      </c>
      <c r="G199" s="5">
        <v>34.49</v>
      </c>
      <c r="K199" s="1"/>
    </row>
    <row r="200" spans="1:27">
      <c r="A200" s="1">
        <f>5000*B200+25*C200+ABS(D200)</f>
        <v>10209</v>
      </c>
      <c r="B200" s="1">
        <v>2</v>
      </c>
      <c r="C200" s="1">
        <v>8</v>
      </c>
      <c r="D200" s="2">
        <v>-9</v>
      </c>
      <c r="E200" s="5">
        <v>60.59</v>
      </c>
      <c r="F200" s="5">
        <v>59.42</v>
      </c>
      <c r="G200" s="5">
        <v>9.27</v>
      </c>
      <c r="K200" s="1"/>
      <c r="Y200" t="s">
        <v>29</v>
      </c>
    </row>
    <row r="201" spans="1:27">
      <c r="A201" s="3"/>
      <c r="K201" s="1"/>
    </row>
    <row r="203" spans="1:27">
      <c r="A203" s="3" t="s">
        <v>27</v>
      </c>
    </row>
    <row r="204" spans="1:27" ht="14.25">
      <c r="A204" s="1" t="s">
        <v>12</v>
      </c>
      <c r="B204" s="4" t="s">
        <v>0</v>
      </c>
      <c r="C204" s="4" t="s">
        <v>1</v>
      </c>
      <c r="D204" s="4" t="s">
        <v>2</v>
      </c>
      <c r="E204" s="6" t="s">
        <v>6</v>
      </c>
      <c r="F204" s="6" t="s">
        <v>7</v>
      </c>
      <c r="G204" s="6" t="s">
        <v>8</v>
      </c>
      <c r="H204" s="6" t="s">
        <v>9</v>
      </c>
      <c r="I204" s="6" t="s">
        <v>10</v>
      </c>
      <c r="J204" s="6" t="s">
        <v>11</v>
      </c>
      <c r="K204" s="6" t="s">
        <v>18</v>
      </c>
      <c r="L204" s="6" t="s">
        <v>19</v>
      </c>
      <c r="M204" s="6" t="s">
        <v>20</v>
      </c>
      <c r="N204" s="6" t="s">
        <v>22</v>
      </c>
      <c r="O204" s="1" t="s">
        <v>21</v>
      </c>
      <c r="P204" s="6" t="s">
        <v>23</v>
      </c>
      <c r="Q204" s="6" t="s">
        <v>24</v>
      </c>
      <c r="R204" s="6" t="s">
        <v>32</v>
      </c>
      <c r="S204" s="6" t="s">
        <v>33</v>
      </c>
      <c r="T204" s="6" t="s">
        <v>34</v>
      </c>
      <c r="U204" s="6" t="s">
        <v>35</v>
      </c>
      <c r="V204" s="6" t="s">
        <v>36</v>
      </c>
      <c r="W204" s="6" t="s">
        <v>37</v>
      </c>
      <c r="X204" s="6" t="s">
        <v>38</v>
      </c>
      <c r="Y204" s="6" t="s">
        <v>39</v>
      </c>
      <c r="Z204" s="6" t="s">
        <v>51</v>
      </c>
      <c r="AA204" s="6" t="s">
        <v>56</v>
      </c>
    </row>
    <row r="205" spans="1:27">
      <c r="B205" s="4"/>
      <c r="C205" s="4"/>
      <c r="D205" s="4"/>
      <c r="E205" s="6"/>
      <c r="F205" s="6"/>
      <c r="G205" s="6"/>
      <c r="H205" s="6"/>
      <c r="I205" s="6"/>
      <c r="J205" s="6"/>
      <c r="N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7">
      <c r="A206" s="1">
        <f t="shared" ref="A206:A269" si="18">ABS(L206)</f>
        <v>65.949999999999818</v>
      </c>
      <c r="B206" s="1">
        <v>0</v>
      </c>
      <c r="C206" s="1">
        <v>1</v>
      </c>
      <c r="D206" s="2">
        <v>-1</v>
      </c>
      <c r="E206" s="5">
        <v>3098.63</v>
      </c>
      <c r="F206" s="5">
        <v>3194.85</v>
      </c>
      <c r="G206" s="5">
        <v>56.89</v>
      </c>
      <c r="H206" s="5">
        <v>3164.58</v>
      </c>
      <c r="I206" s="5">
        <v>3381.63</v>
      </c>
      <c r="J206" s="5">
        <v>60.61</v>
      </c>
      <c r="K206" s="6">
        <f t="shared" ref="K206:K269" si="19" xml:space="preserve"> 0.5*(E206+H206)</f>
        <v>3131.605</v>
      </c>
      <c r="L206" s="6">
        <f t="shared" ref="L206:L269" si="20">E206-H206</f>
        <v>-65.949999999999818</v>
      </c>
      <c r="M206" s="6">
        <f t="shared" ref="M206:M269" si="21">0.5*(F206+I206)</f>
        <v>3288.24</v>
      </c>
      <c r="N206" s="5">
        <f t="shared" ref="N206:N269" si="22">0.5*P206</f>
        <v>41.563337811104631</v>
      </c>
      <c r="O206" s="6">
        <f t="shared" ref="O206:O269" si="23">F206-I206</f>
        <v>-186.7800000000002</v>
      </c>
      <c r="P206" s="6">
        <f t="shared" ref="P206:P269" si="24">SQRT(G206*G206+J206*J206)</f>
        <v>83.126675622209262</v>
      </c>
      <c r="Q206" s="6">
        <f t="shared" ref="Q206:Q269" si="25">(G206*G206-J206*J206)/(G206*G206+J206*J206)</f>
        <v>-6.3255745889440176E-2</v>
      </c>
      <c r="R206" s="5">
        <f t="shared" ref="R206:R269" si="26">ABS(O206-L206)/P206</f>
        <v>1.4535646842073133</v>
      </c>
      <c r="S206" s="5">
        <f t="shared" ref="S206:S269" si="27">ABS(O206-L206)</f>
        <v>120.83000000000038</v>
      </c>
      <c r="T206" s="5">
        <f t="shared" ref="T206:T269" si="28">ABS(O206)</f>
        <v>186.7800000000002</v>
      </c>
      <c r="U206" s="5">
        <f t="shared" ref="U206:U269" si="29">ABS(O206)/P206</f>
        <v>2.2469321502626949</v>
      </c>
      <c r="V206" s="5">
        <f t="shared" ref="V206:V269" si="30">ABS(M206-K206)/N206</f>
        <v>3.7685856875082591</v>
      </c>
      <c r="W206" s="5">
        <f t="shared" ref="W206:W269" si="31">ABS(M206-K206)</f>
        <v>156.63499999999976</v>
      </c>
      <c r="X206" s="5">
        <f t="shared" ref="X206:X269" si="32">ABS(M206)</f>
        <v>3288.24</v>
      </c>
      <c r="Y206" s="5">
        <f t="shared" ref="Y206:Y269" si="33">ABS(M206)/N206</f>
        <v>79.113954104077479</v>
      </c>
      <c r="Z206" s="9">
        <f t="shared" ref="Z206:Z269" si="34">SQRT(0.001527*B206*B206+0.00286*C206*C206+0.002487*D206*D206)</f>
        <v>7.3123183738127817E-2</v>
      </c>
      <c r="AA206">
        <f>ABS(L206)</f>
        <v>65.949999999999818</v>
      </c>
    </row>
    <row r="207" spans="1:27">
      <c r="A207" s="1">
        <f t="shared" si="18"/>
        <v>16.439999999999941</v>
      </c>
      <c r="B207" s="1">
        <v>1</v>
      </c>
      <c r="C207" s="1">
        <v>1</v>
      </c>
      <c r="D207" s="2">
        <v>-1</v>
      </c>
      <c r="E207" s="5">
        <v>575.82000000000005</v>
      </c>
      <c r="F207" s="5">
        <v>537.69000000000005</v>
      </c>
      <c r="G207" s="5">
        <v>4.33</v>
      </c>
      <c r="H207" s="5">
        <v>592.26</v>
      </c>
      <c r="I207" s="5">
        <v>547.16</v>
      </c>
      <c r="J207" s="5">
        <v>6.03</v>
      </c>
      <c r="K207" s="6">
        <f t="shared" si="19"/>
        <v>584.04</v>
      </c>
      <c r="L207" s="6">
        <f t="shared" si="20"/>
        <v>-16.439999999999941</v>
      </c>
      <c r="M207" s="6">
        <f t="shared" si="21"/>
        <v>542.42499999999995</v>
      </c>
      <c r="N207" s="5">
        <f t="shared" si="22"/>
        <v>3.7117987553206597</v>
      </c>
      <c r="O207" s="6">
        <f t="shared" si="23"/>
        <v>-9.4699999999999136</v>
      </c>
      <c r="P207" s="6">
        <f t="shared" si="24"/>
        <v>7.4235975106413195</v>
      </c>
      <c r="Q207" s="6">
        <f t="shared" si="25"/>
        <v>-0.31958018356081863</v>
      </c>
      <c r="R207" s="5">
        <f t="shared" si="26"/>
        <v>0.93889788475316915</v>
      </c>
      <c r="S207" s="5">
        <f t="shared" si="27"/>
        <v>6.9700000000000273</v>
      </c>
      <c r="T207" s="5">
        <f t="shared" si="28"/>
        <v>9.4699999999999136</v>
      </c>
      <c r="U207" s="5">
        <f t="shared" si="29"/>
        <v>1.2756618319386508</v>
      </c>
      <c r="V207" s="5">
        <f t="shared" si="30"/>
        <v>11.211545329699566</v>
      </c>
      <c r="W207" s="5">
        <f t="shared" si="31"/>
        <v>41.615000000000009</v>
      </c>
      <c r="X207" s="5">
        <f t="shared" si="32"/>
        <v>542.42499999999995</v>
      </c>
      <c r="Y207" s="5">
        <f t="shared" si="33"/>
        <v>146.13534724167454</v>
      </c>
      <c r="Z207" s="9">
        <f t="shared" si="34"/>
        <v>8.2909589312696513E-2</v>
      </c>
      <c r="AA207">
        <f t="shared" ref="AA207:AA270" si="35">ABS(L207)</f>
        <v>16.439999999999941</v>
      </c>
    </row>
    <row r="208" spans="1:27">
      <c r="A208" s="1">
        <f t="shared" si="18"/>
        <v>79.410000000000309</v>
      </c>
      <c r="B208" s="1">
        <v>2</v>
      </c>
      <c r="C208" s="1">
        <v>0</v>
      </c>
      <c r="D208" s="2">
        <v>-1</v>
      </c>
      <c r="E208" s="5">
        <v>3328.22</v>
      </c>
      <c r="F208" s="5">
        <v>3272.6</v>
      </c>
      <c r="G208" s="5">
        <v>31.25</v>
      </c>
      <c r="H208" s="5">
        <v>3407.63</v>
      </c>
      <c r="I208" s="5">
        <v>3267.45</v>
      </c>
      <c r="J208" s="5">
        <v>43.62</v>
      </c>
      <c r="K208" s="6">
        <f t="shared" si="19"/>
        <v>3367.9250000000002</v>
      </c>
      <c r="L208" s="6">
        <f t="shared" si="20"/>
        <v>-79.410000000000309</v>
      </c>
      <c r="M208" s="6">
        <f t="shared" si="21"/>
        <v>3270.0249999999996</v>
      </c>
      <c r="N208" s="5">
        <f t="shared" si="22"/>
        <v>26.829400384652654</v>
      </c>
      <c r="O208" s="6">
        <f t="shared" si="23"/>
        <v>5.1500000000000909</v>
      </c>
      <c r="P208" s="6">
        <f t="shared" si="24"/>
        <v>53.658800769305309</v>
      </c>
      <c r="Q208" s="6">
        <f t="shared" si="25"/>
        <v>-0.32165892644408894</v>
      </c>
      <c r="R208" s="5">
        <f t="shared" si="26"/>
        <v>1.5758831503437485</v>
      </c>
      <c r="S208" s="5">
        <f t="shared" si="27"/>
        <v>84.5600000000004</v>
      </c>
      <c r="T208" s="5">
        <f t="shared" si="28"/>
        <v>5.1500000000000909</v>
      </c>
      <c r="U208" s="5">
        <f t="shared" si="29"/>
        <v>9.5976800192412601E-2</v>
      </c>
      <c r="V208" s="5">
        <f t="shared" si="30"/>
        <v>3.6489820344998369</v>
      </c>
      <c r="W208" s="5">
        <f t="shared" si="31"/>
        <v>97.900000000000546</v>
      </c>
      <c r="X208" s="5">
        <f t="shared" si="32"/>
        <v>3270.0249999999996</v>
      </c>
      <c r="Y208" s="5">
        <f t="shared" si="33"/>
        <v>121.88214992201492</v>
      </c>
      <c r="Z208" s="9">
        <f t="shared" si="34"/>
        <v>9.2709222842174657E-2</v>
      </c>
      <c r="AA208">
        <f t="shared" si="35"/>
        <v>79.410000000000309</v>
      </c>
    </row>
    <row r="209" spans="1:27">
      <c r="A209" s="1">
        <f t="shared" si="18"/>
        <v>42.670000000000073</v>
      </c>
      <c r="B209" s="1">
        <v>2</v>
      </c>
      <c r="C209" s="1">
        <v>1</v>
      </c>
      <c r="D209" s="2">
        <v>-1</v>
      </c>
      <c r="E209" s="5">
        <v>2868.92</v>
      </c>
      <c r="F209" s="5">
        <v>2786.42</v>
      </c>
      <c r="G209" s="5">
        <v>20.58</v>
      </c>
      <c r="H209" s="5">
        <v>2826.25</v>
      </c>
      <c r="I209" s="5">
        <v>2743.82</v>
      </c>
      <c r="J209" s="5">
        <v>23.47</v>
      </c>
      <c r="K209" s="6">
        <f t="shared" si="19"/>
        <v>2847.585</v>
      </c>
      <c r="L209" s="6">
        <f t="shared" si="20"/>
        <v>42.670000000000073</v>
      </c>
      <c r="M209" s="6">
        <f t="shared" si="21"/>
        <v>2765.12</v>
      </c>
      <c r="N209" s="5">
        <f t="shared" si="22"/>
        <v>15.607508609640425</v>
      </c>
      <c r="O209" s="6">
        <f t="shared" si="23"/>
        <v>42.599999999999909</v>
      </c>
      <c r="P209" s="6">
        <f t="shared" si="24"/>
        <v>31.215017219280849</v>
      </c>
      <c r="Q209" s="6">
        <f t="shared" si="25"/>
        <v>-0.13065216112895894</v>
      </c>
      <c r="R209" s="5">
        <f t="shared" si="26"/>
        <v>2.2425103759650083E-3</v>
      </c>
      <c r="S209" s="5">
        <f t="shared" si="27"/>
        <v>7.0000000000163709E-2</v>
      </c>
      <c r="T209" s="5">
        <f t="shared" si="28"/>
        <v>42.599999999999909</v>
      </c>
      <c r="U209" s="5">
        <f t="shared" si="29"/>
        <v>1.3647277430840821</v>
      </c>
      <c r="V209" s="5">
        <f t="shared" si="30"/>
        <v>5.28367480438635</v>
      </c>
      <c r="W209" s="5">
        <f t="shared" si="31"/>
        <v>82.465000000000146</v>
      </c>
      <c r="X209" s="5">
        <f t="shared" si="32"/>
        <v>2765.12</v>
      </c>
      <c r="Y209" s="5">
        <f t="shared" si="33"/>
        <v>177.16600830782463</v>
      </c>
      <c r="Z209" s="9">
        <f t="shared" si="34"/>
        <v>0.10702803371079934</v>
      </c>
      <c r="AA209">
        <f t="shared" si="35"/>
        <v>42.670000000000073</v>
      </c>
    </row>
    <row r="210" spans="1:27">
      <c r="A210" s="1">
        <f t="shared" si="18"/>
        <v>44.920000000000073</v>
      </c>
      <c r="B210" s="1">
        <v>1</v>
      </c>
      <c r="C210" s="1">
        <v>2</v>
      </c>
      <c r="D210" s="2">
        <v>-1</v>
      </c>
      <c r="E210" s="5">
        <v>1675.74</v>
      </c>
      <c r="F210" s="5">
        <v>1741.57</v>
      </c>
      <c r="G210" s="5">
        <v>12.89</v>
      </c>
      <c r="H210" s="5">
        <v>1630.82</v>
      </c>
      <c r="I210" s="5">
        <v>1709.67</v>
      </c>
      <c r="J210" s="5">
        <v>19.600000000000001</v>
      </c>
      <c r="K210" s="6">
        <f t="shared" si="19"/>
        <v>1653.28</v>
      </c>
      <c r="L210" s="6">
        <f t="shared" si="20"/>
        <v>44.920000000000073</v>
      </c>
      <c r="M210" s="6">
        <f t="shared" si="21"/>
        <v>1725.62</v>
      </c>
      <c r="N210" s="5">
        <f t="shared" si="22"/>
        <v>11.729365924891253</v>
      </c>
      <c r="O210" s="6">
        <f t="shared" si="23"/>
        <v>31.899999999999864</v>
      </c>
      <c r="P210" s="6">
        <f t="shared" si="24"/>
        <v>23.458731849782506</v>
      </c>
      <c r="Q210" s="6">
        <f t="shared" si="25"/>
        <v>-0.39615320106535912</v>
      </c>
      <c r="R210" s="5">
        <f t="shared" si="26"/>
        <v>0.55501721420294603</v>
      </c>
      <c r="S210" s="5">
        <f t="shared" si="27"/>
        <v>13.020000000000209</v>
      </c>
      <c r="T210" s="5">
        <f t="shared" si="28"/>
        <v>31.899999999999864</v>
      </c>
      <c r="U210" s="5">
        <f t="shared" si="29"/>
        <v>1.3598348028474361</v>
      </c>
      <c r="V210" s="5">
        <f t="shared" si="30"/>
        <v>6.1674263095914634</v>
      </c>
      <c r="W210" s="5">
        <f t="shared" si="31"/>
        <v>72.339999999999918</v>
      </c>
      <c r="X210" s="5">
        <f t="shared" si="32"/>
        <v>1725.62</v>
      </c>
      <c r="Y210" s="5">
        <f t="shared" si="33"/>
        <v>147.11963213100955</v>
      </c>
      <c r="Z210" s="9">
        <f t="shared" si="34"/>
        <v>0.12431411826498227</v>
      </c>
      <c r="AA210">
        <f t="shared" si="35"/>
        <v>44.920000000000073</v>
      </c>
    </row>
    <row r="211" spans="1:27">
      <c r="A211" s="1">
        <f t="shared" si="18"/>
        <v>5.3699999999998909</v>
      </c>
      <c r="B211" s="1">
        <v>2</v>
      </c>
      <c r="C211" s="1">
        <v>0</v>
      </c>
      <c r="D211" s="2">
        <v>-2</v>
      </c>
      <c r="E211" s="5">
        <v>8169.87</v>
      </c>
      <c r="F211" s="5">
        <v>8511.0400000000009</v>
      </c>
      <c r="G211" s="5">
        <v>91.01</v>
      </c>
      <c r="H211" s="5">
        <v>8164.5</v>
      </c>
      <c r="I211" s="5">
        <v>8287.1</v>
      </c>
      <c r="J211" s="5">
        <v>89.69</v>
      </c>
      <c r="K211" s="6">
        <f t="shared" si="19"/>
        <v>8167.1849999999995</v>
      </c>
      <c r="L211" s="6">
        <f t="shared" si="20"/>
        <v>5.3699999999998909</v>
      </c>
      <c r="M211" s="6">
        <f t="shared" si="21"/>
        <v>8399.07</v>
      </c>
      <c r="N211" s="5">
        <f t="shared" si="22"/>
        <v>63.888802226994365</v>
      </c>
      <c r="O211" s="6">
        <f t="shared" si="23"/>
        <v>223.94000000000051</v>
      </c>
      <c r="P211" s="6">
        <f t="shared" si="24"/>
        <v>127.77760445398873</v>
      </c>
      <c r="Q211" s="6">
        <f t="shared" si="25"/>
        <v>1.4609071012797792E-2</v>
      </c>
      <c r="R211" s="5">
        <f t="shared" si="26"/>
        <v>1.7105501463576522</v>
      </c>
      <c r="S211" s="5">
        <f t="shared" si="27"/>
        <v>218.57000000000062</v>
      </c>
      <c r="T211" s="5">
        <f t="shared" si="28"/>
        <v>223.94000000000051</v>
      </c>
      <c r="U211" s="5">
        <f t="shared" si="29"/>
        <v>1.7525762903204118</v>
      </c>
      <c r="V211" s="5">
        <f t="shared" si="30"/>
        <v>3.6295092710632151</v>
      </c>
      <c r="W211" s="5">
        <f t="shared" si="31"/>
        <v>231.88500000000022</v>
      </c>
      <c r="X211" s="5">
        <f t="shared" si="32"/>
        <v>8399.07</v>
      </c>
      <c r="Y211" s="5">
        <f t="shared" si="33"/>
        <v>131.46388267162121</v>
      </c>
      <c r="Z211" s="9">
        <f t="shared" si="34"/>
        <v>0.12671227249165726</v>
      </c>
      <c r="AA211">
        <f t="shared" si="35"/>
        <v>5.3699999999998909</v>
      </c>
    </row>
    <row r="212" spans="1:27">
      <c r="A212" s="1">
        <f t="shared" si="18"/>
        <v>25.420000000000073</v>
      </c>
      <c r="B212" s="1">
        <v>2</v>
      </c>
      <c r="C212" s="1">
        <v>1</v>
      </c>
      <c r="D212" s="2">
        <v>-2</v>
      </c>
      <c r="E212" s="5">
        <v>3480.2</v>
      </c>
      <c r="F212" s="5">
        <v>3745.82</v>
      </c>
      <c r="G212" s="5">
        <v>29.39</v>
      </c>
      <c r="H212" s="5">
        <v>3505.62</v>
      </c>
      <c r="I212" s="5">
        <v>3790.75</v>
      </c>
      <c r="J212" s="5">
        <v>31.8</v>
      </c>
      <c r="K212" s="6">
        <f t="shared" si="19"/>
        <v>3492.91</v>
      </c>
      <c r="L212" s="6">
        <f t="shared" si="20"/>
        <v>-25.420000000000073</v>
      </c>
      <c r="M212" s="6">
        <f t="shared" si="21"/>
        <v>3768.2849999999999</v>
      </c>
      <c r="N212" s="5">
        <f t="shared" si="22"/>
        <v>21.650704953880833</v>
      </c>
      <c r="O212" s="6">
        <f t="shared" si="23"/>
        <v>-44.929999999999836</v>
      </c>
      <c r="P212" s="6">
        <f t="shared" si="24"/>
        <v>43.301409907761666</v>
      </c>
      <c r="Q212" s="6">
        <f t="shared" si="25"/>
        <v>-7.8649039118200884E-2</v>
      </c>
      <c r="R212" s="5">
        <f t="shared" si="26"/>
        <v>0.45056269626229067</v>
      </c>
      <c r="S212" s="5">
        <f t="shared" si="27"/>
        <v>19.509999999999764</v>
      </c>
      <c r="T212" s="5">
        <f t="shared" si="28"/>
        <v>44.929999999999836</v>
      </c>
      <c r="U212" s="5">
        <f t="shared" si="29"/>
        <v>1.0376105557695998</v>
      </c>
      <c r="V212" s="5">
        <f t="shared" si="30"/>
        <v>12.718985390387473</v>
      </c>
      <c r="W212" s="5">
        <f t="shared" si="31"/>
        <v>275.375</v>
      </c>
      <c r="X212" s="5">
        <f t="shared" si="32"/>
        <v>3768.2849999999999</v>
      </c>
      <c r="Y212" s="5">
        <f t="shared" si="33"/>
        <v>174.04906713324107</v>
      </c>
      <c r="Z212" s="9">
        <f t="shared" si="34"/>
        <v>0.13753544997563355</v>
      </c>
      <c r="AA212">
        <f t="shared" si="35"/>
        <v>25.420000000000073</v>
      </c>
    </row>
    <row r="213" spans="1:27">
      <c r="A213" s="1">
        <f t="shared" si="18"/>
        <v>7.6600000000003092</v>
      </c>
      <c r="B213" s="1">
        <v>3</v>
      </c>
      <c r="C213" s="1">
        <v>1</v>
      </c>
      <c r="D213" s="2">
        <v>-1</v>
      </c>
      <c r="E213" s="5">
        <v>3244.07</v>
      </c>
      <c r="F213" s="5">
        <v>3246.53</v>
      </c>
      <c r="G213" s="5">
        <v>43.86</v>
      </c>
      <c r="H213" s="5">
        <v>3236.41</v>
      </c>
      <c r="I213" s="5">
        <v>3298.73</v>
      </c>
      <c r="J213" s="5">
        <v>27.78</v>
      </c>
      <c r="K213" s="6">
        <f t="shared" si="19"/>
        <v>3240.24</v>
      </c>
      <c r="L213" s="6">
        <f t="shared" si="20"/>
        <v>7.6600000000003092</v>
      </c>
      <c r="M213" s="6">
        <f t="shared" si="21"/>
        <v>3272.63</v>
      </c>
      <c r="N213" s="5">
        <f t="shared" si="22"/>
        <v>25.958755748301957</v>
      </c>
      <c r="O213" s="6">
        <f t="shared" si="23"/>
        <v>-52.199999999999818</v>
      </c>
      <c r="P213" s="6">
        <f t="shared" si="24"/>
        <v>51.917511496603915</v>
      </c>
      <c r="Q213" s="6">
        <f t="shared" si="25"/>
        <v>0.42737969628571049</v>
      </c>
      <c r="R213" s="5">
        <f t="shared" si="26"/>
        <v>1.1529828428682634</v>
      </c>
      <c r="S213" s="5">
        <f t="shared" si="27"/>
        <v>59.860000000000127</v>
      </c>
      <c r="T213" s="5">
        <f t="shared" si="28"/>
        <v>52.199999999999818</v>
      </c>
      <c r="U213" s="5">
        <f t="shared" si="29"/>
        <v>1.005441102534631</v>
      </c>
      <c r="V213" s="5">
        <f t="shared" si="30"/>
        <v>1.2477485559807333</v>
      </c>
      <c r="W213" s="5">
        <f t="shared" si="31"/>
        <v>32.390000000000327</v>
      </c>
      <c r="X213" s="5">
        <f t="shared" si="32"/>
        <v>3272.63</v>
      </c>
      <c r="Y213" s="5">
        <f t="shared" si="33"/>
        <v>126.0703722370851</v>
      </c>
      <c r="Z213" s="9">
        <f t="shared" si="34"/>
        <v>0.13816656614391196</v>
      </c>
      <c r="AA213">
        <f t="shared" si="35"/>
        <v>7.6600000000003092</v>
      </c>
    </row>
    <row r="214" spans="1:27">
      <c r="A214" s="1">
        <f t="shared" si="18"/>
        <v>11.830000000000013</v>
      </c>
      <c r="B214" s="1">
        <v>2</v>
      </c>
      <c r="C214" s="1">
        <v>2</v>
      </c>
      <c r="D214" s="2">
        <v>-1</v>
      </c>
      <c r="E214" s="5">
        <v>247.78</v>
      </c>
      <c r="F214" s="5">
        <v>271.83</v>
      </c>
      <c r="G214" s="5">
        <v>3.44</v>
      </c>
      <c r="H214" s="5">
        <v>259.61</v>
      </c>
      <c r="I214" s="5">
        <v>275.95</v>
      </c>
      <c r="J214" s="5">
        <v>5.7</v>
      </c>
      <c r="K214" s="6">
        <f t="shared" si="19"/>
        <v>253.69499999999999</v>
      </c>
      <c r="L214" s="6">
        <f t="shared" si="20"/>
        <v>-11.830000000000013</v>
      </c>
      <c r="M214" s="6">
        <f t="shared" si="21"/>
        <v>273.89</v>
      </c>
      <c r="N214" s="5">
        <f t="shared" si="22"/>
        <v>3.3287985820713155</v>
      </c>
      <c r="O214" s="6">
        <f t="shared" si="23"/>
        <v>-4.1200000000000045</v>
      </c>
      <c r="P214" s="6">
        <f t="shared" si="24"/>
        <v>6.657597164142631</v>
      </c>
      <c r="Q214" s="6">
        <f t="shared" si="25"/>
        <v>-0.46603615229809864</v>
      </c>
      <c r="R214" s="5">
        <f t="shared" si="26"/>
        <v>1.1580754752668947</v>
      </c>
      <c r="S214" s="5">
        <f t="shared" si="27"/>
        <v>7.710000000000008</v>
      </c>
      <c r="T214" s="5">
        <f t="shared" si="28"/>
        <v>4.1200000000000045</v>
      </c>
      <c r="U214" s="5">
        <f t="shared" si="29"/>
        <v>0.61884188821006569</v>
      </c>
      <c r="V214" s="5">
        <f t="shared" si="30"/>
        <v>6.066753365243815</v>
      </c>
      <c r="W214" s="5">
        <f t="shared" si="31"/>
        <v>20.194999999999993</v>
      </c>
      <c r="X214" s="5">
        <f t="shared" si="32"/>
        <v>273.89</v>
      </c>
      <c r="Y214" s="5">
        <f t="shared" si="33"/>
        <v>82.2789343504149</v>
      </c>
      <c r="Z214" s="9">
        <f t="shared" si="34"/>
        <v>0.1415450458334731</v>
      </c>
      <c r="AA214">
        <f t="shared" si="35"/>
        <v>11.830000000000013</v>
      </c>
    </row>
    <row r="215" spans="1:27">
      <c r="A215" s="1">
        <f t="shared" si="18"/>
        <v>52.359999999999673</v>
      </c>
      <c r="B215" s="1">
        <v>0</v>
      </c>
      <c r="C215" s="1">
        <v>2</v>
      </c>
      <c r="D215" s="2">
        <v>-2</v>
      </c>
      <c r="E215" s="5">
        <v>6449.79</v>
      </c>
      <c r="F215" s="5">
        <v>6904.91</v>
      </c>
      <c r="G215" s="5">
        <v>64.69</v>
      </c>
      <c r="H215" s="5">
        <v>6397.43</v>
      </c>
      <c r="I215" s="5">
        <v>6891.96</v>
      </c>
      <c r="J215" s="5">
        <v>127.5</v>
      </c>
      <c r="K215" s="6">
        <f t="shared" si="19"/>
        <v>6423.6100000000006</v>
      </c>
      <c r="L215" s="6">
        <f t="shared" si="20"/>
        <v>52.359999999999673</v>
      </c>
      <c r="M215" s="6">
        <f t="shared" si="21"/>
        <v>6898.4349999999995</v>
      </c>
      <c r="N215" s="5">
        <f t="shared" si="22"/>
        <v>71.486093227983858</v>
      </c>
      <c r="O215" s="6">
        <f t="shared" si="23"/>
        <v>12.949999999999818</v>
      </c>
      <c r="P215" s="6">
        <f t="shared" si="24"/>
        <v>142.97218645596772</v>
      </c>
      <c r="Q215" s="6">
        <f t="shared" si="25"/>
        <v>-0.59054971261964917</v>
      </c>
      <c r="R215" s="5">
        <f t="shared" si="26"/>
        <v>0.27564801921901966</v>
      </c>
      <c r="S215" s="5">
        <f t="shared" si="27"/>
        <v>39.409999999999854</v>
      </c>
      <c r="T215" s="5">
        <f t="shared" si="28"/>
        <v>12.949999999999818</v>
      </c>
      <c r="U215" s="5">
        <f t="shared" si="29"/>
        <v>9.0577057825076579E-2</v>
      </c>
      <c r="V215" s="5">
        <f t="shared" si="30"/>
        <v>6.6422010010490338</v>
      </c>
      <c r="W215" s="5">
        <f t="shared" si="31"/>
        <v>474.82499999999891</v>
      </c>
      <c r="X215" s="5">
        <f t="shared" si="32"/>
        <v>6898.4349999999995</v>
      </c>
      <c r="Y215" s="5">
        <f t="shared" si="33"/>
        <v>96.500377744793951</v>
      </c>
      <c r="Z215" s="9">
        <f t="shared" si="34"/>
        <v>0.14624636747625563</v>
      </c>
      <c r="AA215">
        <f t="shared" si="35"/>
        <v>52.359999999999673</v>
      </c>
    </row>
    <row r="216" spans="1:27">
      <c r="A216" s="1">
        <f t="shared" si="18"/>
        <v>58.889999999999873</v>
      </c>
      <c r="B216" s="1">
        <v>1</v>
      </c>
      <c r="C216" s="1">
        <v>2</v>
      </c>
      <c r="D216" s="2">
        <v>-2</v>
      </c>
      <c r="E216" s="5">
        <v>3085.01</v>
      </c>
      <c r="F216" s="5">
        <v>3316.86</v>
      </c>
      <c r="G216" s="5">
        <v>22.6</v>
      </c>
      <c r="H216" s="5">
        <v>3143.9</v>
      </c>
      <c r="I216" s="5">
        <v>3386.88</v>
      </c>
      <c r="J216" s="5">
        <v>31.84</v>
      </c>
      <c r="K216" s="6">
        <f t="shared" si="19"/>
        <v>3114.4549999999999</v>
      </c>
      <c r="L216" s="6">
        <f t="shared" si="20"/>
        <v>-58.889999999999873</v>
      </c>
      <c r="M216" s="6">
        <f t="shared" si="21"/>
        <v>3351.87</v>
      </c>
      <c r="N216" s="5">
        <f t="shared" si="22"/>
        <v>19.522714975125773</v>
      </c>
      <c r="O216" s="6">
        <f t="shared" si="23"/>
        <v>-70.019999999999982</v>
      </c>
      <c r="P216" s="6">
        <f t="shared" si="24"/>
        <v>39.045429950251545</v>
      </c>
      <c r="Q216" s="6">
        <f t="shared" si="25"/>
        <v>-0.32995116708873773</v>
      </c>
      <c r="R216" s="5">
        <f t="shared" si="26"/>
        <v>0.28505256605397955</v>
      </c>
      <c r="S216" s="5">
        <f t="shared" si="27"/>
        <v>11.130000000000109</v>
      </c>
      <c r="T216" s="5">
        <f t="shared" si="28"/>
        <v>70.019999999999982</v>
      </c>
      <c r="U216" s="5">
        <f t="shared" si="29"/>
        <v>1.7932956581401118</v>
      </c>
      <c r="V216" s="5">
        <f t="shared" si="30"/>
        <v>12.160962258707075</v>
      </c>
      <c r="W216" s="5">
        <f t="shared" si="31"/>
        <v>237.41499999999996</v>
      </c>
      <c r="X216" s="5">
        <f t="shared" si="32"/>
        <v>3351.87</v>
      </c>
      <c r="Y216" s="5">
        <f t="shared" si="33"/>
        <v>171.69077171237069</v>
      </c>
      <c r="Z216" s="9">
        <f t="shared" si="34"/>
        <v>0.15137701278595769</v>
      </c>
      <c r="AA216">
        <f t="shared" si="35"/>
        <v>58.889999999999873</v>
      </c>
    </row>
    <row r="217" spans="1:27">
      <c r="A217" s="1">
        <f t="shared" si="18"/>
        <v>53.700000000000273</v>
      </c>
      <c r="B217" s="1">
        <v>0</v>
      </c>
      <c r="C217" s="1">
        <v>1</v>
      </c>
      <c r="D217" s="2">
        <v>-3</v>
      </c>
      <c r="E217" s="5">
        <v>2522.2600000000002</v>
      </c>
      <c r="F217" s="5">
        <v>2602.35</v>
      </c>
      <c r="G217" s="5">
        <v>35.64</v>
      </c>
      <c r="H217" s="5">
        <v>2468.56</v>
      </c>
      <c r="I217" s="5">
        <v>2520.23</v>
      </c>
      <c r="J217" s="5">
        <v>30.16</v>
      </c>
      <c r="K217" s="6">
        <f t="shared" si="19"/>
        <v>2495.41</v>
      </c>
      <c r="L217" s="6">
        <f t="shared" si="20"/>
        <v>53.700000000000273</v>
      </c>
      <c r="M217" s="6">
        <f t="shared" si="21"/>
        <v>2561.29</v>
      </c>
      <c r="N217" s="5">
        <f t="shared" si="22"/>
        <v>23.344352636130221</v>
      </c>
      <c r="O217" s="6">
        <f t="shared" si="23"/>
        <v>82.119999999999891</v>
      </c>
      <c r="P217" s="6">
        <f t="shared" si="24"/>
        <v>46.688705272260442</v>
      </c>
      <c r="Q217" s="6">
        <f t="shared" si="25"/>
        <v>0.16541800958164185</v>
      </c>
      <c r="R217" s="5">
        <f t="shared" si="26"/>
        <v>0.60871253195545416</v>
      </c>
      <c r="S217" s="5">
        <f t="shared" si="27"/>
        <v>28.419999999999618</v>
      </c>
      <c r="T217" s="5">
        <f t="shared" si="28"/>
        <v>82.119999999999891</v>
      </c>
      <c r="U217" s="5">
        <f t="shared" si="29"/>
        <v>1.7588836426524457</v>
      </c>
      <c r="V217" s="5">
        <f t="shared" si="30"/>
        <v>2.8220958202129438</v>
      </c>
      <c r="W217" s="5">
        <f t="shared" si="31"/>
        <v>65.880000000000109</v>
      </c>
      <c r="X217" s="5">
        <f t="shared" si="32"/>
        <v>2561.29</v>
      </c>
      <c r="Y217" s="5">
        <f t="shared" si="33"/>
        <v>109.7177565779174</v>
      </c>
      <c r="Z217" s="9">
        <f t="shared" si="34"/>
        <v>0.15888045820679145</v>
      </c>
      <c r="AA217">
        <f t="shared" si="35"/>
        <v>53.700000000000273</v>
      </c>
    </row>
    <row r="218" spans="1:27">
      <c r="A218" s="1">
        <f t="shared" si="18"/>
        <v>46.619999999998981</v>
      </c>
      <c r="B218" s="1">
        <v>3</v>
      </c>
      <c r="C218" s="1">
        <v>1</v>
      </c>
      <c r="D218" s="2">
        <v>-2</v>
      </c>
      <c r="E218" s="5">
        <v>13948.94</v>
      </c>
      <c r="F218" s="5">
        <v>14486.56</v>
      </c>
      <c r="G218" s="5">
        <v>102.01</v>
      </c>
      <c r="H218" s="5">
        <v>13995.56</v>
      </c>
      <c r="I218" s="5">
        <v>14497.53</v>
      </c>
      <c r="J218" s="5">
        <v>119.23</v>
      </c>
      <c r="K218" s="6">
        <f t="shared" si="19"/>
        <v>13972.25</v>
      </c>
      <c r="L218" s="6">
        <f t="shared" si="20"/>
        <v>-46.619999999998981</v>
      </c>
      <c r="M218" s="6">
        <f t="shared" si="21"/>
        <v>14492.045</v>
      </c>
      <c r="N218" s="5">
        <f t="shared" si="22"/>
        <v>78.45672851961136</v>
      </c>
      <c r="O218" s="6">
        <f t="shared" si="23"/>
        <v>-10.970000000001164</v>
      </c>
      <c r="P218" s="6">
        <f t="shared" si="24"/>
        <v>156.91345703922272</v>
      </c>
      <c r="Q218" s="6">
        <f t="shared" si="25"/>
        <v>-0.1547306733824407</v>
      </c>
      <c r="R218" s="5">
        <f t="shared" si="26"/>
        <v>0.22719530034372132</v>
      </c>
      <c r="S218" s="5">
        <f t="shared" si="27"/>
        <v>35.649999999997817</v>
      </c>
      <c r="T218" s="5">
        <f t="shared" si="28"/>
        <v>10.970000000001164</v>
      </c>
      <c r="U218" s="5">
        <f t="shared" si="29"/>
        <v>6.991114852092678E-2</v>
      </c>
      <c r="V218" s="5">
        <f t="shared" si="30"/>
        <v>6.625244383852559</v>
      </c>
      <c r="W218" s="5">
        <f t="shared" si="31"/>
        <v>519.79500000000007</v>
      </c>
      <c r="X218" s="5">
        <f t="shared" si="32"/>
        <v>14492.045</v>
      </c>
      <c r="Y218" s="5">
        <f t="shared" si="33"/>
        <v>184.71385786086543</v>
      </c>
      <c r="Z218" s="9">
        <f t="shared" si="34"/>
        <v>0.16294477592116907</v>
      </c>
      <c r="AA218">
        <f t="shared" si="35"/>
        <v>46.619999999998981</v>
      </c>
    </row>
    <row r="219" spans="1:27">
      <c r="A219" s="1">
        <f t="shared" si="18"/>
        <v>25.839999999999975</v>
      </c>
      <c r="B219" s="1">
        <v>1</v>
      </c>
      <c r="C219" s="1">
        <v>1</v>
      </c>
      <c r="D219" s="2">
        <v>-3</v>
      </c>
      <c r="E219" s="5">
        <v>189.61</v>
      </c>
      <c r="F219" s="5">
        <v>189.83</v>
      </c>
      <c r="G219" s="5">
        <v>2.62</v>
      </c>
      <c r="H219" s="5">
        <v>215.45</v>
      </c>
      <c r="I219" s="5">
        <v>205.87</v>
      </c>
      <c r="J219" s="5">
        <v>2.75</v>
      </c>
      <c r="K219" s="6">
        <f t="shared" si="19"/>
        <v>202.53</v>
      </c>
      <c r="L219" s="6">
        <f t="shared" si="20"/>
        <v>-25.839999999999975</v>
      </c>
      <c r="M219" s="6">
        <f t="shared" si="21"/>
        <v>197.85000000000002</v>
      </c>
      <c r="N219" s="5">
        <f t="shared" si="22"/>
        <v>1.899137962339756</v>
      </c>
      <c r="O219" s="6">
        <f t="shared" si="23"/>
        <v>-16.039999999999992</v>
      </c>
      <c r="P219" s="6">
        <f t="shared" si="24"/>
        <v>3.7982759246795119</v>
      </c>
      <c r="Q219" s="6">
        <f t="shared" si="25"/>
        <v>-4.8388773749038202E-2</v>
      </c>
      <c r="R219" s="5">
        <f t="shared" si="26"/>
        <v>2.5801179783501063</v>
      </c>
      <c r="S219" s="5">
        <f t="shared" si="27"/>
        <v>9.7999999999999829</v>
      </c>
      <c r="T219" s="5">
        <f t="shared" si="28"/>
        <v>16.039999999999992</v>
      </c>
      <c r="U219" s="5">
        <f t="shared" si="29"/>
        <v>4.222968609462832</v>
      </c>
      <c r="V219" s="5">
        <f t="shared" si="30"/>
        <v>2.464275946669074</v>
      </c>
      <c r="W219" s="5">
        <f t="shared" si="31"/>
        <v>4.6799999999999784</v>
      </c>
      <c r="X219" s="5">
        <f t="shared" si="32"/>
        <v>197.85000000000002</v>
      </c>
      <c r="Y219" s="5">
        <f t="shared" si="33"/>
        <v>104.17884530950397</v>
      </c>
      <c r="Z219" s="9">
        <f t="shared" si="34"/>
        <v>0.16361540269791228</v>
      </c>
      <c r="AA219">
        <f t="shared" si="35"/>
        <v>25.839999999999975</v>
      </c>
    </row>
    <row r="220" spans="1:27">
      <c r="A220" s="1">
        <f t="shared" si="18"/>
        <v>7.4600000000000009</v>
      </c>
      <c r="B220" s="1">
        <v>4</v>
      </c>
      <c r="C220" s="1">
        <v>0</v>
      </c>
      <c r="D220" s="2">
        <v>-1</v>
      </c>
      <c r="E220" s="5">
        <v>57.82</v>
      </c>
      <c r="F220" s="5">
        <v>72.099999999999994</v>
      </c>
      <c r="G220" s="5">
        <v>3.93</v>
      </c>
      <c r="H220" s="5">
        <v>65.28</v>
      </c>
      <c r="I220" s="5">
        <v>71.13</v>
      </c>
      <c r="J220" s="5">
        <v>4.09</v>
      </c>
      <c r="K220" s="6">
        <f t="shared" si="19"/>
        <v>61.55</v>
      </c>
      <c r="L220" s="6">
        <f t="shared" si="20"/>
        <v>-7.4600000000000009</v>
      </c>
      <c r="M220" s="6">
        <f t="shared" si="21"/>
        <v>71.614999999999995</v>
      </c>
      <c r="N220" s="5">
        <f t="shared" si="22"/>
        <v>2.8360624111609392</v>
      </c>
      <c r="O220" s="6">
        <f t="shared" si="23"/>
        <v>0.96999999999999886</v>
      </c>
      <c r="P220" s="6">
        <f t="shared" si="24"/>
        <v>5.6721248223218783</v>
      </c>
      <c r="Q220" s="6">
        <f t="shared" si="25"/>
        <v>-3.9884375097131046E-2</v>
      </c>
      <c r="R220" s="5">
        <f t="shared" si="26"/>
        <v>1.4862155301704358</v>
      </c>
      <c r="S220" s="5">
        <f t="shared" si="27"/>
        <v>8.43</v>
      </c>
      <c r="T220" s="5">
        <f t="shared" si="28"/>
        <v>0.96999999999999886</v>
      </c>
      <c r="U220" s="5">
        <f t="shared" si="29"/>
        <v>0.171011751395649</v>
      </c>
      <c r="V220" s="5">
        <f t="shared" si="30"/>
        <v>3.5489345933963072</v>
      </c>
      <c r="W220" s="5">
        <f t="shared" si="31"/>
        <v>10.064999999999998</v>
      </c>
      <c r="X220" s="5">
        <f t="shared" si="32"/>
        <v>71.614999999999995</v>
      </c>
      <c r="Y220" s="5">
        <f t="shared" si="33"/>
        <v>25.251559950926634</v>
      </c>
      <c r="Z220" s="9">
        <f t="shared" si="34"/>
        <v>0.16407010696650379</v>
      </c>
      <c r="AA220">
        <f t="shared" si="35"/>
        <v>7.4600000000000009</v>
      </c>
    </row>
    <row r="221" spans="1:27">
      <c r="A221" s="1">
        <f t="shared" si="18"/>
        <v>2.3799999999999955</v>
      </c>
      <c r="B221" s="1">
        <v>2</v>
      </c>
      <c r="C221" s="1">
        <v>2</v>
      </c>
      <c r="D221" s="2">
        <v>-2</v>
      </c>
      <c r="E221" s="5">
        <v>275.2</v>
      </c>
      <c r="F221" s="5">
        <v>257.68</v>
      </c>
      <c r="G221" s="5">
        <v>2.71</v>
      </c>
      <c r="H221" s="5">
        <v>277.58</v>
      </c>
      <c r="I221" s="5">
        <v>259.25</v>
      </c>
      <c r="J221" s="5">
        <v>3.35</v>
      </c>
      <c r="K221" s="6">
        <f t="shared" si="19"/>
        <v>276.39</v>
      </c>
      <c r="L221" s="6">
        <f t="shared" si="20"/>
        <v>-2.3799999999999955</v>
      </c>
      <c r="M221" s="6">
        <f t="shared" si="21"/>
        <v>258.46500000000003</v>
      </c>
      <c r="N221" s="5">
        <f t="shared" si="22"/>
        <v>2.1544488854461132</v>
      </c>
      <c r="O221" s="6">
        <f t="shared" si="23"/>
        <v>-1.5699999999999932</v>
      </c>
      <c r="P221" s="6">
        <f t="shared" si="24"/>
        <v>4.3088977708922265</v>
      </c>
      <c r="Q221" s="6">
        <f t="shared" si="25"/>
        <v>-0.20889123479797053</v>
      </c>
      <c r="R221" s="5">
        <f t="shared" si="26"/>
        <v>0.18798310915421851</v>
      </c>
      <c r="S221" s="5">
        <f t="shared" si="27"/>
        <v>0.81000000000000227</v>
      </c>
      <c r="T221" s="5">
        <f t="shared" si="28"/>
        <v>1.5699999999999932</v>
      </c>
      <c r="U221" s="5">
        <f t="shared" si="29"/>
        <v>0.36436232268163082</v>
      </c>
      <c r="V221" s="5">
        <f t="shared" si="30"/>
        <v>8.3199931644181451</v>
      </c>
      <c r="W221" s="5">
        <f t="shared" si="31"/>
        <v>17.924999999999955</v>
      </c>
      <c r="X221" s="5">
        <f t="shared" si="32"/>
        <v>258.46500000000003</v>
      </c>
      <c r="Y221" s="5">
        <f t="shared" si="33"/>
        <v>119.96803532727151</v>
      </c>
      <c r="Z221" s="9">
        <f t="shared" si="34"/>
        <v>0.16581917862539303</v>
      </c>
      <c r="AA221">
        <f t="shared" si="35"/>
        <v>2.3799999999999955</v>
      </c>
    </row>
    <row r="222" spans="1:27">
      <c r="A222" s="1">
        <f t="shared" si="18"/>
        <v>109.20000000000073</v>
      </c>
      <c r="B222" s="1">
        <v>3</v>
      </c>
      <c r="C222" s="1">
        <v>2</v>
      </c>
      <c r="D222" s="2">
        <v>-1</v>
      </c>
      <c r="E222" s="5">
        <v>9086.58</v>
      </c>
      <c r="F222" s="5">
        <v>9588.7199999999993</v>
      </c>
      <c r="G222" s="5">
        <v>72.28</v>
      </c>
      <c r="H222" s="5">
        <v>8977.3799999999992</v>
      </c>
      <c r="I222" s="5">
        <v>9385.17</v>
      </c>
      <c r="J222" s="5">
        <v>78.930000000000007</v>
      </c>
      <c r="K222" s="6">
        <f t="shared" si="19"/>
        <v>9031.98</v>
      </c>
      <c r="L222" s="6">
        <f t="shared" si="20"/>
        <v>109.20000000000073</v>
      </c>
      <c r="M222" s="6">
        <f t="shared" si="21"/>
        <v>9486.9449999999997</v>
      </c>
      <c r="N222" s="5">
        <f t="shared" si="22"/>
        <v>53.512482889509059</v>
      </c>
      <c r="O222" s="6">
        <f t="shared" si="23"/>
        <v>203.54999999999927</v>
      </c>
      <c r="P222" s="6">
        <f t="shared" si="24"/>
        <v>107.02496577901812</v>
      </c>
      <c r="Q222" s="6">
        <f t="shared" si="25"/>
        <v>-8.7787354863023984E-2</v>
      </c>
      <c r="R222" s="5">
        <f t="shared" si="26"/>
        <v>0.88157000857920897</v>
      </c>
      <c r="S222" s="5">
        <f t="shared" si="27"/>
        <v>94.349999999998545</v>
      </c>
      <c r="T222" s="5">
        <f t="shared" si="28"/>
        <v>203.54999999999927</v>
      </c>
      <c r="U222" s="5">
        <f t="shared" si="29"/>
        <v>1.9018926894149455</v>
      </c>
      <c r="V222" s="5">
        <f t="shared" si="30"/>
        <v>8.5020349539638822</v>
      </c>
      <c r="W222" s="5">
        <f t="shared" si="31"/>
        <v>454.96500000000015</v>
      </c>
      <c r="X222" s="5">
        <f t="shared" si="32"/>
        <v>9486.9449999999997</v>
      </c>
      <c r="Y222" s="5">
        <f t="shared" si="33"/>
        <v>177.28470980478244</v>
      </c>
      <c r="Z222" s="9">
        <f t="shared" si="34"/>
        <v>0.16634301909007182</v>
      </c>
      <c r="AA222">
        <f t="shared" si="35"/>
        <v>109.20000000000073</v>
      </c>
    </row>
    <row r="223" spans="1:27">
      <c r="A223" s="1">
        <f t="shared" si="18"/>
        <v>82.050000000000182</v>
      </c>
      <c r="B223" s="1">
        <v>0</v>
      </c>
      <c r="C223" s="1">
        <v>3</v>
      </c>
      <c r="D223" s="2">
        <v>-1</v>
      </c>
      <c r="E223" s="5">
        <v>5177.92</v>
      </c>
      <c r="F223" s="5">
        <v>5436.77</v>
      </c>
      <c r="G223" s="5">
        <v>58.03</v>
      </c>
      <c r="H223" s="5">
        <v>5259.97</v>
      </c>
      <c r="I223" s="5">
        <v>5378.65</v>
      </c>
      <c r="J223" s="5">
        <v>101.46</v>
      </c>
      <c r="K223" s="6">
        <f t="shared" si="19"/>
        <v>5218.9449999999997</v>
      </c>
      <c r="L223" s="6">
        <f t="shared" si="20"/>
        <v>-82.050000000000182</v>
      </c>
      <c r="M223" s="6">
        <f t="shared" si="21"/>
        <v>5407.71</v>
      </c>
      <c r="N223" s="5">
        <f t="shared" si="22"/>
        <v>58.44145040123491</v>
      </c>
      <c r="O223" s="6">
        <f t="shared" si="23"/>
        <v>58.1200000000008</v>
      </c>
      <c r="P223" s="6">
        <f t="shared" si="24"/>
        <v>116.88290080246982</v>
      </c>
      <c r="Q223" s="6">
        <f t="shared" si="25"/>
        <v>-0.50701560302636306</v>
      </c>
      <c r="R223" s="5">
        <f t="shared" si="26"/>
        <v>1.1992344392349226</v>
      </c>
      <c r="S223" s="5">
        <f t="shared" si="27"/>
        <v>140.17000000000098</v>
      </c>
      <c r="T223" s="5">
        <f t="shared" si="28"/>
        <v>58.1200000000008</v>
      </c>
      <c r="U223" s="5">
        <f t="shared" si="29"/>
        <v>0.49724980814963382</v>
      </c>
      <c r="V223" s="5">
        <f t="shared" si="30"/>
        <v>3.2299848601295422</v>
      </c>
      <c r="W223" s="5">
        <f t="shared" si="31"/>
        <v>188.76500000000033</v>
      </c>
      <c r="X223" s="5">
        <f t="shared" si="32"/>
        <v>5407.71</v>
      </c>
      <c r="Y223" s="5">
        <f t="shared" si="33"/>
        <v>92.532097729828607</v>
      </c>
      <c r="Z223" s="9">
        <f t="shared" si="34"/>
        <v>0.1680089283341811</v>
      </c>
      <c r="AA223">
        <f t="shared" si="35"/>
        <v>82.050000000000182</v>
      </c>
    </row>
    <row r="224" spans="1:27">
      <c r="A224" s="1">
        <f t="shared" si="18"/>
        <v>38.400000000000091</v>
      </c>
      <c r="B224" s="1">
        <v>2</v>
      </c>
      <c r="C224" s="1">
        <v>0</v>
      </c>
      <c r="D224" s="2">
        <v>-3</v>
      </c>
      <c r="E224" s="5">
        <v>2862.92</v>
      </c>
      <c r="F224" s="5">
        <v>3030.46</v>
      </c>
      <c r="G224" s="5">
        <v>33.85</v>
      </c>
      <c r="H224" s="5">
        <v>2824.52</v>
      </c>
      <c r="I224" s="5">
        <v>2987.78</v>
      </c>
      <c r="J224" s="5">
        <v>40.46</v>
      </c>
      <c r="K224" s="6">
        <f t="shared" si="19"/>
        <v>2843.7200000000003</v>
      </c>
      <c r="L224" s="6">
        <f t="shared" si="20"/>
        <v>38.400000000000091</v>
      </c>
      <c r="M224" s="6">
        <f t="shared" si="21"/>
        <v>3009.12</v>
      </c>
      <c r="N224" s="5">
        <f t="shared" si="22"/>
        <v>26.376287172382696</v>
      </c>
      <c r="O224" s="6">
        <f t="shared" si="23"/>
        <v>42.679999999999836</v>
      </c>
      <c r="P224" s="6">
        <f t="shared" si="24"/>
        <v>52.752574344765392</v>
      </c>
      <c r="Q224" s="6">
        <f t="shared" si="25"/>
        <v>-0.1765067849355447</v>
      </c>
      <c r="R224" s="5">
        <f t="shared" si="26"/>
        <v>8.1133481221745296E-2</v>
      </c>
      <c r="S224" s="5">
        <f t="shared" si="27"/>
        <v>4.2799999999997453</v>
      </c>
      <c r="T224" s="5">
        <f t="shared" si="28"/>
        <v>42.679999999999836</v>
      </c>
      <c r="U224" s="5">
        <f t="shared" si="29"/>
        <v>0.80906004171595369</v>
      </c>
      <c r="V224" s="5">
        <f t="shared" si="30"/>
        <v>6.2707840159240371</v>
      </c>
      <c r="W224" s="5">
        <f t="shared" si="31"/>
        <v>165.39999999999964</v>
      </c>
      <c r="X224" s="5">
        <f t="shared" si="32"/>
        <v>3009.12</v>
      </c>
      <c r="Y224" s="5">
        <f t="shared" si="33"/>
        <v>114.08429019345454</v>
      </c>
      <c r="Z224" s="9">
        <f t="shared" si="34"/>
        <v>0.16879277235711249</v>
      </c>
      <c r="AA224">
        <f t="shared" si="35"/>
        <v>38.400000000000091</v>
      </c>
    </row>
    <row r="225" spans="1:27">
      <c r="A225" s="1">
        <f t="shared" si="18"/>
        <v>14.259999999999991</v>
      </c>
      <c r="B225" s="1">
        <v>1</v>
      </c>
      <c r="C225" s="1">
        <v>3</v>
      </c>
      <c r="D225" s="2">
        <v>-1</v>
      </c>
      <c r="E225" s="5">
        <v>1256.5</v>
      </c>
      <c r="F225" s="5">
        <v>1336.85</v>
      </c>
      <c r="G225" s="5">
        <v>12.99</v>
      </c>
      <c r="H225" s="5">
        <v>1270.76</v>
      </c>
      <c r="I225" s="5">
        <v>1333.48</v>
      </c>
      <c r="J225" s="5">
        <v>15.89</v>
      </c>
      <c r="K225" s="6">
        <f t="shared" si="19"/>
        <v>1263.6300000000001</v>
      </c>
      <c r="L225" s="6">
        <f t="shared" si="20"/>
        <v>-14.259999999999991</v>
      </c>
      <c r="M225" s="6">
        <f t="shared" si="21"/>
        <v>1335.165</v>
      </c>
      <c r="N225" s="5">
        <f t="shared" si="22"/>
        <v>10.261971058232429</v>
      </c>
      <c r="O225" s="6">
        <f t="shared" si="23"/>
        <v>3.3699999999998909</v>
      </c>
      <c r="P225" s="6">
        <f t="shared" si="24"/>
        <v>20.523942116464859</v>
      </c>
      <c r="Q225" s="6">
        <f t="shared" si="25"/>
        <v>-0.19882620559396932</v>
      </c>
      <c r="R225" s="5">
        <f t="shared" si="26"/>
        <v>0.8589967706962407</v>
      </c>
      <c r="S225" s="5">
        <f t="shared" si="27"/>
        <v>17.629999999999882</v>
      </c>
      <c r="T225" s="5">
        <f t="shared" si="28"/>
        <v>3.3699999999998909</v>
      </c>
      <c r="U225" s="5">
        <f t="shared" si="29"/>
        <v>0.16419847516995217</v>
      </c>
      <c r="V225" s="5">
        <f t="shared" si="30"/>
        <v>6.970883039337024</v>
      </c>
      <c r="W225" s="5">
        <f t="shared" si="31"/>
        <v>71.534999999999854</v>
      </c>
      <c r="X225" s="5">
        <f t="shared" si="32"/>
        <v>1335.165</v>
      </c>
      <c r="Y225" s="5">
        <f t="shared" si="33"/>
        <v>130.10804575685239</v>
      </c>
      <c r="Z225" s="9">
        <f t="shared" si="34"/>
        <v>0.17249347813758062</v>
      </c>
      <c r="AA225">
        <f t="shared" si="35"/>
        <v>14.259999999999991</v>
      </c>
    </row>
    <row r="226" spans="1:27">
      <c r="A226" s="1">
        <f t="shared" si="18"/>
        <v>19.059999999999945</v>
      </c>
      <c r="B226" s="1">
        <v>4</v>
      </c>
      <c r="C226" s="1">
        <v>1</v>
      </c>
      <c r="D226" s="2">
        <v>-1</v>
      </c>
      <c r="E226" s="5">
        <v>1272.6099999999999</v>
      </c>
      <c r="F226" s="5">
        <v>1283.69</v>
      </c>
      <c r="G226" s="5">
        <v>10.7</v>
      </c>
      <c r="H226" s="5">
        <v>1253.55</v>
      </c>
      <c r="I226" s="5">
        <v>1256.83</v>
      </c>
      <c r="J226" s="5">
        <v>13.35</v>
      </c>
      <c r="K226" s="6">
        <f t="shared" si="19"/>
        <v>1263.08</v>
      </c>
      <c r="L226" s="6">
        <f t="shared" si="20"/>
        <v>19.059999999999945</v>
      </c>
      <c r="M226" s="6">
        <f t="shared" si="21"/>
        <v>1270.26</v>
      </c>
      <c r="N226" s="5">
        <f t="shared" si="22"/>
        <v>8.5544213714312676</v>
      </c>
      <c r="O226" s="6">
        <f t="shared" si="23"/>
        <v>26.860000000000127</v>
      </c>
      <c r="P226" s="6">
        <f t="shared" si="24"/>
        <v>17.108842742862535</v>
      </c>
      <c r="Q226" s="6">
        <f t="shared" si="25"/>
        <v>-0.21773070845966613</v>
      </c>
      <c r="R226" s="5">
        <f t="shared" si="26"/>
        <v>0.45590459373730491</v>
      </c>
      <c r="S226" s="5">
        <f t="shared" si="27"/>
        <v>7.8000000000001819</v>
      </c>
      <c r="T226" s="5">
        <f t="shared" si="28"/>
        <v>26.860000000000127</v>
      </c>
      <c r="U226" s="5">
        <f t="shared" si="29"/>
        <v>1.5699483830492029</v>
      </c>
      <c r="V226" s="5">
        <f t="shared" si="30"/>
        <v>0.83933204693174412</v>
      </c>
      <c r="W226" s="5">
        <f t="shared" si="31"/>
        <v>7.1800000000000637</v>
      </c>
      <c r="X226" s="5">
        <f t="shared" si="32"/>
        <v>1270.26</v>
      </c>
      <c r="Y226" s="5">
        <f t="shared" si="33"/>
        <v>148.49163313865012</v>
      </c>
      <c r="Z226" s="9">
        <f t="shared" si="34"/>
        <v>0.17256592942988486</v>
      </c>
      <c r="AA226">
        <f t="shared" si="35"/>
        <v>19.059999999999945</v>
      </c>
    </row>
    <row r="227" spans="1:27">
      <c r="A227" s="1">
        <f t="shared" si="18"/>
        <v>18.830000000000041</v>
      </c>
      <c r="B227" s="1">
        <v>2</v>
      </c>
      <c r="C227" s="1">
        <v>1</v>
      </c>
      <c r="D227" s="2">
        <v>-3</v>
      </c>
      <c r="E227" s="5">
        <v>1035.7</v>
      </c>
      <c r="F227" s="5">
        <v>1098.25</v>
      </c>
      <c r="G227" s="5">
        <v>11.19</v>
      </c>
      <c r="H227" s="5">
        <v>1016.87</v>
      </c>
      <c r="I227" s="5">
        <v>1079.1500000000001</v>
      </c>
      <c r="J227" s="5">
        <v>10.18</v>
      </c>
      <c r="K227" s="6">
        <f t="shared" si="19"/>
        <v>1026.2850000000001</v>
      </c>
      <c r="L227" s="6">
        <f t="shared" si="20"/>
        <v>18.830000000000041</v>
      </c>
      <c r="M227" s="6">
        <f t="shared" si="21"/>
        <v>1088.7</v>
      </c>
      <c r="N227" s="5">
        <f t="shared" si="22"/>
        <v>7.5638697106705903</v>
      </c>
      <c r="O227" s="6">
        <f t="shared" si="23"/>
        <v>19.099999999999909</v>
      </c>
      <c r="P227" s="6">
        <f t="shared" si="24"/>
        <v>15.127739421341181</v>
      </c>
      <c r="Q227" s="6">
        <f t="shared" si="25"/>
        <v>9.4314360810754699E-2</v>
      </c>
      <c r="R227" s="5">
        <f t="shared" si="26"/>
        <v>1.7848007060392024E-2</v>
      </c>
      <c r="S227" s="5">
        <f t="shared" si="27"/>
        <v>0.26999999999986812</v>
      </c>
      <c r="T227" s="5">
        <f t="shared" si="28"/>
        <v>19.099999999999909</v>
      </c>
      <c r="U227" s="5">
        <f t="shared" si="29"/>
        <v>1.2625812401987131</v>
      </c>
      <c r="V227" s="5">
        <f t="shared" si="30"/>
        <v>8.2517285975919368</v>
      </c>
      <c r="W227" s="5">
        <f t="shared" si="31"/>
        <v>62.414999999999964</v>
      </c>
      <c r="X227" s="5">
        <f t="shared" si="32"/>
        <v>1088.7</v>
      </c>
      <c r="Y227" s="5">
        <f t="shared" si="33"/>
        <v>143.93426138265397</v>
      </c>
      <c r="Z227" s="9">
        <f t="shared" si="34"/>
        <v>0.17706213598621248</v>
      </c>
      <c r="AA227">
        <f t="shared" si="35"/>
        <v>18.830000000000041</v>
      </c>
    </row>
    <row r="228" spans="1:27">
      <c r="A228" s="1">
        <f t="shared" si="18"/>
        <v>19.75</v>
      </c>
      <c r="B228" s="1">
        <v>2</v>
      </c>
      <c r="C228" s="1">
        <v>3</v>
      </c>
      <c r="D228" s="2">
        <v>-1</v>
      </c>
      <c r="E228" s="5">
        <v>1482.82</v>
      </c>
      <c r="F228" s="5">
        <v>1571.73</v>
      </c>
      <c r="G228" s="5">
        <v>12.14</v>
      </c>
      <c r="H228" s="5">
        <v>1502.57</v>
      </c>
      <c r="I228" s="5">
        <v>1571.19</v>
      </c>
      <c r="J228" s="5">
        <v>17.05</v>
      </c>
      <c r="K228" s="6">
        <f t="shared" si="19"/>
        <v>1492.6949999999999</v>
      </c>
      <c r="L228" s="6">
        <f t="shared" si="20"/>
        <v>-19.75</v>
      </c>
      <c r="M228" s="6">
        <f t="shared" si="21"/>
        <v>1571.46</v>
      </c>
      <c r="N228" s="5">
        <f t="shared" si="22"/>
        <v>10.465205444710582</v>
      </c>
      <c r="O228" s="6">
        <f t="shared" si="23"/>
        <v>0.53999999999996362</v>
      </c>
      <c r="P228" s="6">
        <f t="shared" si="24"/>
        <v>20.930410889421164</v>
      </c>
      <c r="Q228" s="6">
        <f t="shared" si="25"/>
        <v>-0.32715990906727305</v>
      </c>
      <c r="R228" s="5">
        <f t="shared" si="26"/>
        <v>0.96940285153480277</v>
      </c>
      <c r="S228" s="5">
        <f t="shared" si="27"/>
        <v>20.289999999999964</v>
      </c>
      <c r="T228" s="5">
        <f t="shared" si="28"/>
        <v>0.53999999999996362</v>
      </c>
      <c r="U228" s="5">
        <f t="shared" si="29"/>
        <v>2.5799780178844708E-2</v>
      </c>
      <c r="V228" s="5">
        <f t="shared" si="30"/>
        <v>7.5263692066179368</v>
      </c>
      <c r="W228" s="5">
        <f t="shared" si="31"/>
        <v>78.7650000000001</v>
      </c>
      <c r="X228" s="5">
        <f t="shared" si="32"/>
        <v>1571.46</v>
      </c>
      <c r="Y228" s="5">
        <f t="shared" si="33"/>
        <v>150.16045392537052</v>
      </c>
      <c r="Z228" s="9">
        <f t="shared" si="34"/>
        <v>0.18529705880018713</v>
      </c>
      <c r="AA228">
        <f t="shared" si="35"/>
        <v>19.75</v>
      </c>
    </row>
    <row r="229" spans="1:27">
      <c r="A229" s="1">
        <f t="shared" si="18"/>
        <v>17.740000000000009</v>
      </c>
      <c r="B229" s="1">
        <v>4</v>
      </c>
      <c r="C229" s="1">
        <v>0</v>
      </c>
      <c r="D229" s="2">
        <v>-2</v>
      </c>
      <c r="E229" s="5">
        <v>474.74</v>
      </c>
      <c r="F229" s="5">
        <v>514.15</v>
      </c>
      <c r="G229" s="5">
        <v>5.9</v>
      </c>
      <c r="H229" s="5">
        <v>457</v>
      </c>
      <c r="I229" s="5">
        <v>495.81</v>
      </c>
      <c r="J229" s="5">
        <v>14.34</v>
      </c>
      <c r="K229" s="6">
        <f t="shared" si="19"/>
        <v>465.87</v>
      </c>
      <c r="L229" s="6">
        <f t="shared" si="20"/>
        <v>17.740000000000009</v>
      </c>
      <c r="M229" s="6">
        <f t="shared" si="21"/>
        <v>504.98</v>
      </c>
      <c r="N229" s="5">
        <f t="shared" si="22"/>
        <v>7.7531541968414377</v>
      </c>
      <c r="O229" s="6">
        <f t="shared" si="23"/>
        <v>18.339999999999975</v>
      </c>
      <c r="P229" s="6">
        <f t="shared" si="24"/>
        <v>15.506308393682875</v>
      </c>
      <c r="Q229" s="6">
        <f t="shared" si="25"/>
        <v>-0.7104542565969183</v>
      </c>
      <c r="R229" s="5">
        <f t="shared" si="26"/>
        <v>3.8693929255553844E-2</v>
      </c>
      <c r="S229" s="5">
        <f t="shared" si="27"/>
        <v>0.59999999999996589</v>
      </c>
      <c r="T229" s="5">
        <f t="shared" si="28"/>
        <v>18.339999999999975</v>
      </c>
      <c r="U229" s="5">
        <f t="shared" si="29"/>
        <v>1.1827444375781613</v>
      </c>
      <c r="V229" s="5">
        <f t="shared" si="30"/>
        <v>5.0443985772826574</v>
      </c>
      <c r="W229" s="5">
        <f t="shared" si="31"/>
        <v>39.110000000000014</v>
      </c>
      <c r="X229" s="5">
        <f t="shared" si="32"/>
        <v>504.98</v>
      </c>
      <c r="Y229" s="5">
        <f t="shared" si="33"/>
        <v>65.13220131823563</v>
      </c>
      <c r="Z229" s="9">
        <f t="shared" si="34"/>
        <v>0.18541844568434931</v>
      </c>
      <c r="AA229">
        <f t="shared" si="35"/>
        <v>17.740000000000009</v>
      </c>
    </row>
    <row r="230" spans="1:27">
      <c r="A230" s="1">
        <f t="shared" si="18"/>
        <v>0.95999999999999375</v>
      </c>
      <c r="B230" s="1">
        <v>3</v>
      </c>
      <c r="C230" s="1">
        <v>2</v>
      </c>
      <c r="D230" s="2">
        <v>-2</v>
      </c>
      <c r="E230" s="5">
        <v>90.2</v>
      </c>
      <c r="F230" s="5">
        <v>85.33</v>
      </c>
      <c r="G230" s="5">
        <v>1.51</v>
      </c>
      <c r="H230" s="5">
        <v>91.16</v>
      </c>
      <c r="I230" s="5">
        <v>87.08</v>
      </c>
      <c r="J230" s="5">
        <v>2.0299999999999998</v>
      </c>
      <c r="K230" s="6">
        <f t="shared" si="19"/>
        <v>90.68</v>
      </c>
      <c r="L230" s="6">
        <f t="shared" si="20"/>
        <v>-0.95999999999999375</v>
      </c>
      <c r="M230" s="6">
        <f t="shared" si="21"/>
        <v>86.204999999999998</v>
      </c>
      <c r="N230" s="5">
        <f t="shared" si="22"/>
        <v>1.2650098813843311</v>
      </c>
      <c r="O230" s="6">
        <f t="shared" si="23"/>
        <v>-1.75</v>
      </c>
      <c r="P230" s="6">
        <f t="shared" si="24"/>
        <v>2.5300197627686623</v>
      </c>
      <c r="Q230" s="6">
        <f t="shared" si="25"/>
        <v>-0.28758006561474758</v>
      </c>
      <c r="R230" s="5">
        <f t="shared" si="26"/>
        <v>0.31225052532217773</v>
      </c>
      <c r="S230" s="5">
        <f t="shared" si="27"/>
        <v>0.79000000000000625</v>
      </c>
      <c r="T230" s="5">
        <f t="shared" si="28"/>
        <v>1.75</v>
      </c>
      <c r="U230" s="5">
        <f t="shared" si="29"/>
        <v>0.6916942016630464</v>
      </c>
      <c r="V230" s="5">
        <f t="shared" si="30"/>
        <v>3.537521774219587</v>
      </c>
      <c r="W230" s="5">
        <f t="shared" si="31"/>
        <v>4.4750000000000085</v>
      </c>
      <c r="X230" s="5">
        <f t="shared" si="32"/>
        <v>86.204999999999998</v>
      </c>
      <c r="Y230" s="5">
        <f t="shared" si="33"/>
        <v>68.145712747843334</v>
      </c>
      <c r="Z230" s="9">
        <f t="shared" si="34"/>
        <v>0.18743265457224897</v>
      </c>
      <c r="AA230">
        <f t="shared" si="35"/>
        <v>0.95999999999999375</v>
      </c>
    </row>
    <row r="231" spans="1:27">
      <c r="A231" s="1">
        <f t="shared" si="18"/>
        <v>13.560000000000002</v>
      </c>
      <c r="B231" s="1">
        <v>1</v>
      </c>
      <c r="C231" s="1">
        <v>2</v>
      </c>
      <c r="D231" s="2">
        <v>-3</v>
      </c>
      <c r="E231" s="5">
        <v>303.01</v>
      </c>
      <c r="F231" s="5">
        <v>327.98</v>
      </c>
      <c r="G231" s="5">
        <v>3.34</v>
      </c>
      <c r="H231" s="5">
        <v>316.57</v>
      </c>
      <c r="I231" s="5">
        <v>332.39</v>
      </c>
      <c r="J231" s="5">
        <v>3.99</v>
      </c>
      <c r="K231" s="6">
        <f t="shared" si="19"/>
        <v>309.78999999999996</v>
      </c>
      <c r="L231" s="6">
        <f t="shared" si="20"/>
        <v>-13.560000000000002</v>
      </c>
      <c r="M231" s="6">
        <f t="shared" si="21"/>
        <v>330.185</v>
      </c>
      <c r="N231" s="5">
        <f t="shared" si="22"/>
        <v>2.6017157800190245</v>
      </c>
      <c r="O231" s="6">
        <f t="shared" si="23"/>
        <v>-4.4099999999999682</v>
      </c>
      <c r="P231" s="6">
        <f t="shared" si="24"/>
        <v>5.203431560038049</v>
      </c>
      <c r="Q231" s="6">
        <f t="shared" si="25"/>
        <v>-0.17596959635392628</v>
      </c>
      <c r="R231" s="5">
        <f t="shared" si="26"/>
        <v>1.7584549531258036</v>
      </c>
      <c r="S231" s="5">
        <f t="shared" si="27"/>
        <v>9.1500000000000341</v>
      </c>
      <c r="T231" s="5">
        <f t="shared" si="28"/>
        <v>4.4099999999999682</v>
      </c>
      <c r="U231" s="5">
        <f t="shared" si="29"/>
        <v>0.84751763314586981</v>
      </c>
      <c r="V231" s="5">
        <f t="shared" si="30"/>
        <v>7.8390576544263819</v>
      </c>
      <c r="W231" s="5">
        <f t="shared" si="31"/>
        <v>20.395000000000039</v>
      </c>
      <c r="X231" s="5">
        <f t="shared" si="32"/>
        <v>330.185</v>
      </c>
      <c r="Y231" s="5">
        <f t="shared" si="33"/>
        <v>126.91048058969209</v>
      </c>
      <c r="Z231" s="9">
        <f t="shared" si="34"/>
        <v>0.18801595676963165</v>
      </c>
      <c r="AA231">
        <f t="shared" si="35"/>
        <v>13.560000000000002</v>
      </c>
    </row>
    <row r="232" spans="1:27">
      <c r="A232" s="1">
        <f t="shared" si="18"/>
        <v>4.6100000000000136</v>
      </c>
      <c r="B232" s="1">
        <v>1</v>
      </c>
      <c r="C232" s="1">
        <v>3</v>
      </c>
      <c r="D232" s="2">
        <v>-2</v>
      </c>
      <c r="E232" s="5">
        <v>685.11</v>
      </c>
      <c r="F232" s="5">
        <v>686.15</v>
      </c>
      <c r="G232" s="5">
        <v>5.99</v>
      </c>
      <c r="H232" s="5">
        <v>680.5</v>
      </c>
      <c r="I232" s="5">
        <v>670.73</v>
      </c>
      <c r="J232" s="5">
        <v>9.26</v>
      </c>
      <c r="K232" s="6">
        <f t="shared" si="19"/>
        <v>682.80500000000006</v>
      </c>
      <c r="L232" s="6">
        <f t="shared" si="20"/>
        <v>4.6100000000000136</v>
      </c>
      <c r="M232" s="6">
        <f t="shared" si="21"/>
        <v>678.44</v>
      </c>
      <c r="N232" s="5">
        <f t="shared" si="22"/>
        <v>5.514247455455731</v>
      </c>
      <c r="O232" s="6">
        <f t="shared" si="23"/>
        <v>15.419999999999959</v>
      </c>
      <c r="P232" s="6">
        <f t="shared" si="24"/>
        <v>11.028494910911462</v>
      </c>
      <c r="Q232" s="6">
        <f t="shared" si="25"/>
        <v>-0.41000117571901784</v>
      </c>
      <c r="R232" s="5">
        <f t="shared" si="26"/>
        <v>0.98018814782284203</v>
      </c>
      <c r="S232" s="5">
        <f t="shared" si="27"/>
        <v>10.809999999999945</v>
      </c>
      <c r="T232" s="5">
        <f t="shared" si="28"/>
        <v>15.419999999999959</v>
      </c>
      <c r="U232" s="5">
        <f t="shared" si="29"/>
        <v>1.3981962293643164</v>
      </c>
      <c r="V232" s="5">
        <f t="shared" si="30"/>
        <v>0.79158580300587156</v>
      </c>
      <c r="W232" s="5">
        <f t="shared" si="31"/>
        <v>4.3650000000000091</v>
      </c>
      <c r="X232" s="5">
        <f t="shared" si="32"/>
        <v>678.44</v>
      </c>
      <c r="Y232" s="5">
        <f t="shared" si="33"/>
        <v>123.03401424772106</v>
      </c>
      <c r="Z232" s="9">
        <f t="shared" si="34"/>
        <v>0.19291189698927333</v>
      </c>
      <c r="AA232">
        <f t="shared" si="35"/>
        <v>4.6100000000000136</v>
      </c>
    </row>
    <row r="233" spans="1:27">
      <c r="A233" s="1">
        <f t="shared" si="18"/>
        <v>32.160000000000082</v>
      </c>
      <c r="B233" s="1">
        <v>4</v>
      </c>
      <c r="C233" s="1">
        <v>1</v>
      </c>
      <c r="D233" s="2">
        <v>-2</v>
      </c>
      <c r="E233" s="5">
        <v>986.42</v>
      </c>
      <c r="F233" s="5">
        <v>955.39</v>
      </c>
      <c r="G233" s="5">
        <v>8.4700000000000006</v>
      </c>
      <c r="H233" s="5">
        <v>1018.58</v>
      </c>
      <c r="I233" s="5">
        <v>986.43</v>
      </c>
      <c r="J233" s="5">
        <v>9.5</v>
      </c>
      <c r="K233" s="6">
        <f t="shared" si="19"/>
        <v>1002.5</v>
      </c>
      <c r="L233" s="6">
        <f t="shared" si="20"/>
        <v>-32.160000000000082</v>
      </c>
      <c r="M233" s="6">
        <f t="shared" si="21"/>
        <v>970.91</v>
      </c>
      <c r="N233" s="5">
        <f t="shared" si="22"/>
        <v>6.3637822872879619</v>
      </c>
      <c r="O233" s="6">
        <f t="shared" si="23"/>
        <v>-31.039999999999964</v>
      </c>
      <c r="P233" s="6">
        <f t="shared" si="24"/>
        <v>12.727564574575924</v>
      </c>
      <c r="Q233" s="6">
        <f t="shared" si="25"/>
        <v>-0.11426012201919977</v>
      </c>
      <c r="R233" s="5">
        <f t="shared" si="26"/>
        <v>8.7997982130641528E-2</v>
      </c>
      <c r="S233" s="5">
        <f t="shared" si="27"/>
        <v>1.1200000000001182</v>
      </c>
      <c r="T233" s="5">
        <f t="shared" si="28"/>
        <v>31.039999999999964</v>
      </c>
      <c r="U233" s="5">
        <f t="shared" si="29"/>
        <v>2.4388012190489476</v>
      </c>
      <c r="V233" s="5">
        <f t="shared" si="30"/>
        <v>4.9640290276904908</v>
      </c>
      <c r="W233" s="5">
        <f t="shared" si="31"/>
        <v>31.590000000000032</v>
      </c>
      <c r="X233" s="5">
        <f t="shared" si="32"/>
        <v>970.91</v>
      </c>
      <c r="Y233" s="5">
        <f t="shared" si="33"/>
        <v>152.56807291152168</v>
      </c>
      <c r="Z233" s="9">
        <f t="shared" si="34"/>
        <v>0.19297668252926312</v>
      </c>
      <c r="AA233">
        <f t="shared" si="35"/>
        <v>32.160000000000082</v>
      </c>
    </row>
    <row r="234" spans="1:27">
      <c r="A234" s="1">
        <f t="shared" si="18"/>
        <v>31.199999999999818</v>
      </c>
      <c r="B234" s="1">
        <v>4</v>
      </c>
      <c r="C234" s="1">
        <v>2</v>
      </c>
      <c r="D234" s="2">
        <v>-1</v>
      </c>
      <c r="E234" s="5">
        <v>1403.64</v>
      </c>
      <c r="F234" s="5">
        <v>1358.65</v>
      </c>
      <c r="G234" s="5">
        <v>11.59</v>
      </c>
      <c r="H234" s="5">
        <v>1434.84</v>
      </c>
      <c r="I234" s="5">
        <v>1390.21</v>
      </c>
      <c r="J234" s="5">
        <v>11.59</v>
      </c>
      <c r="K234" s="6">
        <f t="shared" si="19"/>
        <v>1419.24</v>
      </c>
      <c r="L234" s="6">
        <f t="shared" si="20"/>
        <v>-31.199999999999818</v>
      </c>
      <c r="M234" s="6">
        <f t="shared" si="21"/>
        <v>1374.43</v>
      </c>
      <c r="N234" s="5">
        <f t="shared" si="22"/>
        <v>8.1953675939520867</v>
      </c>
      <c r="O234" s="6">
        <f t="shared" si="23"/>
        <v>-31.559999999999945</v>
      </c>
      <c r="P234" s="6">
        <f t="shared" si="24"/>
        <v>16.390735187904173</v>
      </c>
      <c r="Q234" s="6">
        <f t="shared" si="25"/>
        <v>0</v>
      </c>
      <c r="R234" s="5">
        <f t="shared" si="26"/>
        <v>2.1963627370771968E-2</v>
      </c>
      <c r="S234" s="5">
        <f t="shared" si="27"/>
        <v>0.36000000000012733</v>
      </c>
      <c r="T234" s="5">
        <f t="shared" si="28"/>
        <v>31.559999999999945</v>
      </c>
      <c r="U234" s="5">
        <f t="shared" si="29"/>
        <v>1.9254779995036582</v>
      </c>
      <c r="V234" s="5">
        <f t="shared" si="30"/>
        <v>5.4677230137996808</v>
      </c>
      <c r="W234" s="5">
        <f t="shared" si="31"/>
        <v>44.809999999999945</v>
      </c>
      <c r="X234" s="5">
        <f t="shared" si="32"/>
        <v>1374.43</v>
      </c>
      <c r="Y234" s="5">
        <f t="shared" si="33"/>
        <v>167.70815759555245</v>
      </c>
      <c r="Z234" s="9">
        <f t="shared" si="34"/>
        <v>0.19585453785909585</v>
      </c>
      <c r="AA234">
        <f t="shared" si="35"/>
        <v>31.199999999999818</v>
      </c>
    </row>
    <row r="235" spans="1:27">
      <c r="A235" s="1">
        <f t="shared" si="18"/>
        <v>0.88999999999998636</v>
      </c>
      <c r="B235" s="1">
        <v>3</v>
      </c>
      <c r="C235" s="1">
        <v>1</v>
      </c>
      <c r="D235" s="2">
        <v>-3</v>
      </c>
      <c r="E235" s="5">
        <v>901.47</v>
      </c>
      <c r="F235" s="5">
        <v>948.4</v>
      </c>
      <c r="G235" s="5">
        <v>8.4700000000000006</v>
      </c>
      <c r="H235" s="5">
        <v>902.36</v>
      </c>
      <c r="I235" s="5">
        <v>944.05</v>
      </c>
      <c r="J235" s="5">
        <v>9.24</v>
      </c>
      <c r="K235" s="6">
        <f t="shared" si="19"/>
        <v>901.91499999999996</v>
      </c>
      <c r="L235" s="6">
        <f t="shared" si="20"/>
        <v>-0.88999999999998636</v>
      </c>
      <c r="M235" s="6">
        <f t="shared" si="21"/>
        <v>946.22499999999991</v>
      </c>
      <c r="N235" s="5">
        <f t="shared" si="22"/>
        <v>6.2673459294983873</v>
      </c>
      <c r="O235" s="6">
        <f t="shared" si="23"/>
        <v>4.3500000000000227</v>
      </c>
      <c r="P235" s="6">
        <f t="shared" si="24"/>
        <v>12.534691858996775</v>
      </c>
      <c r="Q235" s="6">
        <f t="shared" si="25"/>
        <v>-8.6792452830188618E-2</v>
      </c>
      <c r="R235" s="5">
        <f t="shared" si="26"/>
        <v>0.41803979379349476</v>
      </c>
      <c r="S235" s="5">
        <f t="shared" si="27"/>
        <v>5.2400000000000091</v>
      </c>
      <c r="T235" s="5">
        <f t="shared" si="28"/>
        <v>4.3500000000000227</v>
      </c>
      <c r="U235" s="5">
        <f t="shared" si="29"/>
        <v>0.34703685171788329</v>
      </c>
      <c r="V235" s="5">
        <f t="shared" si="30"/>
        <v>7.0699783446525561</v>
      </c>
      <c r="W235" s="5">
        <f t="shared" si="31"/>
        <v>44.309999999999945</v>
      </c>
      <c r="X235" s="5">
        <f t="shared" si="32"/>
        <v>946.22499999999991</v>
      </c>
      <c r="Y235" s="5">
        <f t="shared" si="33"/>
        <v>150.97698621459881</v>
      </c>
      <c r="Z235" s="9">
        <f t="shared" si="34"/>
        <v>0.19744872752185566</v>
      </c>
      <c r="AA235">
        <f t="shared" si="35"/>
        <v>0.88999999999998636</v>
      </c>
    </row>
    <row r="236" spans="1:27">
      <c r="A236" s="1">
        <f t="shared" si="18"/>
        <v>35.910000000000082</v>
      </c>
      <c r="B236" s="1">
        <v>2</v>
      </c>
      <c r="C236" s="1">
        <v>2</v>
      </c>
      <c r="D236" s="2">
        <v>-3</v>
      </c>
      <c r="E236" s="5">
        <v>1887.48</v>
      </c>
      <c r="F236" s="5">
        <v>2031.34</v>
      </c>
      <c r="G236" s="5">
        <v>17.02</v>
      </c>
      <c r="H236" s="5">
        <v>1923.39</v>
      </c>
      <c r="I236" s="5">
        <v>2078</v>
      </c>
      <c r="J236" s="5">
        <v>19.98</v>
      </c>
      <c r="K236" s="6">
        <f t="shared" si="19"/>
        <v>1905.4349999999999</v>
      </c>
      <c r="L236" s="6">
        <f t="shared" si="20"/>
        <v>-35.910000000000082</v>
      </c>
      <c r="M236" s="6">
        <f t="shared" si="21"/>
        <v>2054.67</v>
      </c>
      <c r="N236" s="5">
        <f t="shared" si="22"/>
        <v>13.123269409716466</v>
      </c>
      <c r="O236" s="6">
        <f t="shared" si="23"/>
        <v>-46.660000000000082</v>
      </c>
      <c r="P236" s="6">
        <f t="shared" si="24"/>
        <v>26.246538819432931</v>
      </c>
      <c r="Q236" s="6">
        <f t="shared" si="25"/>
        <v>-0.15898251192368848</v>
      </c>
      <c r="R236" s="5">
        <f t="shared" si="26"/>
        <v>0.40957781420080819</v>
      </c>
      <c r="S236" s="5">
        <f t="shared" si="27"/>
        <v>10.75</v>
      </c>
      <c r="T236" s="5">
        <f t="shared" si="28"/>
        <v>46.660000000000082</v>
      </c>
      <c r="U236" s="5">
        <f t="shared" si="29"/>
        <v>1.7777582149404412</v>
      </c>
      <c r="V236" s="5">
        <f t="shared" si="30"/>
        <v>11.37178513530375</v>
      </c>
      <c r="W236" s="5">
        <f t="shared" si="31"/>
        <v>149.23500000000013</v>
      </c>
      <c r="X236" s="5">
        <f t="shared" si="32"/>
        <v>2054.67</v>
      </c>
      <c r="Y236" s="5">
        <f t="shared" si="33"/>
        <v>156.5669297681813</v>
      </c>
      <c r="Z236" s="9">
        <f t="shared" si="34"/>
        <v>0.19982742554514382</v>
      </c>
      <c r="AA236">
        <f t="shared" si="35"/>
        <v>35.910000000000082</v>
      </c>
    </row>
    <row r="237" spans="1:27">
      <c r="A237" s="1">
        <f t="shared" si="18"/>
        <v>14.039999999999964</v>
      </c>
      <c r="B237" s="1">
        <v>2</v>
      </c>
      <c r="C237" s="1">
        <v>3</v>
      </c>
      <c r="D237" s="2">
        <v>-2</v>
      </c>
      <c r="E237" s="5">
        <v>2006.95</v>
      </c>
      <c r="F237" s="5">
        <v>2124.09</v>
      </c>
      <c r="G237" s="5">
        <v>14.9</v>
      </c>
      <c r="H237" s="5">
        <v>1992.91</v>
      </c>
      <c r="I237" s="5">
        <v>2089.34</v>
      </c>
      <c r="J237" s="5">
        <v>20.94</v>
      </c>
      <c r="K237" s="6">
        <f t="shared" si="19"/>
        <v>1999.93</v>
      </c>
      <c r="L237" s="6">
        <f t="shared" si="20"/>
        <v>14.039999999999964</v>
      </c>
      <c r="M237" s="6">
        <f t="shared" si="21"/>
        <v>2106.7150000000001</v>
      </c>
      <c r="N237" s="5">
        <f t="shared" si="22"/>
        <v>12.850035019407535</v>
      </c>
      <c r="O237" s="6">
        <f t="shared" si="23"/>
        <v>34.75</v>
      </c>
      <c r="P237" s="6">
        <f t="shared" si="24"/>
        <v>25.70007003881507</v>
      </c>
      <c r="Q237" s="6">
        <f t="shared" si="25"/>
        <v>-0.32774518935535485</v>
      </c>
      <c r="R237" s="5">
        <f t="shared" si="26"/>
        <v>0.80583437977879124</v>
      </c>
      <c r="S237" s="5">
        <f t="shared" si="27"/>
        <v>20.710000000000036</v>
      </c>
      <c r="T237" s="5">
        <f t="shared" si="28"/>
        <v>34.75</v>
      </c>
      <c r="U237" s="5">
        <f t="shared" si="29"/>
        <v>1.3521363929170904</v>
      </c>
      <c r="V237" s="5">
        <f t="shared" si="30"/>
        <v>8.3100940844691582</v>
      </c>
      <c r="W237" s="5">
        <f t="shared" si="31"/>
        <v>106.78500000000008</v>
      </c>
      <c r="X237" s="5">
        <f t="shared" si="32"/>
        <v>2106.7150000000001</v>
      </c>
      <c r="Y237" s="5">
        <f t="shared" si="33"/>
        <v>163.94624581319877</v>
      </c>
      <c r="Z237" s="9">
        <f t="shared" si="34"/>
        <v>0.20444070044880985</v>
      </c>
      <c r="AA237">
        <f t="shared" si="35"/>
        <v>14.039999999999964</v>
      </c>
    </row>
    <row r="238" spans="1:27">
      <c r="A238" s="1">
        <f t="shared" si="18"/>
        <v>0.56999999999999318</v>
      </c>
      <c r="B238" s="1">
        <v>3</v>
      </c>
      <c r="C238" s="1">
        <v>3</v>
      </c>
      <c r="D238" s="2">
        <v>-1</v>
      </c>
      <c r="E238" s="5">
        <v>215.69</v>
      </c>
      <c r="F238" s="5">
        <v>223.78</v>
      </c>
      <c r="G238" s="5">
        <v>3.36</v>
      </c>
      <c r="H238" s="5">
        <v>215.12</v>
      </c>
      <c r="I238" s="5">
        <v>222.95</v>
      </c>
      <c r="J238" s="5">
        <v>3.17</v>
      </c>
      <c r="K238" s="6">
        <f t="shared" si="19"/>
        <v>215.405</v>
      </c>
      <c r="L238" s="6">
        <f t="shared" si="20"/>
        <v>0.56999999999999318</v>
      </c>
      <c r="M238" s="6">
        <f t="shared" si="21"/>
        <v>223.36500000000001</v>
      </c>
      <c r="N238" s="5">
        <f t="shared" si="22"/>
        <v>2.3096807138650135</v>
      </c>
      <c r="O238" s="6">
        <f t="shared" si="23"/>
        <v>0.83000000000001251</v>
      </c>
      <c r="P238" s="6">
        <f t="shared" si="24"/>
        <v>4.619361427730027</v>
      </c>
      <c r="Q238" s="6">
        <f t="shared" si="25"/>
        <v>5.814373081519314E-2</v>
      </c>
      <c r="R238" s="5">
        <f t="shared" si="26"/>
        <v>5.6284835916765315E-2</v>
      </c>
      <c r="S238" s="5">
        <f t="shared" si="27"/>
        <v>0.26000000000001933</v>
      </c>
      <c r="T238" s="5">
        <f t="shared" si="28"/>
        <v>0.83000000000001251</v>
      </c>
      <c r="U238" s="5">
        <f t="shared" si="29"/>
        <v>0.17967851465735554</v>
      </c>
      <c r="V238" s="5">
        <f t="shared" si="30"/>
        <v>3.446363799210916</v>
      </c>
      <c r="W238" s="5">
        <f t="shared" si="31"/>
        <v>7.960000000000008</v>
      </c>
      <c r="X238" s="5">
        <f t="shared" si="32"/>
        <v>223.36500000000001</v>
      </c>
      <c r="Y238" s="5">
        <f t="shared" si="33"/>
        <v>96.708172111902698</v>
      </c>
      <c r="Z238" s="9">
        <f t="shared" si="34"/>
        <v>0.2048658097389606</v>
      </c>
      <c r="AA238">
        <f t="shared" si="35"/>
        <v>0.56999999999999318</v>
      </c>
    </row>
    <row r="239" spans="1:27">
      <c r="A239" s="1">
        <f t="shared" si="18"/>
        <v>7.9500000000000455</v>
      </c>
      <c r="B239" s="1">
        <v>5</v>
      </c>
      <c r="C239" s="1">
        <v>1</v>
      </c>
      <c r="D239" s="2">
        <v>-1</v>
      </c>
      <c r="E239" s="5">
        <v>745.61</v>
      </c>
      <c r="F239" s="5">
        <v>714.35</v>
      </c>
      <c r="G239" s="5">
        <v>6.17</v>
      </c>
      <c r="H239" s="5">
        <v>737.66</v>
      </c>
      <c r="I239" s="5">
        <v>730.11</v>
      </c>
      <c r="J239" s="5">
        <v>10.85</v>
      </c>
      <c r="K239" s="6">
        <f t="shared" si="19"/>
        <v>741.63499999999999</v>
      </c>
      <c r="L239" s="6">
        <f t="shared" si="20"/>
        <v>7.9500000000000455</v>
      </c>
      <c r="M239" s="6">
        <f t="shared" si="21"/>
        <v>722.23</v>
      </c>
      <c r="N239" s="5">
        <f t="shared" si="22"/>
        <v>6.240821260058647</v>
      </c>
      <c r="O239" s="6">
        <f t="shared" si="23"/>
        <v>-15.759999999999991</v>
      </c>
      <c r="P239" s="6">
        <f t="shared" si="24"/>
        <v>12.481642520117294</v>
      </c>
      <c r="Q239" s="6">
        <f t="shared" si="25"/>
        <v>-0.51128367804641328</v>
      </c>
      <c r="R239" s="5">
        <f t="shared" si="26"/>
        <v>1.8995897344268138</v>
      </c>
      <c r="S239" s="5">
        <f t="shared" si="27"/>
        <v>23.710000000000036</v>
      </c>
      <c r="T239" s="5">
        <f t="shared" si="28"/>
        <v>15.759999999999991</v>
      </c>
      <c r="U239" s="5">
        <f t="shared" si="29"/>
        <v>1.2626543321200556</v>
      </c>
      <c r="V239" s="5">
        <f t="shared" si="30"/>
        <v>3.1093664105063019</v>
      </c>
      <c r="W239" s="5">
        <f t="shared" si="31"/>
        <v>19.404999999999973</v>
      </c>
      <c r="X239" s="5">
        <f t="shared" si="32"/>
        <v>722.23</v>
      </c>
      <c r="Y239" s="5">
        <f t="shared" si="33"/>
        <v>115.72675612780056</v>
      </c>
      <c r="Z239" s="9">
        <f t="shared" si="34"/>
        <v>0.2086192704425936</v>
      </c>
      <c r="AA239">
        <f t="shared" si="35"/>
        <v>7.9500000000000455</v>
      </c>
    </row>
    <row r="240" spans="1:27">
      <c r="A240" s="1">
        <f t="shared" si="18"/>
        <v>18.199999999999989</v>
      </c>
      <c r="B240" s="1">
        <v>1</v>
      </c>
      <c r="C240" s="1">
        <v>1</v>
      </c>
      <c r="D240" s="2">
        <v>-4</v>
      </c>
      <c r="E240" s="5">
        <v>377.78</v>
      </c>
      <c r="F240" s="5">
        <v>402.67</v>
      </c>
      <c r="G240" s="5">
        <v>4.5</v>
      </c>
      <c r="H240" s="5">
        <v>359.58</v>
      </c>
      <c r="I240" s="5">
        <v>384.35</v>
      </c>
      <c r="J240" s="5">
        <v>4.5599999999999996</v>
      </c>
      <c r="K240" s="6">
        <f t="shared" si="19"/>
        <v>368.67999999999995</v>
      </c>
      <c r="L240" s="6">
        <f t="shared" si="20"/>
        <v>18.199999999999989</v>
      </c>
      <c r="M240" s="6">
        <f t="shared" si="21"/>
        <v>393.51</v>
      </c>
      <c r="N240" s="5">
        <f t="shared" si="22"/>
        <v>3.2032639604003914</v>
      </c>
      <c r="O240" s="6">
        <f t="shared" si="23"/>
        <v>18.319999999999993</v>
      </c>
      <c r="P240" s="6">
        <f t="shared" si="24"/>
        <v>6.4065279208007828</v>
      </c>
      <c r="Q240" s="6">
        <f t="shared" si="25"/>
        <v>-1.3244452241031436E-2</v>
      </c>
      <c r="R240" s="5">
        <f t="shared" si="26"/>
        <v>1.8730894719179679E-2</v>
      </c>
      <c r="S240" s="5">
        <f t="shared" si="27"/>
        <v>0.12000000000000455</v>
      </c>
      <c r="T240" s="5">
        <f t="shared" si="28"/>
        <v>18.319999999999993</v>
      </c>
      <c r="U240" s="5">
        <f t="shared" si="29"/>
        <v>2.8595832604613216</v>
      </c>
      <c r="V240" s="5">
        <f t="shared" si="30"/>
        <v>7.7514685979535756</v>
      </c>
      <c r="W240" s="5">
        <f t="shared" si="31"/>
        <v>24.830000000000041</v>
      </c>
      <c r="X240" s="5">
        <f t="shared" si="32"/>
        <v>393.51</v>
      </c>
      <c r="Y240" s="5">
        <f t="shared" si="33"/>
        <v>122.84657301573526</v>
      </c>
      <c r="Z240" s="9">
        <f t="shared" si="34"/>
        <v>0.21018801107579851</v>
      </c>
      <c r="AA240">
        <f t="shared" si="35"/>
        <v>18.199999999999989</v>
      </c>
    </row>
    <row r="241" spans="1:27">
      <c r="A241" s="1">
        <f t="shared" si="18"/>
        <v>10.569999999999936</v>
      </c>
      <c r="B241" s="1">
        <v>4</v>
      </c>
      <c r="C241" s="1">
        <v>2</v>
      </c>
      <c r="D241" s="2">
        <v>-2</v>
      </c>
      <c r="E241" s="5">
        <v>1197.07</v>
      </c>
      <c r="F241" s="5">
        <v>1315.99</v>
      </c>
      <c r="G241" s="5">
        <v>11.26</v>
      </c>
      <c r="H241" s="5">
        <v>1186.5</v>
      </c>
      <c r="I241" s="5">
        <v>1300.73</v>
      </c>
      <c r="J241" s="5">
        <v>12.41</v>
      </c>
      <c r="K241" s="6">
        <f t="shared" si="19"/>
        <v>1191.7849999999999</v>
      </c>
      <c r="L241" s="6">
        <f t="shared" si="20"/>
        <v>10.569999999999936</v>
      </c>
      <c r="M241" s="6">
        <f t="shared" si="21"/>
        <v>1308.3600000000001</v>
      </c>
      <c r="N241" s="5">
        <f t="shared" si="22"/>
        <v>8.3784798740583017</v>
      </c>
      <c r="O241" s="6">
        <f t="shared" si="23"/>
        <v>15.259999999999991</v>
      </c>
      <c r="P241" s="6">
        <f t="shared" si="24"/>
        <v>16.756959748116603</v>
      </c>
      <c r="Q241" s="6">
        <f t="shared" si="25"/>
        <v>-9.6940587053149369E-2</v>
      </c>
      <c r="R241" s="5">
        <f t="shared" si="26"/>
        <v>0.27988370626283726</v>
      </c>
      <c r="S241" s="5">
        <f t="shared" si="27"/>
        <v>4.6900000000000546</v>
      </c>
      <c r="T241" s="5">
        <f t="shared" si="28"/>
        <v>15.259999999999991</v>
      </c>
      <c r="U241" s="5">
        <f t="shared" si="29"/>
        <v>0.91066638754175777</v>
      </c>
      <c r="V241" s="5">
        <f t="shared" si="30"/>
        <v>13.913621772959466</v>
      </c>
      <c r="W241" s="5">
        <f t="shared" si="31"/>
        <v>116.57500000000027</v>
      </c>
      <c r="X241" s="5">
        <f t="shared" si="32"/>
        <v>1308.3600000000001</v>
      </c>
      <c r="Y241" s="5">
        <f t="shared" si="33"/>
        <v>156.15720508573199</v>
      </c>
      <c r="Z241" s="9">
        <f t="shared" si="34"/>
        <v>0.21405606742159869</v>
      </c>
      <c r="AA241">
        <f t="shared" si="35"/>
        <v>10.569999999999936</v>
      </c>
    </row>
    <row r="242" spans="1:27">
      <c r="A242" s="1">
        <f t="shared" si="18"/>
        <v>6.4500000000000455</v>
      </c>
      <c r="B242" s="1">
        <v>2</v>
      </c>
      <c r="C242" s="1">
        <v>0</v>
      </c>
      <c r="D242" s="2">
        <v>-4</v>
      </c>
      <c r="E242" s="5">
        <v>1401.07</v>
      </c>
      <c r="F242" s="5">
        <v>1458.59</v>
      </c>
      <c r="G242" s="5">
        <v>17.89</v>
      </c>
      <c r="H242" s="5">
        <v>1407.52</v>
      </c>
      <c r="I242" s="5">
        <v>1467.6</v>
      </c>
      <c r="J242" s="5">
        <v>17.05</v>
      </c>
      <c r="K242" s="6">
        <f t="shared" si="19"/>
        <v>1404.2950000000001</v>
      </c>
      <c r="L242" s="6">
        <f t="shared" si="20"/>
        <v>-6.4500000000000455</v>
      </c>
      <c r="M242" s="6">
        <f t="shared" si="21"/>
        <v>1463.0949999999998</v>
      </c>
      <c r="N242" s="5">
        <f t="shared" si="22"/>
        <v>12.356724889710865</v>
      </c>
      <c r="O242" s="6">
        <f t="shared" si="23"/>
        <v>-9.0099999999999909</v>
      </c>
      <c r="P242" s="6">
        <f t="shared" si="24"/>
        <v>24.71344977942173</v>
      </c>
      <c r="Q242" s="6">
        <f t="shared" si="25"/>
        <v>4.8054652392302825E-2</v>
      </c>
      <c r="R242" s="5">
        <f t="shared" si="26"/>
        <v>0.10358731876160783</v>
      </c>
      <c r="S242" s="5">
        <f t="shared" si="27"/>
        <v>2.5599999999999454</v>
      </c>
      <c r="T242" s="5">
        <f t="shared" si="28"/>
        <v>9.0099999999999909</v>
      </c>
      <c r="U242" s="5">
        <f t="shared" si="29"/>
        <v>0.36457880548519744</v>
      </c>
      <c r="V242" s="5">
        <f t="shared" si="30"/>
        <v>4.7585424556114386</v>
      </c>
      <c r="W242" s="5">
        <f t="shared" si="31"/>
        <v>58.799999999999727</v>
      </c>
      <c r="X242" s="5">
        <f t="shared" si="32"/>
        <v>1463.0949999999998</v>
      </c>
      <c r="Y242" s="5">
        <f t="shared" si="33"/>
        <v>118.40475636212329</v>
      </c>
      <c r="Z242" s="9">
        <f t="shared" si="34"/>
        <v>0.2142428528562855</v>
      </c>
      <c r="AA242">
        <f t="shared" si="35"/>
        <v>6.4500000000000455</v>
      </c>
    </row>
    <row r="243" spans="1:27">
      <c r="A243" s="1">
        <f t="shared" si="18"/>
        <v>9.42999999999995</v>
      </c>
      <c r="B243" s="1">
        <v>4</v>
      </c>
      <c r="C243" s="1">
        <v>0</v>
      </c>
      <c r="D243" s="2">
        <v>-3</v>
      </c>
      <c r="E243" s="5">
        <v>707.39</v>
      </c>
      <c r="F243" s="5">
        <v>663.11</v>
      </c>
      <c r="G243" s="5">
        <v>7.69</v>
      </c>
      <c r="H243" s="5">
        <v>697.96</v>
      </c>
      <c r="I243" s="5">
        <v>653.92999999999995</v>
      </c>
      <c r="J243" s="5">
        <v>11.4</v>
      </c>
      <c r="K243" s="6">
        <f t="shared" si="19"/>
        <v>702.67499999999995</v>
      </c>
      <c r="L243" s="6">
        <f t="shared" si="20"/>
        <v>9.42999999999995</v>
      </c>
      <c r="M243" s="6">
        <f t="shared" si="21"/>
        <v>658.52</v>
      </c>
      <c r="N243" s="5">
        <f t="shared" si="22"/>
        <v>6.8756108819507817</v>
      </c>
      <c r="O243" s="6">
        <f t="shared" si="23"/>
        <v>9.1800000000000637</v>
      </c>
      <c r="P243" s="6">
        <f t="shared" si="24"/>
        <v>13.751221763901563</v>
      </c>
      <c r="Q243" s="6">
        <f t="shared" si="25"/>
        <v>-0.37453918933283131</v>
      </c>
      <c r="R243" s="5">
        <f t="shared" si="26"/>
        <v>1.8180202769775933E-2</v>
      </c>
      <c r="S243" s="5">
        <f t="shared" si="27"/>
        <v>0.24999999999988631</v>
      </c>
      <c r="T243" s="5">
        <f t="shared" si="28"/>
        <v>9.1800000000000637</v>
      </c>
      <c r="U243" s="5">
        <f t="shared" si="29"/>
        <v>0.66757704570648047</v>
      </c>
      <c r="V243" s="5">
        <f t="shared" si="30"/>
        <v>6.4219748263985679</v>
      </c>
      <c r="W243" s="5">
        <f t="shared" si="31"/>
        <v>44.154999999999973</v>
      </c>
      <c r="X243" s="5">
        <f t="shared" si="32"/>
        <v>658.52</v>
      </c>
      <c r="Y243" s="5">
        <f t="shared" si="33"/>
        <v>95.776217023666334</v>
      </c>
      <c r="Z243" s="9">
        <f t="shared" si="34"/>
        <v>0.21636774251260282</v>
      </c>
      <c r="AA243">
        <f t="shared" si="35"/>
        <v>9.42999999999995</v>
      </c>
    </row>
    <row r="244" spans="1:27">
      <c r="A244" s="1">
        <f t="shared" si="18"/>
        <v>19.629999999999995</v>
      </c>
      <c r="B244" s="1">
        <v>3</v>
      </c>
      <c r="C244" s="1">
        <v>2</v>
      </c>
      <c r="D244" s="2">
        <v>-3</v>
      </c>
      <c r="E244" s="5">
        <v>201.62</v>
      </c>
      <c r="F244" s="5">
        <v>173.62</v>
      </c>
      <c r="G244" s="5">
        <v>2.62</v>
      </c>
      <c r="H244" s="5">
        <v>221.25</v>
      </c>
      <c r="I244" s="5">
        <v>194.71</v>
      </c>
      <c r="J244" s="5">
        <v>3.05</v>
      </c>
      <c r="K244" s="6">
        <f t="shared" si="19"/>
        <v>211.435</v>
      </c>
      <c r="L244" s="6">
        <f t="shared" si="20"/>
        <v>-19.629999999999995</v>
      </c>
      <c r="M244" s="6">
        <f t="shared" si="21"/>
        <v>184.16500000000002</v>
      </c>
      <c r="N244" s="5">
        <f t="shared" si="22"/>
        <v>2.0104041882168868</v>
      </c>
      <c r="O244" s="6">
        <f t="shared" si="23"/>
        <v>-21.090000000000003</v>
      </c>
      <c r="P244" s="6">
        <f t="shared" si="24"/>
        <v>4.0208083764337736</v>
      </c>
      <c r="Q244" s="6">
        <f t="shared" si="25"/>
        <v>-0.15080813266612633</v>
      </c>
      <c r="R244" s="5">
        <f t="shared" si="26"/>
        <v>0.36311106208322819</v>
      </c>
      <c r="S244" s="5">
        <f t="shared" si="27"/>
        <v>1.460000000000008</v>
      </c>
      <c r="T244" s="5">
        <f t="shared" si="28"/>
        <v>21.090000000000003</v>
      </c>
      <c r="U244" s="5">
        <f t="shared" si="29"/>
        <v>5.2452139036542755</v>
      </c>
      <c r="V244" s="5">
        <f t="shared" si="30"/>
        <v>13.564436524670647</v>
      </c>
      <c r="W244" s="5">
        <f t="shared" si="31"/>
        <v>27.269999999999982</v>
      </c>
      <c r="X244" s="5">
        <f t="shared" si="32"/>
        <v>184.16500000000002</v>
      </c>
      <c r="Y244" s="5">
        <f t="shared" si="33"/>
        <v>91.605957189804613</v>
      </c>
      <c r="Z244" s="9">
        <f t="shared" si="34"/>
        <v>0.21809630900132171</v>
      </c>
      <c r="AA244">
        <f t="shared" si="35"/>
        <v>19.629999999999995</v>
      </c>
    </row>
    <row r="245" spans="1:27">
      <c r="A245" s="1">
        <f t="shared" si="18"/>
        <v>2.9400000000005093</v>
      </c>
      <c r="B245" s="1">
        <v>0</v>
      </c>
      <c r="C245" s="1">
        <v>3</v>
      </c>
      <c r="D245" s="2">
        <v>-3</v>
      </c>
      <c r="E245" s="5">
        <v>5864.32</v>
      </c>
      <c r="F245" s="5">
        <v>6139.68</v>
      </c>
      <c r="G245" s="5">
        <v>85.55</v>
      </c>
      <c r="H245" s="5">
        <v>5867.26</v>
      </c>
      <c r="I245" s="5">
        <v>6128.08</v>
      </c>
      <c r="J245" s="5">
        <v>99.33</v>
      </c>
      <c r="K245" s="6">
        <f t="shared" si="19"/>
        <v>5865.79</v>
      </c>
      <c r="L245" s="6">
        <f t="shared" si="20"/>
        <v>-2.9400000000005093</v>
      </c>
      <c r="M245" s="6">
        <f t="shared" si="21"/>
        <v>6133.88</v>
      </c>
      <c r="N245" s="5">
        <f t="shared" si="22"/>
        <v>65.546264958424601</v>
      </c>
      <c r="O245" s="6">
        <f t="shared" si="23"/>
        <v>11.600000000000364</v>
      </c>
      <c r="P245" s="6">
        <f t="shared" si="24"/>
        <v>131.0925299168492</v>
      </c>
      <c r="Q245" s="6">
        <f t="shared" si="25"/>
        <v>-0.14824609432248395</v>
      </c>
      <c r="R245" s="5">
        <f t="shared" si="26"/>
        <v>0.11091402392816328</v>
      </c>
      <c r="S245" s="5">
        <f t="shared" si="27"/>
        <v>14.540000000000873</v>
      </c>
      <c r="T245" s="5">
        <f t="shared" si="28"/>
        <v>11.600000000000364</v>
      </c>
      <c r="U245" s="5">
        <f t="shared" si="29"/>
        <v>8.8487116751489486E-2</v>
      </c>
      <c r="V245" s="5">
        <f t="shared" si="30"/>
        <v>4.0900881258458766</v>
      </c>
      <c r="W245" s="5">
        <f t="shared" si="31"/>
        <v>268.09000000000015</v>
      </c>
      <c r="X245" s="5">
        <f t="shared" si="32"/>
        <v>6133.88</v>
      </c>
      <c r="Y245" s="5">
        <f t="shared" si="33"/>
        <v>93.580923396484366</v>
      </c>
      <c r="Z245" s="9">
        <f t="shared" si="34"/>
        <v>0.21936955121438345</v>
      </c>
      <c r="AA245">
        <f t="shared" si="35"/>
        <v>2.9400000000005093</v>
      </c>
    </row>
    <row r="246" spans="1:27">
      <c r="A246" s="1">
        <f t="shared" si="18"/>
        <v>14.639999999999986</v>
      </c>
      <c r="B246" s="1">
        <v>2</v>
      </c>
      <c r="C246" s="1">
        <v>1</v>
      </c>
      <c r="D246" s="2">
        <v>-4</v>
      </c>
      <c r="E246" s="5">
        <v>475.87</v>
      </c>
      <c r="F246" s="5">
        <v>515.5</v>
      </c>
      <c r="G246" s="5">
        <v>5.48</v>
      </c>
      <c r="H246" s="5">
        <v>490.51</v>
      </c>
      <c r="I246" s="5">
        <v>520.03</v>
      </c>
      <c r="J246" s="5">
        <v>5.72</v>
      </c>
      <c r="K246" s="6">
        <f t="shared" si="19"/>
        <v>483.19</v>
      </c>
      <c r="L246" s="6">
        <f t="shared" si="20"/>
        <v>-14.639999999999986</v>
      </c>
      <c r="M246" s="6">
        <f t="shared" si="21"/>
        <v>517.76499999999999</v>
      </c>
      <c r="N246" s="5">
        <f t="shared" si="22"/>
        <v>3.9607070075934678</v>
      </c>
      <c r="O246" s="6">
        <f t="shared" si="23"/>
        <v>-4.5299999999999727</v>
      </c>
      <c r="P246" s="6">
        <f t="shared" si="24"/>
        <v>7.9214140151869357</v>
      </c>
      <c r="Q246" s="6">
        <f t="shared" si="25"/>
        <v>-4.2837472589117111E-2</v>
      </c>
      <c r="R246" s="5">
        <f t="shared" si="26"/>
        <v>1.2762872866658808</v>
      </c>
      <c r="S246" s="5">
        <f t="shared" si="27"/>
        <v>10.110000000000014</v>
      </c>
      <c r="T246" s="5">
        <f t="shared" si="28"/>
        <v>4.5299999999999727</v>
      </c>
      <c r="U246" s="5">
        <f t="shared" si="29"/>
        <v>0.57186759728945569</v>
      </c>
      <c r="V246" s="5">
        <f t="shared" si="30"/>
        <v>8.7295020645841248</v>
      </c>
      <c r="W246" s="5">
        <f t="shared" si="31"/>
        <v>34.574999999999989</v>
      </c>
      <c r="X246" s="5">
        <f t="shared" si="32"/>
        <v>517.76499999999999</v>
      </c>
      <c r="Y246" s="5">
        <f t="shared" si="33"/>
        <v>130.7253980179147</v>
      </c>
      <c r="Z246" s="9">
        <f t="shared" si="34"/>
        <v>0.22081666603768837</v>
      </c>
      <c r="AA246">
        <f t="shared" si="35"/>
        <v>14.639999999999986</v>
      </c>
    </row>
    <row r="247" spans="1:27">
      <c r="A247" s="1">
        <f t="shared" si="18"/>
        <v>7.0199999999999818</v>
      </c>
      <c r="B247" s="1">
        <v>3</v>
      </c>
      <c r="C247" s="1">
        <v>3</v>
      </c>
      <c r="D247" s="2">
        <v>-2</v>
      </c>
      <c r="E247" s="5">
        <v>299.98</v>
      </c>
      <c r="F247" s="5">
        <v>337.25</v>
      </c>
      <c r="G247" s="5">
        <v>3.34</v>
      </c>
      <c r="H247" s="5">
        <v>307</v>
      </c>
      <c r="I247" s="5">
        <v>346.2</v>
      </c>
      <c r="J247" s="5">
        <v>5.31</v>
      </c>
      <c r="K247" s="6">
        <f t="shared" si="19"/>
        <v>303.49</v>
      </c>
      <c r="L247" s="6">
        <f t="shared" si="20"/>
        <v>-7.0199999999999818</v>
      </c>
      <c r="M247" s="6">
        <f t="shared" si="21"/>
        <v>341.72500000000002</v>
      </c>
      <c r="N247" s="5">
        <f t="shared" si="22"/>
        <v>3.1365466679136147</v>
      </c>
      <c r="O247" s="6">
        <f t="shared" si="23"/>
        <v>-8.9499999999999886</v>
      </c>
      <c r="P247" s="6">
        <f t="shared" si="24"/>
        <v>6.2730933358272294</v>
      </c>
      <c r="Q247" s="6">
        <f t="shared" si="25"/>
        <v>-0.43303084746021131</v>
      </c>
      <c r="R247" s="5">
        <f t="shared" si="26"/>
        <v>0.30766320484620985</v>
      </c>
      <c r="S247" s="5">
        <f t="shared" si="27"/>
        <v>1.9300000000000068</v>
      </c>
      <c r="T247" s="5">
        <f t="shared" si="28"/>
        <v>8.9499999999999886</v>
      </c>
      <c r="U247" s="5">
        <f t="shared" si="29"/>
        <v>1.4267283333541787</v>
      </c>
      <c r="V247" s="5">
        <f t="shared" si="30"/>
        <v>12.190158173362484</v>
      </c>
      <c r="W247" s="5">
        <f t="shared" si="31"/>
        <v>38.235000000000014</v>
      </c>
      <c r="X247" s="5">
        <f t="shared" si="32"/>
        <v>341.72500000000002</v>
      </c>
      <c r="Y247" s="5">
        <f t="shared" si="33"/>
        <v>108.94943904256031</v>
      </c>
      <c r="Z247" s="9">
        <f t="shared" si="34"/>
        <v>0.22233083456866706</v>
      </c>
      <c r="AA247">
        <f t="shared" si="35"/>
        <v>7.0199999999999818</v>
      </c>
    </row>
    <row r="248" spans="1:27">
      <c r="A248" s="1">
        <f t="shared" si="18"/>
        <v>0.43000000000000682</v>
      </c>
      <c r="B248" s="1">
        <v>1</v>
      </c>
      <c r="C248" s="1">
        <v>3</v>
      </c>
      <c r="D248" s="2">
        <v>-3</v>
      </c>
      <c r="E248" s="5">
        <v>237.72</v>
      </c>
      <c r="F248" s="5">
        <v>234.8</v>
      </c>
      <c r="G248" s="5">
        <v>2.85</v>
      </c>
      <c r="H248" s="5">
        <v>237.29</v>
      </c>
      <c r="I248" s="5">
        <v>234.14</v>
      </c>
      <c r="J248" s="5">
        <v>3.84</v>
      </c>
      <c r="K248" s="6">
        <f t="shared" si="19"/>
        <v>237.505</v>
      </c>
      <c r="L248" s="6">
        <f t="shared" si="20"/>
        <v>0.43000000000000682</v>
      </c>
      <c r="M248" s="6">
        <f t="shared" si="21"/>
        <v>234.47</v>
      </c>
      <c r="N248" s="5">
        <f t="shared" si="22"/>
        <v>2.3910301127338398</v>
      </c>
      <c r="O248" s="6">
        <f t="shared" si="23"/>
        <v>0.66000000000002501</v>
      </c>
      <c r="P248" s="6">
        <f t="shared" si="24"/>
        <v>4.7820602254676796</v>
      </c>
      <c r="Q248" s="6">
        <f t="shared" si="25"/>
        <v>-0.28962178755559054</v>
      </c>
      <c r="R248" s="5">
        <f t="shared" si="26"/>
        <v>4.8096424795136171E-2</v>
      </c>
      <c r="S248" s="5">
        <f t="shared" si="27"/>
        <v>0.23000000000001819</v>
      </c>
      <c r="T248" s="5">
        <f t="shared" si="28"/>
        <v>0.66000000000002501</v>
      </c>
      <c r="U248" s="5">
        <f t="shared" si="29"/>
        <v>0.13801582767299378</v>
      </c>
      <c r="V248" s="5">
        <f t="shared" si="30"/>
        <v>1.2693273848106659</v>
      </c>
      <c r="W248" s="5">
        <f t="shared" si="31"/>
        <v>3.0349999999999966</v>
      </c>
      <c r="X248" s="5">
        <f t="shared" si="32"/>
        <v>234.47</v>
      </c>
      <c r="Y248" s="5">
        <f t="shared" si="33"/>
        <v>98.062336710562491</v>
      </c>
      <c r="Z248" s="9">
        <f t="shared" si="34"/>
        <v>0.22282279955157192</v>
      </c>
      <c r="AA248">
        <f t="shared" si="35"/>
        <v>0.43000000000000682</v>
      </c>
    </row>
    <row r="249" spans="1:27">
      <c r="A249" s="1">
        <f t="shared" si="18"/>
        <v>2.039999999999992</v>
      </c>
      <c r="B249" s="1">
        <v>4</v>
      </c>
      <c r="C249" s="1">
        <v>1</v>
      </c>
      <c r="D249" s="2">
        <v>-3</v>
      </c>
      <c r="E249" s="5">
        <v>100.85</v>
      </c>
      <c r="F249" s="5">
        <v>97.19</v>
      </c>
      <c r="G249" s="5">
        <v>1.78</v>
      </c>
      <c r="H249" s="5">
        <v>98.81</v>
      </c>
      <c r="I249" s="5">
        <v>96.89</v>
      </c>
      <c r="J249" s="5">
        <v>2.23</v>
      </c>
      <c r="K249" s="6">
        <f t="shared" si="19"/>
        <v>99.83</v>
      </c>
      <c r="L249" s="6">
        <f t="shared" si="20"/>
        <v>2.039999999999992</v>
      </c>
      <c r="M249" s="6">
        <f t="shared" si="21"/>
        <v>97.039999999999992</v>
      </c>
      <c r="N249" s="5">
        <f t="shared" si="22"/>
        <v>1.426648169662023</v>
      </c>
      <c r="O249" s="6">
        <f t="shared" si="23"/>
        <v>0.29999999999999716</v>
      </c>
      <c r="P249" s="6">
        <f t="shared" si="24"/>
        <v>2.853296339324046</v>
      </c>
      <c r="Q249" s="6">
        <f t="shared" si="25"/>
        <v>-0.22164764840995907</v>
      </c>
      <c r="R249" s="5">
        <f t="shared" si="26"/>
        <v>0.60982099055726047</v>
      </c>
      <c r="S249" s="5">
        <f t="shared" si="27"/>
        <v>1.7399999999999949</v>
      </c>
      <c r="T249" s="5">
        <f t="shared" si="28"/>
        <v>0.29999999999999716</v>
      </c>
      <c r="U249" s="5">
        <f t="shared" si="29"/>
        <v>0.1051415500960787</v>
      </c>
      <c r="V249" s="5">
        <f t="shared" si="30"/>
        <v>1.9556328317870868</v>
      </c>
      <c r="W249" s="5">
        <f t="shared" si="31"/>
        <v>2.7900000000000063</v>
      </c>
      <c r="X249" s="5">
        <f t="shared" si="32"/>
        <v>97.039999999999992</v>
      </c>
      <c r="Y249" s="5">
        <f t="shared" si="33"/>
        <v>68.019573475490489</v>
      </c>
      <c r="Z249" s="9">
        <f t="shared" si="34"/>
        <v>0.22287889088022669</v>
      </c>
      <c r="AA249">
        <f t="shared" si="35"/>
        <v>2.039999999999992</v>
      </c>
    </row>
    <row r="250" spans="1:27">
      <c r="A250" s="1">
        <f t="shared" si="18"/>
        <v>2.0700000000000216</v>
      </c>
      <c r="B250" s="1">
        <v>1</v>
      </c>
      <c r="C250" s="1">
        <v>4</v>
      </c>
      <c r="D250" s="2">
        <v>-1</v>
      </c>
      <c r="E250" s="5">
        <v>140.58000000000001</v>
      </c>
      <c r="F250" s="5">
        <v>130.53</v>
      </c>
      <c r="G250" s="5">
        <v>2.2000000000000002</v>
      </c>
      <c r="H250" s="5">
        <v>138.51</v>
      </c>
      <c r="I250" s="5">
        <v>132.72999999999999</v>
      </c>
      <c r="J250" s="5">
        <v>4.3</v>
      </c>
      <c r="K250" s="6">
        <f t="shared" si="19"/>
        <v>139.54500000000002</v>
      </c>
      <c r="L250" s="6">
        <f t="shared" si="20"/>
        <v>2.0700000000000216</v>
      </c>
      <c r="M250" s="6">
        <f t="shared" si="21"/>
        <v>131.63</v>
      </c>
      <c r="N250" s="5">
        <f t="shared" si="22"/>
        <v>2.4150569351466644</v>
      </c>
      <c r="O250" s="6">
        <f t="shared" si="23"/>
        <v>-2.1999999999999886</v>
      </c>
      <c r="P250" s="6">
        <f t="shared" si="24"/>
        <v>4.8301138702933288</v>
      </c>
      <c r="Q250" s="6">
        <f t="shared" si="25"/>
        <v>-0.58508358336905275</v>
      </c>
      <c r="R250" s="5">
        <f t="shared" si="26"/>
        <v>0.88403712928215017</v>
      </c>
      <c r="S250" s="5">
        <f t="shared" si="27"/>
        <v>4.2700000000000102</v>
      </c>
      <c r="T250" s="5">
        <f t="shared" si="28"/>
        <v>2.1999999999999886</v>
      </c>
      <c r="U250" s="5">
        <f t="shared" si="29"/>
        <v>0.45547580431398493</v>
      </c>
      <c r="V250" s="5">
        <f t="shared" si="30"/>
        <v>3.2773554464956534</v>
      </c>
      <c r="W250" s="5">
        <f t="shared" si="31"/>
        <v>7.9150000000000205</v>
      </c>
      <c r="X250" s="5">
        <f t="shared" si="32"/>
        <v>131.63</v>
      </c>
      <c r="Y250" s="5">
        <f t="shared" si="33"/>
        <v>54.503891019863765</v>
      </c>
      <c r="Z250" s="9">
        <f t="shared" si="34"/>
        <v>0.2231008740458002</v>
      </c>
      <c r="AA250">
        <f t="shared" si="35"/>
        <v>2.0700000000000216</v>
      </c>
    </row>
    <row r="251" spans="1:27">
      <c r="A251" s="1">
        <f t="shared" si="18"/>
        <v>6.4099999999998545</v>
      </c>
      <c r="B251" s="1">
        <v>5</v>
      </c>
      <c r="C251" s="1">
        <v>1</v>
      </c>
      <c r="D251" s="2">
        <v>-2</v>
      </c>
      <c r="E251" s="5">
        <v>1426.17</v>
      </c>
      <c r="F251" s="5">
        <v>1405.13</v>
      </c>
      <c r="G251" s="5">
        <v>11.02</v>
      </c>
      <c r="H251" s="5">
        <v>1432.58</v>
      </c>
      <c r="I251" s="5">
        <v>1398.29</v>
      </c>
      <c r="J251" s="5">
        <v>15.08</v>
      </c>
      <c r="K251" s="6">
        <f t="shared" si="19"/>
        <v>1429.375</v>
      </c>
      <c r="L251" s="6">
        <f t="shared" si="20"/>
        <v>-6.4099999999998545</v>
      </c>
      <c r="M251" s="6">
        <f t="shared" si="21"/>
        <v>1401.71</v>
      </c>
      <c r="N251" s="5">
        <f t="shared" si="22"/>
        <v>9.3387204691006787</v>
      </c>
      <c r="O251" s="6">
        <f t="shared" si="23"/>
        <v>6.8400000000001455</v>
      </c>
      <c r="P251" s="6">
        <f t="shared" si="24"/>
        <v>18.677440938201357</v>
      </c>
      <c r="Q251" s="6">
        <f t="shared" si="25"/>
        <v>-0.3037608486017358</v>
      </c>
      <c r="R251" s="5">
        <f t="shared" si="26"/>
        <v>0.70941196086983738</v>
      </c>
      <c r="S251" s="5">
        <f t="shared" si="27"/>
        <v>13.25</v>
      </c>
      <c r="T251" s="5">
        <f t="shared" si="28"/>
        <v>6.8400000000001455</v>
      </c>
      <c r="U251" s="5">
        <f t="shared" si="29"/>
        <v>0.36621719338488989</v>
      </c>
      <c r="V251" s="5">
        <f t="shared" si="30"/>
        <v>2.9623972675417396</v>
      </c>
      <c r="W251" s="5">
        <f t="shared" si="31"/>
        <v>27.664999999999964</v>
      </c>
      <c r="X251" s="5">
        <f t="shared" si="32"/>
        <v>1401.71</v>
      </c>
      <c r="Y251" s="5">
        <f t="shared" si="33"/>
        <v>150.09657957295997</v>
      </c>
      <c r="Z251" s="9">
        <f t="shared" si="34"/>
        <v>0.22579415404301326</v>
      </c>
      <c r="AA251">
        <f t="shared" si="35"/>
        <v>6.4099999999998545</v>
      </c>
    </row>
    <row r="252" spans="1:27">
      <c r="A252" s="1">
        <f t="shared" si="18"/>
        <v>26.410000000000082</v>
      </c>
      <c r="B252" s="1">
        <v>0</v>
      </c>
      <c r="C252" s="1">
        <v>2</v>
      </c>
      <c r="D252" s="2">
        <v>-4</v>
      </c>
      <c r="E252" s="5">
        <v>1187.53</v>
      </c>
      <c r="F252" s="5">
        <v>1197.7</v>
      </c>
      <c r="G252" s="5">
        <v>24.72</v>
      </c>
      <c r="H252" s="5">
        <v>1213.94</v>
      </c>
      <c r="I252" s="5">
        <v>1220.44</v>
      </c>
      <c r="J252" s="5">
        <v>12.74</v>
      </c>
      <c r="K252" s="6">
        <f t="shared" si="19"/>
        <v>1200.7350000000001</v>
      </c>
      <c r="L252" s="6">
        <f t="shared" si="20"/>
        <v>-26.410000000000082</v>
      </c>
      <c r="M252" s="6">
        <f t="shared" si="21"/>
        <v>1209.0700000000002</v>
      </c>
      <c r="N252" s="5">
        <f t="shared" si="22"/>
        <v>13.904909205025396</v>
      </c>
      <c r="O252" s="6">
        <f t="shared" si="23"/>
        <v>-22.740000000000009</v>
      </c>
      <c r="P252" s="6">
        <f t="shared" si="24"/>
        <v>27.809818410050791</v>
      </c>
      <c r="Q252" s="6">
        <f t="shared" si="25"/>
        <v>0.58026755074438896</v>
      </c>
      <c r="R252" s="5">
        <f t="shared" si="26"/>
        <v>0.13196778007991927</v>
      </c>
      <c r="S252" s="5">
        <f t="shared" si="27"/>
        <v>3.6700000000000728</v>
      </c>
      <c r="T252" s="5">
        <f t="shared" si="28"/>
        <v>22.740000000000009</v>
      </c>
      <c r="U252" s="5">
        <f t="shared" si="29"/>
        <v>0.81769681717092801</v>
      </c>
      <c r="V252" s="5">
        <f t="shared" si="30"/>
        <v>0.59942858145292099</v>
      </c>
      <c r="W252" s="5">
        <f t="shared" si="31"/>
        <v>8.3350000000000364</v>
      </c>
      <c r="X252" s="5">
        <f t="shared" si="32"/>
        <v>1209.0700000000002</v>
      </c>
      <c r="Y252" s="5">
        <f t="shared" si="33"/>
        <v>86.952743248623889</v>
      </c>
      <c r="Z252" s="9">
        <f t="shared" si="34"/>
        <v>0.22634486961272174</v>
      </c>
      <c r="AA252">
        <f t="shared" si="35"/>
        <v>26.410000000000082</v>
      </c>
    </row>
    <row r="253" spans="1:27">
      <c r="A253" s="1">
        <f t="shared" si="18"/>
        <v>15.909999999999968</v>
      </c>
      <c r="B253" s="1">
        <v>5</v>
      </c>
      <c r="C253" s="1">
        <v>2</v>
      </c>
      <c r="D253" s="2">
        <v>-1</v>
      </c>
      <c r="E253" s="5">
        <v>501.14</v>
      </c>
      <c r="F253" s="5">
        <v>489.86</v>
      </c>
      <c r="G253" s="5">
        <v>5.0999999999999996</v>
      </c>
      <c r="H253" s="5">
        <v>517.04999999999995</v>
      </c>
      <c r="I253" s="5">
        <v>503.75</v>
      </c>
      <c r="J253" s="5">
        <v>5.12</v>
      </c>
      <c r="K253" s="6">
        <f t="shared" si="19"/>
        <v>509.09499999999997</v>
      </c>
      <c r="L253" s="6">
        <f t="shared" si="20"/>
        <v>-15.909999999999968</v>
      </c>
      <c r="M253" s="6">
        <f t="shared" si="21"/>
        <v>496.80500000000001</v>
      </c>
      <c r="N253" s="5">
        <f t="shared" si="22"/>
        <v>3.6133225707096788</v>
      </c>
      <c r="O253" s="6">
        <f t="shared" si="23"/>
        <v>-13.889999999999986</v>
      </c>
      <c r="P253" s="6">
        <f t="shared" si="24"/>
        <v>7.2266451414193575</v>
      </c>
      <c r="Q253" s="6">
        <f t="shared" si="25"/>
        <v>-3.9138793360958329E-3</v>
      </c>
      <c r="R253" s="5">
        <f t="shared" si="26"/>
        <v>0.27952112778063454</v>
      </c>
      <c r="S253" s="5">
        <f t="shared" si="27"/>
        <v>2.0199999999999818</v>
      </c>
      <c r="T253" s="5">
        <f t="shared" si="28"/>
        <v>13.889999999999986</v>
      </c>
      <c r="U253" s="5">
        <f t="shared" si="29"/>
        <v>1.9220536954817051</v>
      </c>
      <c r="V253" s="5">
        <f t="shared" si="30"/>
        <v>3.4013016439841772</v>
      </c>
      <c r="W253" s="5">
        <f t="shared" si="31"/>
        <v>12.289999999999964</v>
      </c>
      <c r="X253" s="5">
        <f t="shared" si="32"/>
        <v>496.80500000000001</v>
      </c>
      <c r="Y253" s="5">
        <f t="shared" si="33"/>
        <v>137.49256820500929</v>
      </c>
      <c r="Z253" s="9">
        <f t="shared" si="34"/>
        <v>0.22825862524776583</v>
      </c>
      <c r="AA253">
        <f t="shared" si="35"/>
        <v>15.909999999999968</v>
      </c>
    </row>
    <row r="254" spans="1:27">
      <c r="A254" s="1">
        <f t="shared" si="18"/>
        <v>14.430000000000007</v>
      </c>
      <c r="B254" s="1">
        <v>4</v>
      </c>
      <c r="C254" s="1">
        <v>3</v>
      </c>
      <c r="D254" s="2">
        <v>-1</v>
      </c>
      <c r="E254" s="5">
        <v>215.04</v>
      </c>
      <c r="F254" s="5">
        <v>213.69</v>
      </c>
      <c r="G254" s="5">
        <v>2.76</v>
      </c>
      <c r="H254" s="5">
        <v>229.47</v>
      </c>
      <c r="I254" s="5">
        <v>220.21</v>
      </c>
      <c r="J254" s="5">
        <v>3.23</v>
      </c>
      <c r="K254" s="6">
        <f t="shared" si="19"/>
        <v>222.255</v>
      </c>
      <c r="L254" s="6">
        <f t="shared" si="20"/>
        <v>-14.430000000000007</v>
      </c>
      <c r="M254" s="6">
        <f t="shared" si="21"/>
        <v>216.95</v>
      </c>
      <c r="N254" s="5">
        <f t="shared" si="22"/>
        <v>2.1242940003681223</v>
      </c>
      <c r="O254" s="6">
        <f t="shared" si="23"/>
        <v>-6.5200000000000102</v>
      </c>
      <c r="P254" s="6">
        <f t="shared" si="24"/>
        <v>4.2485880007362447</v>
      </c>
      <c r="Q254" s="6">
        <f t="shared" si="25"/>
        <v>-0.15596797872635115</v>
      </c>
      <c r="R254" s="5">
        <f t="shared" si="26"/>
        <v>1.8617950242831878</v>
      </c>
      <c r="S254" s="5">
        <f t="shared" si="27"/>
        <v>7.9099999999999966</v>
      </c>
      <c r="T254" s="5">
        <f t="shared" si="28"/>
        <v>6.5200000000000102</v>
      </c>
      <c r="U254" s="5">
        <f t="shared" si="29"/>
        <v>1.5346275042131996</v>
      </c>
      <c r="V254" s="5">
        <f t="shared" si="30"/>
        <v>2.4973002790954051</v>
      </c>
      <c r="W254" s="5">
        <f t="shared" si="31"/>
        <v>5.3050000000000068</v>
      </c>
      <c r="X254" s="5">
        <f t="shared" si="32"/>
        <v>216.95</v>
      </c>
      <c r="Y254" s="5">
        <f t="shared" si="33"/>
        <v>102.12804817148869</v>
      </c>
      <c r="Z254" s="9">
        <f t="shared" si="34"/>
        <v>0.22947548888715763</v>
      </c>
      <c r="AA254">
        <f t="shared" si="35"/>
        <v>14.430000000000007</v>
      </c>
    </row>
    <row r="255" spans="1:27">
      <c r="A255" s="1">
        <f t="shared" si="18"/>
        <v>7.9600000000000364</v>
      </c>
      <c r="B255" s="1">
        <v>1</v>
      </c>
      <c r="C255" s="1">
        <v>2</v>
      </c>
      <c r="D255" s="2">
        <v>-4</v>
      </c>
      <c r="E255" s="5">
        <v>1305.01</v>
      </c>
      <c r="F255" s="5">
        <v>1348.46</v>
      </c>
      <c r="G255" s="5">
        <v>11.9</v>
      </c>
      <c r="H255" s="5">
        <v>1312.97</v>
      </c>
      <c r="I255" s="5">
        <v>1348.99</v>
      </c>
      <c r="J255" s="5">
        <v>12.6</v>
      </c>
      <c r="K255" s="6">
        <f t="shared" si="19"/>
        <v>1308.99</v>
      </c>
      <c r="L255" s="6">
        <f t="shared" si="20"/>
        <v>-7.9600000000000364</v>
      </c>
      <c r="M255" s="6">
        <f t="shared" si="21"/>
        <v>1348.7249999999999</v>
      </c>
      <c r="N255" s="5">
        <f t="shared" si="22"/>
        <v>8.6655928821979629</v>
      </c>
      <c r="O255" s="6">
        <f t="shared" si="23"/>
        <v>-0.52999999999997272</v>
      </c>
      <c r="P255" s="6">
        <f t="shared" si="24"/>
        <v>17.331185764395926</v>
      </c>
      <c r="Q255" s="6">
        <f t="shared" si="25"/>
        <v>-5.7096247960848209E-2</v>
      </c>
      <c r="R255" s="5">
        <f t="shared" si="26"/>
        <v>0.42870696217818971</v>
      </c>
      <c r="S255" s="5">
        <f t="shared" si="27"/>
        <v>7.4300000000000637</v>
      </c>
      <c r="T255" s="5">
        <f t="shared" si="28"/>
        <v>0.52999999999997272</v>
      </c>
      <c r="U255" s="5">
        <f t="shared" si="29"/>
        <v>3.0580711972332017E-2</v>
      </c>
      <c r="V255" s="5">
        <f t="shared" si="30"/>
        <v>4.5853758121534804</v>
      </c>
      <c r="W255" s="5">
        <f t="shared" si="31"/>
        <v>39.7349999999999</v>
      </c>
      <c r="X255" s="5">
        <f t="shared" si="32"/>
        <v>1348.7249999999999</v>
      </c>
      <c r="Y255" s="5">
        <f t="shared" si="33"/>
        <v>155.64139907504008</v>
      </c>
      <c r="Z255" s="9">
        <f t="shared" si="34"/>
        <v>0.22969327373695556</v>
      </c>
      <c r="AA255">
        <f t="shared" si="35"/>
        <v>7.9600000000000364</v>
      </c>
    </row>
    <row r="256" spans="1:27">
      <c r="A256" s="1">
        <f t="shared" si="18"/>
        <v>49.269999999999982</v>
      </c>
      <c r="B256" s="1">
        <v>2</v>
      </c>
      <c r="C256" s="1">
        <v>3</v>
      </c>
      <c r="D256" s="2">
        <v>-3</v>
      </c>
      <c r="E256" s="5">
        <v>1393.56</v>
      </c>
      <c r="F256" s="5">
        <v>1463.97</v>
      </c>
      <c r="G256" s="5">
        <v>11.4</v>
      </c>
      <c r="H256" s="5">
        <v>1344.29</v>
      </c>
      <c r="I256" s="5">
        <v>1402.78</v>
      </c>
      <c r="J256" s="5">
        <v>13.42</v>
      </c>
      <c r="K256" s="6">
        <f t="shared" si="19"/>
        <v>1368.925</v>
      </c>
      <c r="L256" s="6">
        <f t="shared" si="20"/>
        <v>49.269999999999982</v>
      </c>
      <c r="M256" s="6">
        <f t="shared" si="21"/>
        <v>1433.375</v>
      </c>
      <c r="N256" s="5">
        <f t="shared" si="22"/>
        <v>8.8042092205944318</v>
      </c>
      <c r="O256" s="6">
        <f t="shared" si="23"/>
        <v>61.190000000000055</v>
      </c>
      <c r="P256" s="6">
        <f t="shared" si="24"/>
        <v>17.608418441188864</v>
      </c>
      <c r="Q256" s="6">
        <f t="shared" si="25"/>
        <v>-0.16170090344853383</v>
      </c>
      <c r="R256" s="5">
        <f t="shared" si="26"/>
        <v>0.67694892870772061</v>
      </c>
      <c r="S256" s="5">
        <f t="shared" si="27"/>
        <v>11.920000000000073</v>
      </c>
      <c r="T256" s="5">
        <f t="shared" si="28"/>
        <v>61.190000000000055</v>
      </c>
      <c r="U256" s="5">
        <f t="shared" si="29"/>
        <v>3.4750423613779535</v>
      </c>
      <c r="V256" s="5">
        <f t="shared" si="30"/>
        <v>7.3203621569148254</v>
      </c>
      <c r="W256" s="5">
        <f t="shared" si="31"/>
        <v>64.450000000000045</v>
      </c>
      <c r="X256" s="5">
        <f t="shared" si="32"/>
        <v>1433.375</v>
      </c>
      <c r="Y256" s="5">
        <f t="shared" si="33"/>
        <v>162.80564944403073</v>
      </c>
      <c r="Z256" s="9">
        <f t="shared" si="34"/>
        <v>0.23287550322006823</v>
      </c>
      <c r="AA256">
        <f t="shared" si="35"/>
        <v>49.269999999999982</v>
      </c>
    </row>
    <row r="257" spans="1:27">
      <c r="A257" s="1">
        <f t="shared" si="18"/>
        <v>4.4099999999999682</v>
      </c>
      <c r="B257" s="1">
        <v>2</v>
      </c>
      <c r="C257" s="1">
        <v>4</v>
      </c>
      <c r="D257" s="2">
        <v>-1</v>
      </c>
      <c r="E257" s="5">
        <v>563.67999999999995</v>
      </c>
      <c r="F257" s="5">
        <v>542.12</v>
      </c>
      <c r="G257" s="5">
        <v>5.71</v>
      </c>
      <c r="H257" s="5">
        <v>559.27</v>
      </c>
      <c r="I257" s="5">
        <v>538.35</v>
      </c>
      <c r="J257" s="5">
        <v>5.96</v>
      </c>
      <c r="K257" s="6">
        <f t="shared" si="19"/>
        <v>561.47499999999991</v>
      </c>
      <c r="L257" s="6">
        <f t="shared" si="20"/>
        <v>4.4099999999999682</v>
      </c>
      <c r="M257" s="6">
        <f t="shared" si="21"/>
        <v>540.23500000000001</v>
      </c>
      <c r="N257" s="5">
        <f t="shared" si="22"/>
        <v>4.1269147071389787</v>
      </c>
      <c r="O257" s="6">
        <f t="shared" si="23"/>
        <v>3.7699999999999818</v>
      </c>
      <c r="P257" s="6">
        <f t="shared" si="24"/>
        <v>8.2538294142779574</v>
      </c>
      <c r="Q257" s="6">
        <f t="shared" si="25"/>
        <v>-4.2825248034148597E-2</v>
      </c>
      <c r="R257" s="5">
        <f t="shared" si="26"/>
        <v>7.7539765831951518E-2</v>
      </c>
      <c r="S257" s="5">
        <f t="shared" si="27"/>
        <v>0.63999999999998636</v>
      </c>
      <c r="T257" s="5">
        <f t="shared" si="28"/>
        <v>3.7699999999999818</v>
      </c>
      <c r="U257" s="5">
        <f t="shared" si="29"/>
        <v>0.45675768310384696</v>
      </c>
      <c r="V257" s="5">
        <f t="shared" si="30"/>
        <v>5.1467019570958659</v>
      </c>
      <c r="W257" s="5">
        <f t="shared" si="31"/>
        <v>21.239999999999895</v>
      </c>
      <c r="X257" s="5">
        <f t="shared" si="32"/>
        <v>540.23500000000001</v>
      </c>
      <c r="Y257" s="5">
        <f t="shared" si="33"/>
        <v>130.90529810695381</v>
      </c>
      <c r="Z257" s="9">
        <f t="shared" si="34"/>
        <v>0.23314158788169906</v>
      </c>
      <c r="AA257">
        <f t="shared" si="35"/>
        <v>4.4099999999999682</v>
      </c>
    </row>
    <row r="258" spans="1:27">
      <c r="A258" s="1">
        <f t="shared" si="18"/>
        <v>65.259999999999764</v>
      </c>
      <c r="B258" s="1">
        <v>0</v>
      </c>
      <c r="C258" s="1">
        <v>4</v>
      </c>
      <c r="D258" s="2">
        <v>-2</v>
      </c>
      <c r="E258" s="5">
        <v>3476.6</v>
      </c>
      <c r="F258" s="5">
        <v>3738.08</v>
      </c>
      <c r="G258" s="5">
        <v>42.12</v>
      </c>
      <c r="H258" s="5">
        <v>3411.34</v>
      </c>
      <c r="I258" s="5">
        <v>3734.12</v>
      </c>
      <c r="J258" s="5">
        <v>77.23</v>
      </c>
      <c r="K258" s="6">
        <f t="shared" si="19"/>
        <v>3443.9700000000003</v>
      </c>
      <c r="L258" s="6">
        <f t="shared" si="20"/>
        <v>65.259999999999764</v>
      </c>
      <c r="M258" s="6">
        <f t="shared" si="21"/>
        <v>3736.1</v>
      </c>
      <c r="N258" s="5">
        <f t="shared" si="22"/>
        <v>43.984563485386552</v>
      </c>
      <c r="O258" s="6">
        <f t="shared" si="23"/>
        <v>3.9600000000000364</v>
      </c>
      <c r="P258" s="6">
        <f t="shared" si="24"/>
        <v>87.969126970773104</v>
      </c>
      <c r="Q258" s="6">
        <f t="shared" si="25"/>
        <v>-0.54149280319627124</v>
      </c>
      <c r="R258" s="5">
        <f t="shared" si="26"/>
        <v>0.69683537976188015</v>
      </c>
      <c r="S258" s="5">
        <f t="shared" si="27"/>
        <v>61.299999999999727</v>
      </c>
      <c r="T258" s="5">
        <f t="shared" si="28"/>
        <v>3.9600000000000364</v>
      </c>
      <c r="U258" s="5">
        <f t="shared" si="29"/>
        <v>4.5015792885107389E-2</v>
      </c>
      <c r="V258" s="5">
        <f t="shared" si="30"/>
        <v>6.6416482704678206</v>
      </c>
      <c r="W258" s="5">
        <f t="shared" si="31"/>
        <v>292.12999999999965</v>
      </c>
      <c r="X258" s="5">
        <f t="shared" si="32"/>
        <v>3736.1</v>
      </c>
      <c r="Y258" s="5">
        <f t="shared" si="33"/>
        <v>84.94116353436776</v>
      </c>
      <c r="Z258" s="9">
        <f t="shared" si="34"/>
        <v>0.2360254223595416</v>
      </c>
      <c r="AA258">
        <f t="shared" si="35"/>
        <v>65.259999999999764</v>
      </c>
    </row>
    <row r="259" spans="1:27">
      <c r="A259" s="1">
        <f t="shared" si="18"/>
        <v>27.680000000000064</v>
      </c>
      <c r="B259" s="1">
        <v>3</v>
      </c>
      <c r="C259" s="1">
        <v>1</v>
      </c>
      <c r="D259" s="2">
        <v>-4</v>
      </c>
      <c r="E259" s="5">
        <v>1129.17</v>
      </c>
      <c r="F259" s="5">
        <v>1088.51</v>
      </c>
      <c r="G259" s="5">
        <v>10.06</v>
      </c>
      <c r="H259" s="5">
        <v>1101.49</v>
      </c>
      <c r="I259" s="5">
        <v>1053.01</v>
      </c>
      <c r="J259" s="5">
        <v>10.43</v>
      </c>
      <c r="K259" s="6">
        <f t="shared" si="19"/>
        <v>1115.33</v>
      </c>
      <c r="L259" s="6">
        <f t="shared" si="20"/>
        <v>27.680000000000064</v>
      </c>
      <c r="M259" s="6">
        <f t="shared" si="21"/>
        <v>1070.76</v>
      </c>
      <c r="N259" s="5">
        <f t="shared" si="22"/>
        <v>7.2454899765302274</v>
      </c>
      <c r="O259" s="6">
        <f t="shared" si="23"/>
        <v>35.5</v>
      </c>
      <c r="P259" s="6">
        <f t="shared" si="24"/>
        <v>14.490979953060455</v>
      </c>
      <c r="Q259" s="6">
        <f t="shared" si="25"/>
        <v>-3.6103405662690984E-2</v>
      </c>
      <c r="R259" s="5">
        <f t="shared" si="26"/>
        <v>0.53964604363063617</v>
      </c>
      <c r="S259" s="5">
        <f t="shared" si="27"/>
        <v>7.8199999999999363</v>
      </c>
      <c r="T259" s="5">
        <f t="shared" si="28"/>
        <v>35.5</v>
      </c>
      <c r="U259" s="5">
        <f t="shared" si="29"/>
        <v>2.4497998144357722</v>
      </c>
      <c r="V259" s="5">
        <f t="shared" si="30"/>
        <v>6.1514128298254773</v>
      </c>
      <c r="W259" s="5">
        <f t="shared" si="31"/>
        <v>44.569999999999936</v>
      </c>
      <c r="X259" s="5">
        <f t="shared" si="32"/>
        <v>1070.76</v>
      </c>
      <c r="Y259" s="5">
        <f t="shared" si="33"/>
        <v>147.78296615804211</v>
      </c>
      <c r="Z259" s="9">
        <f t="shared" si="34"/>
        <v>0.23747631460842575</v>
      </c>
      <c r="AA259">
        <f t="shared" si="35"/>
        <v>27.680000000000064</v>
      </c>
    </row>
    <row r="260" spans="1:27">
      <c r="A260" s="1">
        <f t="shared" si="18"/>
        <v>7.4100000000000819</v>
      </c>
      <c r="B260" s="1">
        <v>1</v>
      </c>
      <c r="C260" s="1">
        <v>4</v>
      </c>
      <c r="D260" s="2">
        <v>-2</v>
      </c>
      <c r="E260" s="5">
        <v>1556.23</v>
      </c>
      <c r="F260" s="5">
        <v>1602.96</v>
      </c>
      <c r="G260" s="5">
        <v>12.83</v>
      </c>
      <c r="H260" s="5">
        <v>1563.64</v>
      </c>
      <c r="I260" s="5">
        <v>1636.49</v>
      </c>
      <c r="J260" s="5">
        <v>19.649999999999999</v>
      </c>
      <c r="K260" s="6">
        <f t="shared" si="19"/>
        <v>1559.9349999999999</v>
      </c>
      <c r="L260" s="6">
        <f t="shared" si="20"/>
        <v>-7.4100000000000819</v>
      </c>
      <c r="M260" s="6">
        <f t="shared" si="21"/>
        <v>1619.7249999999999</v>
      </c>
      <c r="N260" s="5">
        <f t="shared" si="22"/>
        <v>11.733833559412711</v>
      </c>
      <c r="O260" s="6">
        <f t="shared" si="23"/>
        <v>-33.529999999999973</v>
      </c>
      <c r="P260" s="6">
        <f t="shared" si="24"/>
        <v>23.467667118825421</v>
      </c>
      <c r="Q260" s="6">
        <f t="shared" si="25"/>
        <v>-0.40221712435499407</v>
      </c>
      <c r="R260" s="5">
        <f t="shared" si="26"/>
        <v>1.1130207305116753</v>
      </c>
      <c r="S260" s="5">
        <f t="shared" si="27"/>
        <v>26.119999999999891</v>
      </c>
      <c r="T260" s="5">
        <f t="shared" si="28"/>
        <v>33.529999999999973</v>
      </c>
      <c r="U260" s="5">
        <f t="shared" si="29"/>
        <v>1.4287743144738361</v>
      </c>
      <c r="V260" s="5">
        <f t="shared" si="30"/>
        <v>5.0955213994864703</v>
      </c>
      <c r="W260" s="5">
        <f t="shared" si="31"/>
        <v>59.789999999999964</v>
      </c>
      <c r="X260" s="5">
        <f t="shared" si="32"/>
        <v>1619.7249999999999</v>
      </c>
      <c r="Y260" s="5">
        <f t="shared" si="33"/>
        <v>138.03885932067615</v>
      </c>
      <c r="Z260" s="9">
        <f t="shared" si="34"/>
        <v>0.23923837484818358</v>
      </c>
      <c r="AA260">
        <f t="shared" si="35"/>
        <v>7.4100000000000819</v>
      </c>
    </row>
    <row r="261" spans="1:27">
      <c r="A261" s="1">
        <f t="shared" si="18"/>
        <v>1.3699999999998909</v>
      </c>
      <c r="B261" s="1">
        <v>2</v>
      </c>
      <c r="C261" s="1">
        <v>2</v>
      </c>
      <c r="D261" s="2">
        <v>-4</v>
      </c>
      <c r="E261" s="5">
        <v>1412.54</v>
      </c>
      <c r="F261" s="5">
        <v>1464.05</v>
      </c>
      <c r="G261" s="5">
        <v>12.69</v>
      </c>
      <c r="H261" s="5">
        <v>1411.17</v>
      </c>
      <c r="I261" s="5">
        <v>1432.7</v>
      </c>
      <c r="J261" s="5">
        <v>13.55</v>
      </c>
      <c r="K261" s="6">
        <f t="shared" si="19"/>
        <v>1411.855</v>
      </c>
      <c r="L261" s="6">
        <f t="shared" si="20"/>
        <v>1.3699999999998909</v>
      </c>
      <c r="M261" s="6">
        <f t="shared" si="21"/>
        <v>1448.375</v>
      </c>
      <c r="N261" s="5">
        <f t="shared" si="22"/>
        <v>9.2822222554730924</v>
      </c>
      <c r="O261" s="6">
        <f t="shared" si="23"/>
        <v>31.349999999999909</v>
      </c>
      <c r="P261" s="6">
        <f t="shared" si="24"/>
        <v>18.564444510946185</v>
      </c>
      <c r="Q261" s="6">
        <f t="shared" si="25"/>
        <v>-6.5478446117179109E-2</v>
      </c>
      <c r="R261" s="5">
        <f t="shared" si="26"/>
        <v>1.6149150049883183</v>
      </c>
      <c r="S261" s="5">
        <f t="shared" si="27"/>
        <v>29.980000000000018</v>
      </c>
      <c r="T261" s="5">
        <f t="shared" si="28"/>
        <v>31.349999999999909</v>
      </c>
      <c r="U261" s="5">
        <f t="shared" si="29"/>
        <v>1.6887119882049235</v>
      </c>
      <c r="V261" s="5">
        <f t="shared" si="30"/>
        <v>3.9344026672563923</v>
      </c>
      <c r="W261" s="5">
        <f t="shared" si="31"/>
        <v>36.519999999999982</v>
      </c>
      <c r="X261" s="5">
        <f t="shared" si="32"/>
        <v>1448.375</v>
      </c>
      <c r="Y261" s="5">
        <f t="shared" si="33"/>
        <v>156.03752637424645</v>
      </c>
      <c r="Z261" s="9">
        <f t="shared" si="34"/>
        <v>0.23945772069407159</v>
      </c>
      <c r="AA261">
        <f t="shared" si="35"/>
        <v>1.3699999999998909</v>
      </c>
    </row>
    <row r="262" spans="1:27">
      <c r="A262" s="1">
        <f t="shared" si="18"/>
        <v>4.9399999999999977</v>
      </c>
      <c r="B262" s="1">
        <v>6</v>
      </c>
      <c r="C262" s="1">
        <v>0</v>
      </c>
      <c r="D262" s="2">
        <v>-1</v>
      </c>
      <c r="E262" s="5">
        <v>301.41000000000003</v>
      </c>
      <c r="F262" s="5">
        <v>269.36</v>
      </c>
      <c r="G262" s="5">
        <v>4.9400000000000004</v>
      </c>
      <c r="H262" s="5">
        <v>306.35000000000002</v>
      </c>
      <c r="I262" s="5">
        <v>278.56</v>
      </c>
      <c r="J262" s="5">
        <v>6.62</v>
      </c>
      <c r="K262" s="6">
        <f t="shared" si="19"/>
        <v>303.88</v>
      </c>
      <c r="L262" s="6">
        <f t="shared" si="20"/>
        <v>-4.9399999999999977</v>
      </c>
      <c r="M262" s="6">
        <f t="shared" si="21"/>
        <v>273.96000000000004</v>
      </c>
      <c r="N262" s="5">
        <f t="shared" si="22"/>
        <v>4.1300121065197866</v>
      </c>
      <c r="O262" s="6">
        <f t="shared" si="23"/>
        <v>-9.1999999999999886</v>
      </c>
      <c r="P262" s="6">
        <f t="shared" si="24"/>
        <v>8.2600242130395731</v>
      </c>
      <c r="Q262" s="6">
        <f t="shared" si="25"/>
        <v>-0.28464560004690154</v>
      </c>
      <c r="R262" s="5">
        <f t="shared" si="26"/>
        <v>0.51573698697819803</v>
      </c>
      <c r="S262" s="5">
        <f t="shared" si="27"/>
        <v>4.2599999999999909</v>
      </c>
      <c r="T262" s="5">
        <f t="shared" si="28"/>
        <v>9.1999999999999886</v>
      </c>
      <c r="U262" s="5">
        <f t="shared" si="29"/>
        <v>1.113798187840241</v>
      </c>
      <c r="V262" s="5">
        <f t="shared" si="30"/>
        <v>7.2445308217782616</v>
      </c>
      <c r="W262" s="5">
        <f t="shared" si="31"/>
        <v>29.919999999999959</v>
      </c>
      <c r="X262" s="5">
        <f t="shared" si="32"/>
        <v>273.96000000000004</v>
      </c>
      <c r="Y262" s="5">
        <f t="shared" si="33"/>
        <v>66.333945987111477</v>
      </c>
      <c r="Z262" s="9">
        <f t="shared" si="34"/>
        <v>0.23970607001075298</v>
      </c>
      <c r="AA262">
        <f t="shared" si="35"/>
        <v>4.9399999999999977</v>
      </c>
    </row>
    <row r="263" spans="1:27">
      <c r="A263" s="1">
        <f t="shared" si="18"/>
        <v>26.549999999999955</v>
      </c>
      <c r="B263" s="1">
        <v>4</v>
      </c>
      <c r="C263" s="1">
        <v>2</v>
      </c>
      <c r="D263" s="2">
        <v>-3</v>
      </c>
      <c r="E263" s="5">
        <v>1546.35</v>
      </c>
      <c r="F263" s="5">
        <v>1724.01</v>
      </c>
      <c r="G263" s="5">
        <v>13.2</v>
      </c>
      <c r="H263" s="5">
        <v>1519.8</v>
      </c>
      <c r="I263" s="5">
        <v>1682.46</v>
      </c>
      <c r="J263" s="5">
        <v>16.18</v>
      </c>
      <c r="K263" s="6">
        <f t="shared" si="19"/>
        <v>1533.0749999999998</v>
      </c>
      <c r="L263" s="6">
        <f t="shared" si="20"/>
        <v>26.549999999999955</v>
      </c>
      <c r="M263" s="6">
        <f t="shared" si="21"/>
        <v>1703.2350000000001</v>
      </c>
      <c r="N263" s="5">
        <f t="shared" si="22"/>
        <v>10.440694421349567</v>
      </c>
      <c r="O263" s="6">
        <f t="shared" si="23"/>
        <v>41.549999999999955</v>
      </c>
      <c r="P263" s="6">
        <f t="shared" si="24"/>
        <v>20.881388842699135</v>
      </c>
      <c r="Q263" s="6">
        <f t="shared" si="25"/>
        <v>-0.20079333554112039</v>
      </c>
      <c r="R263" s="5">
        <f t="shared" si="26"/>
        <v>0.71834302368467817</v>
      </c>
      <c r="S263" s="5">
        <f t="shared" si="27"/>
        <v>15</v>
      </c>
      <c r="T263" s="5">
        <f t="shared" si="28"/>
        <v>41.549999999999955</v>
      </c>
      <c r="U263" s="5">
        <f t="shared" si="29"/>
        <v>1.9898101756065565</v>
      </c>
      <c r="V263" s="5">
        <f t="shared" si="30"/>
        <v>16.29776652135801</v>
      </c>
      <c r="W263" s="5">
        <f t="shared" si="31"/>
        <v>170.16000000000031</v>
      </c>
      <c r="X263" s="5">
        <f t="shared" si="32"/>
        <v>1703.2350000000001</v>
      </c>
      <c r="Y263" s="5">
        <f t="shared" si="33"/>
        <v>163.13426399274306</v>
      </c>
      <c r="Z263" s="9">
        <f t="shared" si="34"/>
        <v>0.24136072588555083</v>
      </c>
      <c r="AA263">
        <f t="shared" si="35"/>
        <v>26.549999999999955</v>
      </c>
    </row>
    <row r="264" spans="1:27">
      <c r="A264" s="1">
        <f t="shared" si="18"/>
        <v>1.9200000000000728</v>
      </c>
      <c r="B264" s="1">
        <v>5</v>
      </c>
      <c r="C264" s="1">
        <v>2</v>
      </c>
      <c r="D264" s="2">
        <v>-2</v>
      </c>
      <c r="E264" s="5">
        <v>2202.58</v>
      </c>
      <c r="F264" s="5">
        <v>2258.77</v>
      </c>
      <c r="G264" s="5">
        <v>24.04</v>
      </c>
      <c r="H264" s="5">
        <v>2200.66</v>
      </c>
      <c r="I264" s="5">
        <v>2194.81</v>
      </c>
      <c r="J264" s="5">
        <v>21.52</v>
      </c>
      <c r="K264" s="6">
        <f t="shared" si="19"/>
        <v>2201.62</v>
      </c>
      <c r="L264" s="6">
        <f t="shared" si="20"/>
        <v>1.9200000000000728</v>
      </c>
      <c r="M264" s="6">
        <f t="shared" si="21"/>
        <v>2226.79</v>
      </c>
      <c r="N264" s="5">
        <f t="shared" si="22"/>
        <v>16.132513753287178</v>
      </c>
      <c r="O264" s="6">
        <f t="shared" si="23"/>
        <v>63.960000000000036</v>
      </c>
      <c r="P264" s="6">
        <f t="shared" si="24"/>
        <v>32.265027506574356</v>
      </c>
      <c r="Q264" s="6">
        <f t="shared" si="25"/>
        <v>0.11028594702180149</v>
      </c>
      <c r="R264" s="5">
        <f t="shared" si="26"/>
        <v>1.9228249530349426</v>
      </c>
      <c r="S264" s="5">
        <f t="shared" si="27"/>
        <v>62.039999999999964</v>
      </c>
      <c r="T264" s="5">
        <f t="shared" si="28"/>
        <v>63.960000000000036</v>
      </c>
      <c r="U264" s="5">
        <f t="shared" si="29"/>
        <v>1.9823321082545948</v>
      </c>
      <c r="V264" s="5">
        <f t="shared" si="30"/>
        <v>1.5602032259152054</v>
      </c>
      <c r="W264" s="5">
        <f t="shared" si="31"/>
        <v>25.170000000000073</v>
      </c>
      <c r="X264" s="5">
        <f t="shared" si="32"/>
        <v>2226.79</v>
      </c>
      <c r="Y264" s="5">
        <f t="shared" si="33"/>
        <v>138.03118559537981</v>
      </c>
      <c r="Z264" s="9">
        <f t="shared" si="34"/>
        <v>0.2440553215973788</v>
      </c>
      <c r="AA264">
        <f t="shared" si="35"/>
        <v>1.9200000000000728</v>
      </c>
    </row>
    <row r="265" spans="1:27">
      <c r="A265" s="1">
        <f t="shared" si="18"/>
        <v>3.8099999999999881</v>
      </c>
      <c r="B265" s="1">
        <v>4</v>
      </c>
      <c r="C265" s="1">
        <v>3</v>
      </c>
      <c r="D265" s="2">
        <v>-2</v>
      </c>
      <c r="E265" s="5">
        <v>78.849999999999994</v>
      </c>
      <c r="F265" s="5">
        <v>73.209999999999994</v>
      </c>
      <c r="G265" s="5">
        <v>1.77</v>
      </c>
      <c r="H265" s="5">
        <v>75.040000000000006</v>
      </c>
      <c r="I265" s="5">
        <v>67.91</v>
      </c>
      <c r="J265" s="5">
        <v>2.0499999999999998</v>
      </c>
      <c r="K265" s="6">
        <f t="shared" si="19"/>
        <v>76.944999999999993</v>
      </c>
      <c r="L265" s="6">
        <f t="shared" si="20"/>
        <v>3.8099999999999881</v>
      </c>
      <c r="M265" s="6">
        <f t="shared" si="21"/>
        <v>70.56</v>
      </c>
      <c r="N265" s="5">
        <f t="shared" si="22"/>
        <v>1.3541971791434215</v>
      </c>
      <c r="O265" s="6">
        <f t="shared" si="23"/>
        <v>5.2999999999999972</v>
      </c>
      <c r="P265" s="6">
        <f t="shared" si="24"/>
        <v>2.7083943582868431</v>
      </c>
      <c r="Q265" s="6">
        <f t="shared" si="25"/>
        <v>-0.14581345257245679</v>
      </c>
      <c r="R265" s="5">
        <f t="shared" si="26"/>
        <v>0.55014145020686267</v>
      </c>
      <c r="S265" s="5">
        <f t="shared" si="27"/>
        <v>1.4900000000000091</v>
      </c>
      <c r="T265" s="5">
        <f t="shared" si="28"/>
        <v>5.2999999999999972</v>
      </c>
      <c r="U265" s="5">
        <f t="shared" si="29"/>
        <v>1.9568789839572838</v>
      </c>
      <c r="V265" s="5">
        <f t="shared" si="30"/>
        <v>4.71497068398764</v>
      </c>
      <c r="W265" s="5">
        <f t="shared" si="31"/>
        <v>6.3849999999999909</v>
      </c>
      <c r="X265" s="5">
        <f t="shared" si="32"/>
        <v>70.56</v>
      </c>
      <c r="Y265" s="5">
        <f t="shared" si="33"/>
        <v>52.104672116236237</v>
      </c>
      <c r="Z265" s="9">
        <f t="shared" si="34"/>
        <v>0.24519380090043061</v>
      </c>
      <c r="AA265">
        <f t="shared" si="35"/>
        <v>3.8099999999999881</v>
      </c>
    </row>
    <row r="266" spans="1:27">
      <c r="A266" s="1">
        <f t="shared" si="18"/>
        <v>7.6200000000000045</v>
      </c>
      <c r="B266" s="1">
        <v>6</v>
      </c>
      <c r="C266" s="1">
        <v>1</v>
      </c>
      <c r="D266" s="2">
        <v>-1</v>
      </c>
      <c r="E266" s="5">
        <v>53.62</v>
      </c>
      <c r="F266" s="5">
        <v>52.07</v>
      </c>
      <c r="G266" s="5">
        <v>1.62</v>
      </c>
      <c r="H266" s="5">
        <v>61.24</v>
      </c>
      <c r="I266" s="5">
        <v>60.77</v>
      </c>
      <c r="J266" s="5">
        <v>2.33</v>
      </c>
      <c r="K266" s="6">
        <f t="shared" si="19"/>
        <v>57.43</v>
      </c>
      <c r="L266" s="6">
        <f t="shared" si="20"/>
        <v>-7.6200000000000045</v>
      </c>
      <c r="M266" s="6">
        <f t="shared" si="21"/>
        <v>56.42</v>
      </c>
      <c r="N266" s="5">
        <f t="shared" si="22"/>
        <v>1.4189168404103181</v>
      </c>
      <c r="O266" s="6">
        <f t="shared" si="23"/>
        <v>-8.7000000000000028</v>
      </c>
      <c r="P266" s="6">
        <f t="shared" si="24"/>
        <v>2.8378336808206361</v>
      </c>
      <c r="Q266" s="6">
        <f t="shared" si="25"/>
        <v>-0.34824233544013011</v>
      </c>
      <c r="R266" s="5">
        <f t="shared" si="26"/>
        <v>0.38057198605370246</v>
      </c>
      <c r="S266" s="5">
        <f t="shared" si="27"/>
        <v>1.0799999999999983</v>
      </c>
      <c r="T266" s="5">
        <f t="shared" si="28"/>
        <v>8.7000000000000028</v>
      </c>
      <c r="U266" s="5">
        <f t="shared" si="29"/>
        <v>3.0657187765437204</v>
      </c>
      <c r="V266" s="5">
        <f t="shared" si="30"/>
        <v>0.71181056650785068</v>
      </c>
      <c r="W266" s="5">
        <f t="shared" si="31"/>
        <v>1.009999999999998</v>
      </c>
      <c r="X266" s="5">
        <f t="shared" si="32"/>
        <v>56.42</v>
      </c>
      <c r="Y266" s="5">
        <f t="shared" si="33"/>
        <v>39.762724913240611</v>
      </c>
      <c r="Z266" s="9">
        <f t="shared" si="34"/>
        <v>0.24559926709988367</v>
      </c>
      <c r="AA266">
        <f t="shared" si="35"/>
        <v>7.6200000000000045</v>
      </c>
    </row>
    <row r="267" spans="1:27">
      <c r="A267" s="1">
        <f t="shared" si="18"/>
        <v>8.5900000000000034</v>
      </c>
      <c r="B267" s="1">
        <v>2</v>
      </c>
      <c r="C267" s="1">
        <v>4</v>
      </c>
      <c r="D267" s="2">
        <v>-2</v>
      </c>
      <c r="E267" s="5">
        <v>99.59</v>
      </c>
      <c r="F267" s="5">
        <v>110.49</v>
      </c>
      <c r="G267" s="5">
        <v>2.06</v>
      </c>
      <c r="H267" s="5">
        <v>91</v>
      </c>
      <c r="I267" s="5">
        <v>97.7</v>
      </c>
      <c r="J267" s="5">
        <v>2.35</v>
      </c>
      <c r="K267" s="6">
        <f t="shared" si="19"/>
        <v>95.295000000000002</v>
      </c>
      <c r="L267" s="6">
        <f t="shared" si="20"/>
        <v>8.5900000000000034</v>
      </c>
      <c r="M267" s="6">
        <f t="shared" si="21"/>
        <v>104.095</v>
      </c>
      <c r="N267" s="5">
        <f t="shared" si="22"/>
        <v>1.5625379995379314</v>
      </c>
      <c r="O267" s="6">
        <f t="shared" si="23"/>
        <v>12.789999999999992</v>
      </c>
      <c r="P267" s="6">
        <f t="shared" si="24"/>
        <v>3.1250759990758628</v>
      </c>
      <c r="Q267" s="6">
        <f t="shared" si="25"/>
        <v>-0.13095299044654476</v>
      </c>
      <c r="R267" s="5">
        <f t="shared" si="26"/>
        <v>1.3439673151123361</v>
      </c>
      <c r="S267" s="5">
        <f t="shared" si="27"/>
        <v>4.1999999999999886</v>
      </c>
      <c r="T267" s="5">
        <f t="shared" si="28"/>
        <v>12.789999999999992</v>
      </c>
      <c r="U267" s="5">
        <f t="shared" si="29"/>
        <v>4.0927004667349562</v>
      </c>
      <c r="V267" s="5">
        <f t="shared" si="30"/>
        <v>5.6318630347564698</v>
      </c>
      <c r="W267" s="5">
        <f t="shared" si="31"/>
        <v>8.7999999999999972</v>
      </c>
      <c r="X267" s="5">
        <f t="shared" si="32"/>
        <v>104.095</v>
      </c>
      <c r="Y267" s="5">
        <f t="shared" si="33"/>
        <v>66.619179841247146</v>
      </c>
      <c r="Z267" s="9">
        <f t="shared" si="34"/>
        <v>0.24862823652996455</v>
      </c>
      <c r="AA267">
        <f t="shared" si="35"/>
        <v>8.5900000000000034</v>
      </c>
    </row>
    <row r="268" spans="1:27">
      <c r="A268" s="1">
        <f t="shared" si="18"/>
        <v>0.41000000000008185</v>
      </c>
      <c r="B268" s="1">
        <v>3</v>
      </c>
      <c r="C268" s="1">
        <v>3</v>
      </c>
      <c r="D268" s="2">
        <v>-3</v>
      </c>
      <c r="E268" s="5">
        <v>1289.8</v>
      </c>
      <c r="F268" s="5">
        <v>1440.78</v>
      </c>
      <c r="G268" s="5">
        <v>11.44</v>
      </c>
      <c r="H268" s="5">
        <v>1290.21</v>
      </c>
      <c r="I268" s="5">
        <v>1435.1</v>
      </c>
      <c r="J268" s="5">
        <v>13.64</v>
      </c>
      <c r="K268" s="6">
        <f t="shared" si="19"/>
        <v>1290.0050000000001</v>
      </c>
      <c r="L268" s="6">
        <f t="shared" si="20"/>
        <v>-0.41000000000008185</v>
      </c>
      <c r="M268" s="6">
        <f t="shared" si="21"/>
        <v>1437.94</v>
      </c>
      <c r="N268" s="5">
        <f t="shared" si="22"/>
        <v>8.9011684626233194</v>
      </c>
      <c r="O268" s="6">
        <f t="shared" si="23"/>
        <v>5.6800000000000637</v>
      </c>
      <c r="P268" s="6">
        <f t="shared" si="24"/>
        <v>17.802336925246639</v>
      </c>
      <c r="Q268" s="6">
        <f t="shared" si="25"/>
        <v>-0.17409896151496654</v>
      </c>
      <c r="R268" s="5">
        <f t="shared" si="26"/>
        <v>0.34208991918153875</v>
      </c>
      <c r="S268" s="5">
        <f t="shared" si="27"/>
        <v>6.0900000000001455</v>
      </c>
      <c r="T268" s="5">
        <f t="shared" si="28"/>
        <v>5.6800000000000637</v>
      </c>
      <c r="U268" s="5">
        <f t="shared" si="29"/>
        <v>0.31905923496734245</v>
      </c>
      <c r="V268" s="5">
        <f t="shared" si="30"/>
        <v>16.619728142568047</v>
      </c>
      <c r="W268" s="5">
        <f t="shared" si="31"/>
        <v>147.93499999999995</v>
      </c>
      <c r="X268" s="5">
        <f t="shared" si="32"/>
        <v>1437.94</v>
      </c>
      <c r="Y268" s="5">
        <f t="shared" si="33"/>
        <v>161.54508321441381</v>
      </c>
      <c r="Z268" s="9">
        <f t="shared" si="34"/>
        <v>0.24872876793808954</v>
      </c>
      <c r="AA268">
        <f t="shared" si="35"/>
        <v>0.41000000000008185</v>
      </c>
    </row>
    <row r="269" spans="1:27">
      <c r="A269" s="1">
        <f t="shared" si="18"/>
        <v>33.899999999999864</v>
      </c>
      <c r="B269" s="1">
        <v>3</v>
      </c>
      <c r="C269" s="1">
        <v>4</v>
      </c>
      <c r="D269" s="2">
        <v>-1</v>
      </c>
      <c r="E269" s="5">
        <v>1597.58</v>
      </c>
      <c r="F269" s="5">
        <v>1565.86</v>
      </c>
      <c r="G269" s="5">
        <v>15.84</v>
      </c>
      <c r="H269" s="5">
        <v>1563.68</v>
      </c>
      <c r="I269" s="5">
        <v>1549.12</v>
      </c>
      <c r="J269" s="5">
        <v>14.52</v>
      </c>
      <c r="K269" s="6">
        <f t="shared" si="19"/>
        <v>1580.63</v>
      </c>
      <c r="L269" s="6">
        <f t="shared" si="20"/>
        <v>33.899999999999864</v>
      </c>
      <c r="M269" s="6">
        <f t="shared" si="21"/>
        <v>1557.4899999999998</v>
      </c>
      <c r="N269" s="5">
        <f t="shared" si="22"/>
        <v>10.744021593425806</v>
      </c>
      <c r="O269" s="6">
        <f t="shared" si="23"/>
        <v>16.740000000000009</v>
      </c>
      <c r="P269" s="6">
        <f t="shared" si="24"/>
        <v>21.488043186851613</v>
      </c>
      <c r="Q269" s="6">
        <f t="shared" si="25"/>
        <v>8.6792452830188674E-2</v>
      </c>
      <c r="R269" s="5">
        <f t="shared" si="26"/>
        <v>0.79858365188412972</v>
      </c>
      <c r="S269" s="5">
        <f t="shared" si="27"/>
        <v>17.159999999999854</v>
      </c>
      <c r="T269" s="5">
        <f t="shared" si="28"/>
        <v>16.740000000000009</v>
      </c>
      <c r="U269" s="5">
        <f t="shared" si="29"/>
        <v>0.779037898166693</v>
      </c>
      <c r="V269" s="5">
        <f t="shared" si="30"/>
        <v>2.1537559096269443</v>
      </c>
      <c r="W269" s="5">
        <f t="shared" si="31"/>
        <v>23.140000000000327</v>
      </c>
      <c r="X269" s="5">
        <f t="shared" si="32"/>
        <v>1557.4899999999998</v>
      </c>
      <c r="Y269" s="5">
        <f t="shared" si="33"/>
        <v>144.96340932086522</v>
      </c>
      <c r="Z269" s="9">
        <f t="shared" si="34"/>
        <v>0.24897791066678987</v>
      </c>
      <c r="AA269">
        <f t="shared" si="35"/>
        <v>33.899999999999864</v>
      </c>
    </row>
    <row r="270" spans="1:27">
      <c r="A270" s="1">
        <f t="shared" ref="A270:A333" si="36">ABS(L270)</f>
        <v>14.619999999999891</v>
      </c>
      <c r="B270" s="1">
        <v>5</v>
      </c>
      <c r="C270" s="1">
        <v>1</v>
      </c>
      <c r="D270" s="2">
        <v>-3</v>
      </c>
      <c r="E270" s="5">
        <v>1040.6600000000001</v>
      </c>
      <c r="F270" s="5">
        <v>1032.71</v>
      </c>
      <c r="G270" s="5">
        <v>15.57</v>
      </c>
      <c r="H270" s="5">
        <v>1055.28</v>
      </c>
      <c r="I270" s="5">
        <v>1002.86</v>
      </c>
      <c r="J270" s="5">
        <v>10.26</v>
      </c>
      <c r="K270" s="6">
        <f t="shared" ref="K270:K333" si="37" xml:space="preserve"> 0.5*(E270+H270)</f>
        <v>1047.97</v>
      </c>
      <c r="L270" s="6">
        <f t="shared" ref="L270:L333" si="38">E270-H270</f>
        <v>-14.619999999999891</v>
      </c>
      <c r="M270" s="6">
        <f t="shared" ref="M270:M333" si="39">0.5*(F270+I270)</f>
        <v>1017.7850000000001</v>
      </c>
      <c r="N270" s="5">
        <f t="shared" ref="N270:N333" si="40">0.5*P270</f>
        <v>9.3232572097952975</v>
      </c>
      <c r="O270" s="6">
        <f t="shared" ref="O270:O333" si="41">F270-I270</f>
        <v>29.850000000000023</v>
      </c>
      <c r="P270" s="6">
        <f t="shared" ref="P270:P333" si="42">SQRT(G270*G270+J270*J270)</f>
        <v>18.646514419590595</v>
      </c>
      <c r="Q270" s="6">
        <f t="shared" ref="Q270:Q333" si="43">(G270*G270-J270*J270)/(G270*G270+J270*J270)</f>
        <v>0.39447874199184629</v>
      </c>
      <c r="R270" s="5">
        <f t="shared" ref="R270:R333" si="44">ABS(O270-L270)/P270</f>
        <v>2.384896125856014</v>
      </c>
      <c r="S270" s="5">
        <f t="shared" ref="S270:S333" si="45">ABS(O270-L270)</f>
        <v>44.469999999999914</v>
      </c>
      <c r="T270" s="5">
        <f t="shared" ref="T270:T333" si="46">ABS(O270)</f>
        <v>29.850000000000023</v>
      </c>
      <c r="U270" s="5">
        <f t="shared" ref="U270:U333" si="47">ABS(O270)/P270</f>
        <v>1.6008353801844437</v>
      </c>
      <c r="V270" s="5">
        <f t="shared" ref="V270:V333" si="48">ABS(M270-K270)/N270</f>
        <v>3.2376024087683288</v>
      </c>
      <c r="W270" s="5">
        <f t="shared" ref="W270:W333" si="49">ABS(M270-K270)</f>
        <v>30.184999999999945</v>
      </c>
      <c r="X270" s="5">
        <f t="shared" ref="X270:X333" si="50">ABS(M270)</f>
        <v>1017.7850000000001</v>
      </c>
      <c r="Y270" s="5">
        <f t="shared" ref="Y270:Y333" si="51">ABS(M270)/N270</f>
        <v>109.16624706338513</v>
      </c>
      <c r="Z270" s="9">
        <f t="shared" ref="Z270:Z333" si="52">SQRT(0.001527*B270*B270+0.00286*C270*C270+0.002487*D270*D270)</f>
        <v>0.25182930726982511</v>
      </c>
      <c r="AA270">
        <f t="shared" si="35"/>
        <v>14.619999999999891</v>
      </c>
    </row>
    <row r="271" spans="1:27">
      <c r="A271" s="1">
        <f t="shared" si="36"/>
        <v>3.5499999999999972</v>
      </c>
      <c r="B271" s="1">
        <v>4</v>
      </c>
      <c r="C271" s="1">
        <v>0</v>
      </c>
      <c r="D271" s="2">
        <v>-4</v>
      </c>
      <c r="E271" s="5">
        <v>56.93</v>
      </c>
      <c r="F271" s="5">
        <v>49.56</v>
      </c>
      <c r="G271" s="5">
        <v>1.92</v>
      </c>
      <c r="H271" s="5">
        <v>53.38</v>
      </c>
      <c r="I271" s="5">
        <v>48.8</v>
      </c>
      <c r="J271" s="5">
        <v>3.09</v>
      </c>
      <c r="K271" s="6">
        <f t="shared" si="37"/>
        <v>55.155000000000001</v>
      </c>
      <c r="L271" s="6">
        <f t="shared" si="38"/>
        <v>3.5499999999999972</v>
      </c>
      <c r="M271" s="6">
        <f t="shared" si="39"/>
        <v>49.18</v>
      </c>
      <c r="N271" s="5">
        <f t="shared" si="40"/>
        <v>1.8189626164382819</v>
      </c>
      <c r="O271" s="6">
        <f t="shared" si="41"/>
        <v>0.76000000000000512</v>
      </c>
      <c r="P271" s="6">
        <f t="shared" si="42"/>
        <v>3.6379252328765639</v>
      </c>
      <c r="Q271" s="6">
        <f t="shared" si="43"/>
        <v>-0.44291057463447803</v>
      </c>
      <c r="R271" s="5">
        <f t="shared" si="44"/>
        <v>0.76692065432963719</v>
      </c>
      <c r="S271" s="5">
        <f t="shared" si="45"/>
        <v>2.789999999999992</v>
      </c>
      <c r="T271" s="5">
        <f t="shared" si="46"/>
        <v>0.76000000000000512</v>
      </c>
      <c r="U271" s="5">
        <f t="shared" si="47"/>
        <v>0.20891028576721499</v>
      </c>
      <c r="V271" s="5">
        <f t="shared" si="48"/>
        <v>3.2848393617344778</v>
      </c>
      <c r="W271" s="5">
        <f t="shared" si="49"/>
        <v>5.9750000000000014</v>
      </c>
      <c r="X271" s="5">
        <f t="shared" si="50"/>
        <v>49.18</v>
      </c>
      <c r="Y271" s="5">
        <f t="shared" si="51"/>
        <v>27.037389089556747</v>
      </c>
      <c r="Z271" s="9">
        <f t="shared" si="52"/>
        <v>0.25342454498331451</v>
      </c>
      <c r="AA271">
        <f t="shared" ref="AA271:AA334" si="53">ABS(L271)</f>
        <v>3.5499999999999972</v>
      </c>
    </row>
    <row r="272" spans="1:27">
      <c r="A272" s="1">
        <f t="shared" si="36"/>
        <v>2.5799999999999272</v>
      </c>
      <c r="B272" s="1">
        <v>6</v>
      </c>
      <c r="C272" s="1">
        <v>0</v>
      </c>
      <c r="D272" s="2">
        <v>-2</v>
      </c>
      <c r="E272" s="5">
        <v>1829.84</v>
      </c>
      <c r="F272" s="5">
        <v>1827.99</v>
      </c>
      <c r="G272" s="5">
        <v>21.58</v>
      </c>
      <c r="H272" s="5">
        <v>1827.26</v>
      </c>
      <c r="I272" s="5">
        <v>1777.67</v>
      </c>
      <c r="J272" s="5">
        <v>47.69</v>
      </c>
      <c r="K272" s="6">
        <f t="shared" si="37"/>
        <v>1828.55</v>
      </c>
      <c r="L272" s="6">
        <f t="shared" si="38"/>
        <v>2.5799999999999272</v>
      </c>
      <c r="M272" s="6">
        <f t="shared" si="39"/>
        <v>1802.83</v>
      </c>
      <c r="N272" s="5">
        <f t="shared" si="40"/>
        <v>26.172659876290755</v>
      </c>
      <c r="O272" s="6">
        <f t="shared" si="41"/>
        <v>50.319999999999936</v>
      </c>
      <c r="P272" s="6">
        <f t="shared" si="42"/>
        <v>52.34531975258151</v>
      </c>
      <c r="Q272" s="6">
        <f t="shared" si="43"/>
        <v>-0.66007965233989019</v>
      </c>
      <c r="R272" s="5">
        <f t="shared" si="44"/>
        <v>0.91202041033755687</v>
      </c>
      <c r="S272" s="5">
        <f t="shared" si="45"/>
        <v>47.740000000000009</v>
      </c>
      <c r="T272" s="5">
        <f t="shared" si="46"/>
        <v>50.319999999999936</v>
      </c>
      <c r="U272" s="5">
        <f t="shared" si="47"/>
        <v>0.96130848446136985</v>
      </c>
      <c r="V272" s="5">
        <f t="shared" si="48"/>
        <v>0.98270485772442329</v>
      </c>
      <c r="W272" s="5">
        <f t="shared" si="49"/>
        <v>25.720000000000027</v>
      </c>
      <c r="X272" s="5">
        <f t="shared" si="50"/>
        <v>1802.83</v>
      </c>
      <c r="Y272" s="5">
        <f t="shared" si="51"/>
        <v>68.882185017547428</v>
      </c>
      <c r="Z272" s="9">
        <f t="shared" si="52"/>
        <v>0.25479403446705734</v>
      </c>
      <c r="AA272">
        <f t="shared" si="53"/>
        <v>2.5799999999999272</v>
      </c>
    </row>
    <row r="273" spans="1:27">
      <c r="A273" s="1">
        <f t="shared" si="36"/>
        <v>2.3799999999999955</v>
      </c>
      <c r="B273" s="1">
        <v>3</v>
      </c>
      <c r="C273" s="1">
        <v>2</v>
      </c>
      <c r="D273" s="2">
        <v>-4</v>
      </c>
      <c r="E273" s="5">
        <v>227.11</v>
      </c>
      <c r="F273" s="5">
        <v>227.79</v>
      </c>
      <c r="G273" s="5">
        <v>5.24</v>
      </c>
      <c r="H273" s="5">
        <v>229.49</v>
      </c>
      <c r="I273" s="5">
        <v>229.52</v>
      </c>
      <c r="J273" s="5">
        <v>3.56</v>
      </c>
      <c r="K273" s="6">
        <f t="shared" si="37"/>
        <v>228.3</v>
      </c>
      <c r="L273" s="6">
        <f t="shared" si="38"/>
        <v>-2.3799999999999955</v>
      </c>
      <c r="M273" s="6">
        <f t="shared" si="39"/>
        <v>228.655</v>
      </c>
      <c r="N273" s="5">
        <f t="shared" si="40"/>
        <v>3.1674595498601086</v>
      </c>
      <c r="O273" s="6">
        <f t="shared" si="41"/>
        <v>-1.7300000000000182</v>
      </c>
      <c r="P273" s="6">
        <f t="shared" si="42"/>
        <v>6.3349190997202172</v>
      </c>
      <c r="Q273" s="6">
        <f t="shared" si="43"/>
        <v>0.36839167530499961</v>
      </c>
      <c r="R273" s="5">
        <f t="shared" si="44"/>
        <v>0.10260588805762091</v>
      </c>
      <c r="S273" s="5">
        <f t="shared" si="45"/>
        <v>0.64999999999997726</v>
      </c>
      <c r="T273" s="5">
        <f t="shared" si="46"/>
        <v>1.7300000000000182</v>
      </c>
      <c r="U273" s="5">
        <f t="shared" si="47"/>
        <v>0.27308951744568039</v>
      </c>
      <c r="V273" s="5">
        <f t="shared" si="48"/>
        <v>0.112077200801402</v>
      </c>
      <c r="W273" s="5">
        <f t="shared" si="49"/>
        <v>0.35499999999998977</v>
      </c>
      <c r="X273" s="5">
        <f t="shared" si="50"/>
        <v>228.655</v>
      </c>
      <c r="Y273" s="5">
        <f t="shared" si="51"/>
        <v>72.188767180972704</v>
      </c>
      <c r="Z273" s="9">
        <f t="shared" si="52"/>
        <v>0.25490194193061771</v>
      </c>
      <c r="AA273">
        <f t="shared" si="53"/>
        <v>2.3799999999999955</v>
      </c>
    </row>
    <row r="274" spans="1:27">
      <c r="A274" s="1">
        <f t="shared" si="36"/>
        <v>18.799999999999955</v>
      </c>
      <c r="B274" s="1">
        <v>0</v>
      </c>
      <c r="C274" s="1">
        <v>1</v>
      </c>
      <c r="D274" s="2">
        <v>-5</v>
      </c>
      <c r="E274" s="5">
        <v>1449.02</v>
      </c>
      <c r="F274" s="5">
        <v>1518.57</v>
      </c>
      <c r="G274" s="5">
        <v>23.29</v>
      </c>
      <c r="H274" s="5">
        <v>1430.22</v>
      </c>
      <c r="I274" s="5">
        <v>1514.46</v>
      </c>
      <c r="J274" s="5">
        <v>15.67</v>
      </c>
      <c r="K274" s="6">
        <f t="shared" si="37"/>
        <v>1439.62</v>
      </c>
      <c r="L274" s="6">
        <f t="shared" si="38"/>
        <v>18.799999999999955</v>
      </c>
      <c r="M274" s="6">
        <f t="shared" si="39"/>
        <v>1516.5149999999999</v>
      </c>
      <c r="N274" s="5">
        <f t="shared" si="40"/>
        <v>14.035428386764687</v>
      </c>
      <c r="O274" s="6">
        <f t="shared" si="41"/>
        <v>4.1099999999999</v>
      </c>
      <c r="P274" s="6">
        <f t="shared" si="42"/>
        <v>28.070856773529375</v>
      </c>
      <c r="Q274" s="6">
        <f t="shared" si="43"/>
        <v>0.37675808688876389</v>
      </c>
      <c r="R274" s="5">
        <f t="shared" si="44"/>
        <v>0.52331854772073161</v>
      </c>
      <c r="S274" s="5">
        <f t="shared" si="45"/>
        <v>14.690000000000055</v>
      </c>
      <c r="T274" s="5">
        <f t="shared" si="46"/>
        <v>4.1099999999999</v>
      </c>
      <c r="U274" s="5">
        <f t="shared" si="47"/>
        <v>0.14641519612880508</v>
      </c>
      <c r="V274" s="5">
        <f t="shared" si="48"/>
        <v>5.4786357695010892</v>
      </c>
      <c r="W274" s="5">
        <f t="shared" si="49"/>
        <v>76.894999999999982</v>
      </c>
      <c r="X274" s="5">
        <f t="shared" si="50"/>
        <v>1516.5149999999999</v>
      </c>
      <c r="Y274" s="5">
        <f t="shared" si="51"/>
        <v>108.0490711227641</v>
      </c>
      <c r="Z274" s="9">
        <f t="shared" si="52"/>
        <v>0.25501960708933735</v>
      </c>
      <c r="AA274">
        <f t="shared" si="53"/>
        <v>18.799999999999955</v>
      </c>
    </row>
    <row r="275" spans="1:27">
      <c r="A275" s="1">
        <f t="shared" si="36"/>
        <v>6.1500000000000341</v>
      </c>
      <c r="B275" s="1">
        <v>5</v>
      </c>
      <c r="C275" s="1">
        <v>3</v>
      </c>
      <c r="D275" s="2">
        <v>-1</v>
      </c>
      <c r="E275" s="5">
        <v>508.04</v>
      </c>
      <c r="F275" s="5">
        <v>565.45000000000005</v>
      </c>
      <c r="G275" s="5">
        <v>5.85</v>
      </c>
      <c r="H275" s="5">
        <v>501.89</v>
      </c>
      <c r="I275" s="5">
        <v>572.78</v>
      </c>
      <c r="J275" s="5">
        <v>6.82</v>
      </c>
      <c r="K275" s="6">
        <f t="shared" si="37"/>
        <v>504.96500000000003</v>
      </c>
      <c r="L275" s="6">
        <f t="shared" si="38"/>
        <v>6.1500000000000341</v>
      </c>
      <c r="M275" s="6">
        <f t="shared" si="39"/>
        <v>569.11500000000001</v>
      </c>
      <c r="N275" s="5">
        <f t="shared" si="40"/>
        <v>4.4926300760245113</v>
      </c>
      <c r="O275" s="6">
        <f t="shared" si="41"/>
        <v>-7.3299999999999272</v>
      </c>
      <c r="P275" s="6">
        <f t="shared" si="42"/>
        <v>8.9852601520490225</v>
      </c>
      <c r="Q275" s="6">
        <f t="shared" si="43"/>
        <v>-0.15222536969761538</v>
      </c>
      <c r="R275" s="5">
        <f t="shared" si="44"/>
        <v>1.500234803655178</v>
      </c>
      <c r="S275" s="5">
        <f t="shared" si="45"/>
        <v>13.479999999999961</v>
      </c>
      <c r="T275" s="5">
        <f t="shared" si="46"/>
        <v>7.3299999999999272</v>
      </c>
      <c r="U275" s="5">
        <f t="shared" si="47"/>
        <v>0.81578049783326245</v>
      </c>
      <c r="V275" s="5">
        <f t="shared" si="48"/>
        <v>14.278941046658742</v>
      </c>
      <c r="W275" s="5">
        <f t="shared" si="49"/>
        <v>64.149999999999977</v>
      </c>
      <c r="X275" s="5">
        <f t="shared" si="50"/>
        <v>569.11500000000001</v>
      </c>
      <c r="Y275" s="5">
        <f t="shared" si="51"/>
        <v>126.67746740092272</v>
      </c>
      <c r="Z275" s="9">
        <f t="shared" si="52"/>
        <v>0.25768585525790894</v>
      </c>
      <c r="AA275">
        <f t="shared" si="53"/>
        <v>6.1500000000000341</v>
      </c>
    </row>
    <row r="276" spans="1:27">
      <c r="A276" s="1">
        <f t="shared" si="36"/>
        <v>11.600000000000136</v>
      </c>
      <c r="B276" s="1">
        <v>1</v>
      </c>
      <c r="C276" s="1">
        <v>1</v>
      </c>
      <c r="D276" s="2">
        <v>-5</v>
      </c>
      <c r="E276" s="5">
        <v>1506.17</v>
      </c>
      <c r="F276" s="5">
        <v>1570.88</v>
      </c>
      <c r="G276" s="5">
        <v>15.66</v>
      </c>
      <c r="H276" s="5">
        <v>1494.57</v>
      </c>
      <c r="I276" s="5">
        <v>1568.51</v>
      </c>
      <c r="J276" s="5">
        <v>21.2</v>
      </c>
      <c r="K276" s="6">
        <f t="shared" si="37"/>
        <v>1500.37</v>
      </c>
      <c r="L276" s="6">
        <f t="shared" si="38"/>
        <v>11.600000000000136</v>
      </c>
      <c r="M276" s="6">
        <f t="shared" si="39"/>
        <v>1569.6950000000002</v>
      </c>
      <c r="N276" s="5">
        <f t="shared" si="40"/>
        <v>13.178349669059477</v>
      </c>
      <c r="O276" s="6">
        <f t="shared" si="41"/>
        <v>2.3700000000001182</v>
      </c>
      <c r="P276" s="6">
        <f t="shared" si="42"/>
        <v>26.356699338118954</v>
      </c>
      <c r="Q276" s="6">
        <f t="shared" si="43"/>
        <v>-0.29395648846742278</v>
      </c>
      <c r="R276" s="5">
        <f t="shared" si="44"/>
        <v>0.35019559473636097</v>
      </c>
      <c r="S276" s="5">
        <f t="shared" si="45"/>
        <v>9.2300000000000182</v>
      </c>
      <c r="T276" s="5">
        <f t="shared" si="46"/>
        <v>2.3700000000001182</v>
      </c>
      <c r="U276" s="5">
        <f t="shared" si="47"/>
        <v>8.9920212299589949E-2</v>
      </c>
      <c r="V276" s="5">
        <f t="shared" si="48"/>
        <v>5.2605221246150098</v>
      </c>
      <c r="W276" s="5">
        <f t="shared" si="49"/>
        <v>69.325000000000273</v>
      </c>
      <c r="X276" s="5">
        <f t="shared" si="50"/>
        <v>1569.6950000000002</v>
      </c>
      <c r="Y276" s="5">
        <f t="shared" si="51"/>
        <v>119.11165202160153</v>
      </c>
      <c r="Z276" s="9">
        <f t="shared" si="52"/>
        <v>0.2579961240018927</v>
      </c>
      <c r="AA276">
        <f t="shared" si="53"/>
        <v>11.600000000000136</v>
      </c>
    </row>
    <row r="277" spans="1:27">
      <c r="A277" s="1">
        <f t="shared" si="36"/>
        <v>2.7800000000000296</v>
      </c>
      <c r="B277" s="1">
        <v>1</v>
      </c>
      <c r="C277" s="1">
        <v>3</v>
      </c>
      <c r="D277" s="2">
        <v>-4</v>
      </c>
      <c r="E277" s="5">
        <v>299.89</v>
      </c>
      <c r="F277" s="5">
        <v>306.26</v>
      </c>
      <c r="G277" s="5">
        <v>5.19</v>
      </c>
      <c r="H277" s="5">
        <v>302.67</v>
      </c>
      <c r="I277" s="5">
        <v>309.86</v>
      </c>
      <c r="J277" s="5">
        <v>3.72</v>
      </c>
      <c r="K277" s="6">
        <f t="shared" si="37"/>
        <v>301.27999999999997</v>
      </c>
      <c r="L277" s="6">
        <f t="shared" si="38"/>
        <v>-2.7800000000000296</v>
      </c>
      <c r="M277" s="6">
        <f t="shared" si="39"/>
        <v>308.06</v>
      </c>
      <c r="N277" s="5">
        <f t="shared" si="40"/>
        <v>3.1927456835770682</v>
      </c>
      <c r="O277" s="6">
        <f t="shared" si="41"/>
        <v>-3.6000000000000227</v>
      </c>
      <c r="P277" s="6">
        <f t="shared" si="42"/>
        <v>6.3854913671541365</v>
      </c>
      <c r="Q277" s="6">
        <f t="shared" si="43"/>
        <v>0.32122282308795941</v>
      </c>
      <c r="R277" s="5">
        <f t="shared" si="44"/>
        <v>0.12841611598097702</v>
      </c>
      <c r="S277" s="5">
        <f t="shared" si="45"/>
        <v>0.81999999999999318</v>
      </c>
      <c r="T277" s="5">
        <f t="shared" si="46"/>
        <v>3.6000000000000227</v>
      </c>
      <c r="U277" s="5">
        <f t="shared" si="47"/>
        <v>0.56377807016039527</v>
      </c>
      <c r="V277" s="5">
        <f t="shared" si="48"/>
        <v>2.123564064270818</v>
      </c>
      <c r="W277" s="5">
        <f t="shared" si="49"/>
        <v>6.7800000000000296</v>
      </c>
      <c r="X277" s="5">
        <f t="shared" si="50"/>
        <v>308.06</v>
      </c>
      <c r="Y277" s="5">
        <f t="shared" si="51"/>
        <v>96.487484607561257</v>
      </c>
      <c r="Z277" s="9">
        <f t="shared" si="52"/>
        <v>0.25895752547473883</v>
      </c>
      <c r="AA277">
        <f t="shared" si="53"/>
        <v>2.7800000000000296</v>
      </c>
    </row>
    <row r="278" spans="1:27">
      <c r="A278" s="1">
        <f t="shared" si="36"/>
        <v>22.340000000000032</v>
      </c>
      <c r="B278" s="1">
        <v>4</v>
      </c>
      <c r="C278" s="1">
        <v>1</v>
      </c>
      <c r="D278" s="2">
        <v>-4</v>
      </c>
      <c r="E278" s="5">
        <v>607.63</v>
      </c>
      <c r="F278" s="5">
        <v>607.66999999999996</v>
      </c>
      <c r="G278" s="5">
        <v>8</v>
      </c>
      <c r="H278" s="5">
        <v>629.97</v>
      </c>
      <c r="I278" s="5">
        <v>608.14</v>
      </c>
      <c r="J278" s="5">
        <v>9.34</v>
      </c>
      <c r="K278" s="6">
        <f t="shared" si="37"/>
        <v>618.79999999999995</v>
      </c>
      <c r="L278" s="6">
        <f t="shared" si="38"/>
        <v>-22.340000000000032</v>
      </c>
      <c r="M278" s="6">
        <f t="shared" si="39"/>
        <v>607.90499999999997</v>
      </c>
      <c r="N278" s="5">
        <f t="shared" si="40"/>
        <v>6.1488942095306856</v>
      </c>
      <c r="O278" s="6">
        <f t="shared" si="41"/>
        <v>-0.47000000000002728</v>
      </c>
      <c r="P278" s="6">
        <f t="shared" si="42"/>
        <v>12.297788419061371</v>
      </c>
      <c r="Q278" s="6">
        <f t="shared" si="43"/>
        <v>-0.15363842904712907</v>
      </c>
      <c r="R278" s="5">
        <f t="shared" si="44"/>
        <v>1.7783685370697924</v>
      </c>
      <c r="S278" s="5">
        <f t="shared" si="45"/>
        <v>21.870000000000005</v>
      </c>
      <c r="T278" s="5">
        <f t="shared" si="46"/>
        <v>0.47000000000002728</v>
      </c>
      <c r="U278" s="5">
        <f t="shared" si="47"/>
        <v>3.8218253883075023E-2</v>
      </c>
      <c r="V278" s="5">
        <f t="shared" si="48"/>
        <v>1.7718633023662873</v>
      </c>
      <c r="W278" s="5">
        <f t="shared" si="49"/>
        <v>10.894999999999982</v>
      </c>
      <c r="X278" s="5">
        <f t="shared" si="50"/>
        <v>607.90499999999997</v>
      </c>
      <c r="Y278" s="5">
        <f t="shared" si="51"/>
        <v>98.864117560805838</v>
      </c>
      <c r="Z278" s="9">
        <f t="shared" si="52"/>
        <v>0.25900579144104097</v>
      </c>
      <c r="AA278">
        <f t="shared" si="53"/>
        <v>22.340000000000032</v>
      </c>
    </row>
    <row r="279" spans="1:27">
      <c r="A279" s="1">
        <f t="shared" si="36"/>
        <v>0.84000000000003183</v>
      </c>
      <c r="B279" s="1">
        <v>6</v>
      </c>
      <c r="C279" s="1">
        <v>1</v>
      </c>
      <c r="D279" s="2">
        <v>-2</v>
      </c>
      <c r="E279" s="5">
        <v>1019.09</v>
      </c>
      <c r="F279" s="5">
        <v>1062.25</v>
      </c>
      <c r="G279" s="5">
        <v>8.8800000000000008</v>
      </c>
      <c r="H279" s="5">
        <v>1018.25</v>
      </c>
      <c r="I279" s="5">
        <v>1045.57</v>
      </c>
      <c r="J279" s="5">
        <v>12.18</v>
      </c>
      <c r="K279" s="6">
        <f t="shared" si="37"/>
        <v>1018.6700000000001</v>
      </c>
      <c r="L279" s="6">
        <f t="shared" si="38"/>
        <v>0.84000000000003183</v>
      </c>
      <c r="M279" s="6">
        <f t="shared" si="39"/>
        <v>1053.9099999999999</v>
      </c>
      <c r="N279" s="5">
        <f t="shared" si="40"/>
        <v>7.5366902550124744</v>
      </c>
      <c r="O279" s="6">
        <f t="shared" si="41"/>
        <v>16.680000000000064</v>
      </c>
      <c r="P279" s="6">
        <f t="shared" si="42"/>
        <v>15.073380510024949</v>
      </c>
      <c r="Q279" s="6">
        <f t="shared" si="43"/>
        <v>-0.30587992964999278</v>
      </c>
      <c r="R279" s="5">
        <f t="shared" si="44"/>
        <v>1.0508591612521971</v>
      </c>
      <c r="S279" s="5">
        <f t="shared" si="45"/>
        <v>15.840000000000032</v>
      </c>
      <c r="T279" s="5">
        <f t="shared" si="46"/>
        <v>16.680000000000064</v>
      </c>
      <c r="U279" s="5">
        <f t="shared" si="47"/>
        <v>1.1065865410155731</v>
      </c>
      <c r="V279" s="5">
        <f t="shared" si="48"/>
        <v>4.6757925306221111</v>
      </c>
      <c r="W279" s="5">
        <f t="shared" si="49"/>
        <v>35.239999999999782</v>
      </c>
      <c r="X279" s="5">
        <f t="shared" si="50"/>
        <v>1053.9099999999999</v>
      </c>
      <c r="Y279" s="5">
        <f t="shared" si="51"/>
        <v>139.83724477718442</v>
      </c>
      <c r="Z279" s="9">
        <f t="shared" si="52"/>
        <v>0.26034592372457072</v>
      </c>
      <c r="AA279">
        <f t="shared" si="53"/>
        <v>0.84000000000003183</v>
      </c>
    </row>
    <row r="280" spans="1:27">
      <c r="A280" s="1">
        <f t="shared" si="36"/>
        <v>4.5</v>
      </c>
      <c r="B280" s="1">
        <v>2</v>
      </c>
      <c r="C280" s="1">
        <v>0</v>
      </c>
      <c r="D280" s="2">
        <v>-5</v>
      </c>
      <c r="E280" s="5">
        <v>1173.8499999999999</v>
      </c>
      <c r="F280" s="5">
        <v>1143.5999999999999</v>
      </c>
      <c r="G280" s="5">
        <v>15.03</v>
      </c>
      <c r="H280" s="5">
        <v>1178.3499999999999</v>
      </c>
      <c r="I280" s="5">
        <v>1157.6600000000001</v>
      </c>
      <c r="J280" s="5">
        <v>14.27</v>
      </c>
      <c r="K280" s="6">
        <f t="shared" si="37"/>
        <v>1176.0999999999999</v>
      </c>
      <c r="L280" s="6">
        <f t="shared" si="38"/>
        <v>-4.5</v>
      </c>
      <c r="M280" s="6">
        <f t="shared" si="39"/>
        <v>1150.6300000000001</v>
      </c>
      <c r="N280" s="5">
        <f t="shared" si="40"/>
        <v>10.362598612317278</v>
      </c>
      <c r="O280" s="6">
        <f t="shared" si="41"/>
        <v>-14.060000000000173</v>
      </c>
      <c r="P280" s="6">
        <f t="shared" si="42"/>
        <v>20.725197224634556</v>
      </c>
      <c r="Q280" s="6">
        <f t="shared" si="43"/>
        <v>5.1842253159122761E-2</v>
      </c>
      <c r="R280" s="5">
        <f t="shared" si="44"/>
        <v>0.46127425936564243</v>
      </c>
      <c r="S280" s="5">
        <f t="shared" si="45"/>
        <v>9.5600000000001728</v>
      </c>
      <c r="T280" s="5">
        <f t="shared" si="46"/>
        <v>14.060000000000173</v>
      </c>
      <c r="U280" s="5">
        <f t="shared" si="47"/>
        <v>0.67840126429716474</v>
      </c>
      <c r="V280" s="5">
        <f t="shared" si="48"/>
        <v>2.4578776958248132</v>
      </c>
      <c r="W280" s="5">
        <f t="shared" si="49"/>
        <v>25.4699999999998</v>
      </c>
      <c r="X280" s="5">
        <f t="shared" si="50"/>
        <v>1150.6300000000001</v>
      </c>
      <c r="Y280" s="5">
        <f t="shared" si="51"/>
        <v>111.03682030415891</v>
      </c>
      <c r="Z280" s="9">
        <f t="shared" si="52"/>
        <v>0.26131016053724354</v>
      </c>
      <c r="AA280">
        <f t="shared" si="53"/>
        <v>4.5</v>
      </c>
    </row>
    <row r="281" spans="1:27">
      <c r="A281" s="1">
        <f t="shared" si="36"/>
        <v>0.60000000000000142</v>
      </c>
      <c r="B281" s="1">
        <v>6</v>
      </c>
      <c r="C281" s="1">
        <v>2</v>
      </c>
      <c r="D281" s="2">
        <v>-1</v>
      </c>
      <c r="E281" s="5">
        <v>37.51</v>
      </c>
      <c r="F281" s="5">
        <v>41.01</v>
      </c>
      <c r="G281" s="5">
        <v>1.38</v>
      </c>
      <c r="H281" s="5">
        <v>36.909999999999997</v>
      </c>
      <c r="I281" s="5">
        <v>40.07</v>
      </c>
      <c r="J281" s="5">
        <v>2.4</v>
      </c>
      <c r="K281" s="6">
        <f t="shared" si="37"/>
        <v>37.209999999999994</v>
      </c>
      <c r="L281" s="6">
        <f t="shared" si="38"/>
        <v>0.60000000000000142</v>
      </c>
      <c r="M281" s="6">
        <f t="shared" si="39"/>
        <v>40.54</v>
      </c>
      <c r="N281" s="5">
        <f t="shared" si="40"/>
        <v>1.3842326394071194</v>
      </c>
      <c r="O281" s="6">
        <f t="shared" si="41"/>
        <v>0.93999999999999773</v>
      </c>
      <c r="P281" s="6">
        <f t="shared" si="42"/>
        <v>2.7684652788142388</v>
      </c>
      <c r="Q281" s="6">
        <f t="shared" si="43"/>
        <v>-0.50305307656176612</v>
      </c>
      <c r="R281" s="5">
        <f t="shared" si="44"/>
        <v>0.1228117262664828</v>
      </c>
      <c r="S281" s="5">
        <f t="shared" si="45"/>
        <v>0.33999999999999631</v>
      </c>
      <c r="T281" s="5">
        <f t="shared" si="46"/>
        <v>0.93999999999999773</v>
      </c>
      <c r="U281" s="5">
        <f t="shared" si="47"/>
        <v>0.3395383020308671</v>
      </c>
      <c r="V281" s="5">
        <f t="shared" si="48"/>
        <v>2.4056649909846639</v>
      </c>
      <c r="W281" s="5">
        <f t="shared" si="49"/>
        <v>3.3300000000000054</v>
      </c>
      <c r="X281" s="5">
        <f t="shared" si="50"/>
        <v>40.54</v>
      </c>
      <c r="Y281" s="5">
        <f t="shared" si="51"/>
        <v>29.286984604960395</v>
      </c>
      <c r="Z281" s="9">
        <f t="shared" si="52"/>
        <v>0.26248619011292768</v>
      </c>
      <c r="AA281">
        <f t="shared" si="53"/>
        <v>0.60000000000000142</v>
      </c>
    </row>
    <row r="282" spans="1:27">
      <c r="A282" s="1">
        <f t="shared" si="36"/>
        <v>2.3499999999999659</v>
      </c>
      <c r="B282" s="1">
        <v>3</v>
      </c>
      <c r="C282" s="1">
        <v>4</v>
      </c>
      <c r="D282" s="2">
        <v>-2</v>
      </c>
      <c r="E282" s="5">
        <v>343.67</v>
      </c>
      <c r="F282" s="5">
        <v>356.58</v>
      </c>
      <c r="G282" s="5">
        <v>3.64</v>
      </c>
      <c r="H282" s="5">
        <v>346.02</v>
      </c>
      <c r="I282" s="5">
        <v>359.9</v>
      </c>
      <c r="J282" s="5">
        <v>5.18</v>
      </c>
      <c r="K282" s="6">
        <f t="shared" si="37"/>
        <v>344.84500000000003</v>
      </c>
      <c r="L282" s="6">
        <f t="shared" si="38"/>
        <v>-2.3499999999999659</v>
      </c>
      <c r="M282" s="6">
        <f t="shared" si="39"/>
        <v>358.24</v>
      </c>
      <c r="N282" s="5">
        <f t="shared" si="40"/>
        <v>3.1655173352866033</v>
      </c>
      <c r="O282" s="6">
        <f t="shared" si="41"/>
        <v>-3.3199999999999932</v>
      </c>
      <c r="P282" s="6">
        <f t="shared" si="42"/>
        <v>6.3310346705732066</v>
      </c>
      <c r="Q282" s="6">
        <f t="shared" si="43"/>
        <v>-0.33887530562347185</v>
      </c>
      <c r="R282" s="5">
        <f t="shared" si="44"/>
        <v>0.15321350308009044</v>
      </c>
      <c r="S282" s="5">
        <f t="shared" si="45"/>
        <v>0.97000000000002728</v>
      </c>
      <c r="T282" s="5">
        <f t="shared" si="46"/>
        <v>3.3199999999999932</v>
      </c>
      <c r="U282" s="5">
        <f t="shared" si="47"/>
        <v>0.52440085590297414</v>
      </c>
      <c r="V282" s="5">
        <f t="shared" si="48"/>
        <v>4.2315358221809296</v>
      </c>
      <c r="W282" s="5">
        <f t="shared" si="49"/>
        <v>13.394999999999982</v>
      </c>
      <c r="X282" s="5">
        <f t="shared" si="50"/>
        <v>358.24</v>
      </c>
      <c r="Y282" s="5">
        <f t="shared" si="51"/>
        <v>113.16949555342279</v>
      </c>
      <c r="Z282" s="9">
        <f t="shared" si="52"/>
        <v>0.26353557634596508</v>
      </c>
      <c r="AA282">
        <f t="shared" si="53"/>
        <v>2.3499999999999659</v>
      </c>
    </row>
    <row r="283" spans="1:27">
      <c r="A283" s="1">
        <f t="shared" si="36"/>
        <v>0.39000000000000057</v>
      </c>
      <c r="B283" s="1">
        <v>1</v>
      </c>
      <c r="C283" s="1">
        <v>4</v>
      </c>
      <c r="D283" s="2">
        <v>-3</v>
      </c>
      <c r="E283" s="5">
        <v>52</v>
      </c>
      <c r="F283" s="5">
        <v>63.05</v>
      </c>
      <c r="G283" s="5">
        <v>1.66</v>
      </c>
      <c r="H283" s="5">
        <v>52.39</v>
      </c>
      <c r="I283" s="5">
        <v>59.34</v>
      </c>
      <c r="J283" s="5">
        <v>2.75</v>
      </c>
      <c r="K283" s="6">
        <f t="shared" si="37"/>
        <v>52.195</v>
      </c>
      <c r="L283" s="6">
        <f t="shared" si="38"/>
        <v>-0.39000000000000057</v>
      </c>
      <c r="M283" s="6">
        <f t="shared" si="39"/>
        <v>61.195</v>
      </c>
      <c r="N283" s="5">
        <f t="shared" si="40"/>
        <v>1.6060899725731432</v>
      </c>
      <c r="O283" s="6">
        <f t="shared" si="41"/>
        <v>3.7099999999999937</v>
      </c>
      <c r="P283" s="6">
        <f t="shared" si="42"/>
        <v>3.2121799451462865</v>
      </c>
      <c r="Q283" s="6">
        <f t="shared" si="43"/>
        <v>-0.46587065448096071</v>
      </c>
      <c r="R283" s="5">
        <f t="shared" si="44"/>
        <v>1.2763917557592732</v>
      </c>
      <c r="S283" s="5">
        <f t="shared" si="45"/>
        <v>4.0999999999999943</v>
      </c>
      <c r="T283" s="5">
        <f t="shared" si="46"/>
        <v>3.7099999999999937</v>
      </c>
      <c r="U283" s="5">
        <f t="shared" si="47"/>
        <v>1.1549788814309516</v>
      </c>
      <c r="V283" s="5">
        <f t="shared" si="48"/>
        <v>5.6036711228455971</v>
      </c>
      <c r="W283" s="5">
        <f t="shared" si="49"/>
        <v>9</v>
      </c>
      <c r="X283" s="5">
        <f t="shared" si="50"/>
        <v>61.195</v>
      </c>
      <c r="Y283" s="5">
        <f t="shared" si="51"/>
        <v>38.101850484726256</v>
      </c>
      <c r="Z283" s="9">
        <f t="shared" si="52"/>
        <v>0.26395075298244558</v>
      </c>
      <c r="AA283">
        <f t="shared" si="53"/>
        <v>0.39000000000000057</v>
      </c>
    </row>
    <row r="284" spans="1:27">
      <c r="A284" s="1">
        <f t="shared" si="36"/>
        <v>7.4000000000000057</v>
      </c>
      <c r="B284" s="1">
        <v>2</v>
      </c>
      <c r="C284" s="1">
        <v>1</v>
      </c>
      <c r="D284" s="2">
        <v>-5</v>
      </c>
      <c r="E284" s="5">
        <v>126.34</v>
      </c>
      <c r="F284" s="5">
        <v>132.86000000000001</v>
      </c>
      <c r="G284" s="5">
        <v>2.58</v>
      </c>
      <c r="H284" s="5">
        <v>118.94</v>
      </c>
      <c r="I284" s="5">
        <v>129.49</v>
      </c>
      <c r="J284" s="5">
        <v>2.5499999999999998</v>
      </c>
      <c r="K284" s="6">
        <f t="shared" si="37"/>
        <v>122.64</v>
      </c>
      <c r="L284" s="6">
        <f t="shared" si="38"/>
        <v>7.4000000000000057</v>
      </c>
      <c r="M284" s="6">
        <f t="shared" si="39"/>
        <v>131.17500000000001</v>
      </c>
      <c r="N284" s="5">
        <f t="shared" si="40"/>
        <v>1.8137599069336603</v>
      </c>
      <c r="O284" s="6">
        <f t="shared" si="41"/>
        <v>3.3700000000000045</v>
      </c>
      <c r="P284" s="6">
        <f t="shared" si="42"/>
        <v>3.6275198138673206</v>
      </c>
      <c r="Q284" s="6">
        <f t="shared" si="43"/>
        <v>1.1695506463306284E-2</v>
      </c>
      <c r="R284" s="5">
        <f t="shared" si="44"/>
        <v>1.1109518918667447</v>
      </c>
      <c r="S284" s="5">
        <f t="shared" si="45"/>
        <v>4.0300000000000011</v>
      </c>
      <c r="T284" s="5">
        <f t="shared" si="46"/>
        <v>3.3700000000000045</v>
      </c>
      <c r="U284" s="5">
        <f t="shared" si="47"/>
        <v>0.9290093984096609</v>
      </c>
      <c r="V284" s="5">
        <f t="shared" si="48"/>
        <v>4.7056944898673327</v>
      </c>
      <c r="W284" s="5">
        <f t="shared" si="49"/>
        <v>8.5350000000000108</v>
      </c>
      <c r="X284" s="5">
        <f t="shared" si="50"/>
        <v>131.17500000000001</v>
      </c>
      <c r="Y284" s="5">
        <f t="shared" si="51"/>
        <v>72.322141149191168</v>
      </c>
      <c r="Z284" s="9">
        <f t="shared" si="52"/>
        <v>0.2667264516316295</v>
      </c>
      <c r="AA284">
        <f t="shared" si="53"/>
        <v>7.4000000000000057</v>
      </c>
    </row>
    <row r="285" spans="1:27">
      <c r="A285" s="1">
        <f t="shared" si="36"/>
        <v>9.5499999999999545</v>
      </c>
      <c r="B285" s="1">
        <v>2</v>
      </c>
      <c r="C285" s="1">
        <v>3</v>
      </c>
      <c r="D285" s="2">
        <v>-4</v>
      </c>
      <c r="E285" s="5">
        <v>1352.49</v>
      </c>
      <c r="F285" s="5">
        <v>1389.25</v>
      </c>
      <c r="G285" s="5">
        <v>14.42</v>
      </c>
      <c r="H285" s="5">
        <v>1342.94</v>
      </c>
      <c r="I285" s="5">
        <v>1394.02</v>
      </c>
      <c r="J285" s="5">
        <v>13.31</v>
      </c>
      <c r="K285" s="6">
        <f t="shared" si="37"/>
        <v>1347.7150000000001</v>
      </c>
      <c r="L285" s="6">
        <f t="shared" si="38"/>
        <v>9.5499999999999545</v>
      </c>
      <c r="M285" s="6">
        <f t="shared" si="39"/>
        <v>1391.635</v>
      </c>
      <c r="N285" s="5">
        <f t="shared" si="40"/>
        <v>9.8118869235229162</v>
      </c>
      <c r="O285" s="6">
        <f t="shared" si="41"/>
        <v>-4.7699999999999818</v>
      </c>
      <c r="P285" s="6">
        <f t="shared" si="42"/>
        <v>19.623773847045832</v>
      </c>
      <c r="Q285" s="6">
        <f t="shared" si="43"/>
        <v>7.9929627297337616E-2</v>
      </c>
      <c r="R285" s="5">
        <f t="shared" si="44"/>
        <v>0.72972712137913642</v>
      </c>
      <c r="S285" s="5">
        <f t="shared" si="45"/>
        <v>14.319999999999936</v>
      </c>
      <c r="T285" s="5">
        <f t="shared" si="46"/>
        <v>4.7699999999999818</v>
      </c>
      <c r="U285" s="5">
        <f t="shared" si="47"/>
        <v>0.24307251180017336</v>
      </c>
      <c r="V285" s="5">
        <f t="shared" si="48"/>
        <v>4.4762032361692317</v>
      </c>
      <c r="W285" s="5">
        <f t="shared" si="49"/>
        <v>43.919999999999845</v>
      </c>
      <c r="X285" s="5">
        <f t="shared" si="50"/>
        <v>1391.635</v>
      </c>
      <c r="Y285" s="5">
        <f t="shared" si="51"/>
        <v>141.83153667045516</v>
      </c>
      <c r="Z285" s="9">
        <f t="shared" si="52"/>
        <v>0.26765649627834553</v>
      </c>
      <c r="AA285">
        <f t="shared" si="53"/>
        <v>9.5499999999999545</v>
      </c>
    </row>
    <row r="286" spans="1:27">
      <c r="A286" s="1">
        <f t="shared" si="36"/>
        <v>36.759999999999991</v>
      </c>
      <c r="B286" s="1">
        <v>5</v>
      </c>
      <c r="C286" s="1">
        <v>2</v>
      </c>
      <c r="D286" s="2">
        <v>-3</v>
      </c>
      <c r="E286" s="5">
        <v>1673.19</v>
      </c>
      <c r="F286" s="5">
        <v>1809.88</v>
      </c>
      <c r="G286" s="5">
        <v>21.48</v>
      </c>
      <c r="H286" s="5">
        <v>1636.43</v>
      </c>
      <c r="I286" s="5">
        <v>1778.21</v>
      </c>
      <c r="J286" s="5">
        <v>20.13</v>
      </c>
      <c r="K286" s="6">
        <f t="shared" si="37"/>
        <v>1654.81</v>
      </c>
      <c r="L286" s="6">
        <f t="shared" si="38"/>
        <v>36.759999999999991</v>
      </c>
      <c r="M286" s="6">
        <f t="shared" si="39"/>
        <v>1794.0450000000001</v>
      </c>
      <c r="N286" s="5">
        <f t="shared" si="40"/>
        <v>14.719097288896489</v>
      </c>
      <c r="O286" s="6">
        <f t="shared" si="41"/>
        <v>31.670000000000073</v>
      </c>
      <c r="P286" s="6">
        <f t="shared" si="42"/>
        <v>29.438194577792977</v>
      </c>
      <c r="Q286" s="6">
        <f t="shared" si="43"/>
        <v>6.4820017094247936E-2</v>
      </c>
      <c r="R286" s="5">
        <f t="shared" si="44"/>
        <v>0.1729046251987075</v>
      </c>
      <c r="S286" s="5">
        <f t="shared" si="45"/>
        <v>5.0899999999999181</v>
      </c>
      <c r="T286" s="5">
        <f t="shared" si="46"/>
        <v>31.670000000000073</v>
      </c>
      <c r="U286" s="5">
        <f t="shared" si="47"/>
        <v>1.0758132573758679</v>
      </c>
      <c r="V286" s="5">
        <f t="shared" si="48"/>
        <v>9.4594795636709037</v>
      </c>
      <c r="W286" s="5">
        <f t="shared" si="49"/>
        <v>139.23500000000013</v>
      </c>
      <c r="X286" s="5">
        <f t="shared" si="50"/>
        <v>1794.0450000000001</v>
      </c>
      <c r="Y286" s="5">
        <f t="shared" si="51"/>
        <v>121.8855317542712</v>
      </c>
      <c r="Z286" s="9">
        <f t="shared" si="52"/>
        <v>0.26832443049413152</v>
      </c>
      <c r="AA286">
        <f t="shared" si="53"/>
        <v>36.759999999999991</v>
      </c>
    </row>
    <row r="287" spans="1:27">
      <c r="A287" s="1">
        <f t="shared" si="36"/>
        <v>17.420000000000016</v>
      </c>
      <c r="B287" s="1">
        <v>4</v>
      </c>
      <c r="C287" s="1">
        <v>3</v>
      </c>
      <c r="D287" s="2">
        <v>-3</v>
      </c>
      <c r="E287" s="5">
        <v>414.54</v>
      </c>
      <c r="F287" s="5">
        <v>417.26</v>
      </c>
      <c r="G287" s="5">
        <v>4.87</v>
      </c>
      <c r="H287" s="5">
        <v>397.12</v>
      </c>
      <c r="I287" s="5">
        <v>404.61</v>
      </c>
      <c r="J287" s="5">
        <v>5.3</v>
      </c>
      <c r="K287" s="6">
        <f t="shared" si="37"/>
        <v>405.83000000000004</v>
      </c>
      <c r="L287" s="6">
        <f t="shared" si="38"/>
        <v>17.420000000000016</v>
      </c>
      <c r="M287" s="6">
        <f t="shared" si="39"/>
        <v>410.935</v>
      </c>
      <c r="N287" s="5">
        <f t="shared" si="40"/>
        <v>3.5988505109270652</v>
      </c>
      <c r="O287" s="6">
        <f t="shared" si="41"/>
        <v>12.649999999999977</v>
      </c>
      <c r="P287" s="6">
        <f t="shared" si="42"/>
        <v>7.1977010218541304</v>
      </c>
      <c r="Q287" s="6">
        <f t="shared" si="43"/>
        <v>-8.4411535915100061E-2</v>
      </c>
      <c r="R287" s="5">
        <f t="shared" si="44"/>
        <v>0.66271160548584229</v>
      </c>
      <c r="S287" s="5">
        <f t="shared" si="45"/>
        <v>4.7700000000000387</v>
      </c>
      <c r="T287" s="5">
        <f t="shared" si="46"/>
        <v>12.649999999999977</v>
      </c>
      <c r="U287" s="5">
        <f t="shared" si="47"/>
        <v>1.7575056204184114</v>
      </c>
      <c r="V287" s="5">
        <f t="shared" si="48"/>
        <v>1.4185084888910575</v>
      </c>
      <c r="W287" s="5">
        <f t="shared" si="49"/>
        <v>5.1049999999999613</v>
      </c>
      <c r="X287" s="5">
        <f t="shared" si="50"/>
        <v>410.935</v>
      </c>
      <c r="Y287" s="5">
        <f t="shared" si="51"/>
        <v>114.18507069195908</v>
      </c>
      <c r="Z287" s="9">
        <f t="shared" si="52"/>
        <v>0.2693603534301216</v>
      </c>
      <c r="AA287">
        <f t="shared" si="53"/>
        <v>17.420000000000016</v>
      </c>
    </row>
    <row r="288" spans="1:27">
      <c r="A288" s="1">
        <f t="shared" si="36"/>
        <v>20.629999999999995</v>
      </c>
      <c r="B288" s="1">
        <v>4</v>
      </c>
      <c r="C288" s="1">
        <v>4</v>
      </c>
      <c r="D288" s="2">
        <v>-1</v>
      </c>
      <c r="E288" s="5">
        <v>752.39</v>
      </c>
      <c r="F288" s="5">
        <v>730.49</v>
      </c>
      <c r="G288" s="5">
        <v>6.72</v>
      </c>
      <c r="H288" s="5">
        <v>773.02</v>
      </c>
      <c r="I288" s="5">
        <v>743.06</v>
      </c>
      <c r="J288" s="5">
        <v>9.06</v>
      </c>
      <c r="K288" s="6">
        <f t="shared" si="37"/>
        <v>762.70499999999993</v>
      </c>
      <c r="L288" s="6">
        <f t="shared" si="38"/>
        <v>-20.629999999999995</v>
      </c>
      <c r="M288" s="6">
        <f t="shared" si="39"/>
        <v>736.77499999999998</v>
      </c>
      <c r="N288" s="5">
        <f t="shared" si="40"/>
        <v>5.6400797866696886</v>
      </c>
      <c r="O288" s="6">
        <f t="shared" si="41"/>
        <v>-12.569999999999936</v>
      </c>
      <c r="P288" s="6">
        <f t="shared" si="42"/>
        <v>11.280159573339377</v>
      </c>
      <c r="Q288" s="6">
        <f t="shared" si="43"/>
        <v>-0.29019663318715527</v>
      </c>
      <c r="R288" s="5">
        <f t="shared" si="44"/>
        <v>0.71452889895723148</v>
      </c>
      <c r="S288" s="5">
        <f t="shared" si="45"/>
        <v>8.0600000000000591</v>
      </c>
      <c r="T288" s="5">
        <f t="shared" si="46"/>
        <v>12.569999999999936</v>
      </c>
      <c r="U288" s="5">
        <f t="shared" si="47"/>
        <v>1.1143459379518967</v>
      </c>
      <c r="V288" s="5">
        <f t="shared" si="48"/>
        <v>4.597452692297975</v>
      </c>
      <c r="W288" s="5">
        <f t="shared" si="49"/>
        <v>25.92999999999995</v>
      </c>
      <c r="X288" s="5">
        <f t="shared" si="50"/>
        <v>736.77499999999998</v>
      </c>
      <c r="Y288" s="5">
        <f t="shared" si="51"/>
        <v>130.6320172529058</v>
      </c>
      <c r="Z288" s="9">
        <f t="shared" si="52"/>
        <v>0.26959043009721245</v>
      </c>
      <c r="AA288">
        <f t="shared" si="53"/>
        <v>20.629999999999995</v>
      </c>
    </row>
    <row r="289" spans="1:27">
      <c r="A289" s="1">
        <f t="shared" si="36"/>
        <v>6.0600000000000591</v>
      </c>
      <c r="B289" s="1">
        <v>5</v>
      </c>
      <c r="C289" s="1">
        <v>3</v>
      </c>
      <c r="D289" s="2">
        <v>-2</v>
      </c>
      <c r="E289" s="5">
        <v>575.19000000000005</v>
      </c>
      <c r="F289" s="5">
        <v>606.52</v>
      </c>
      <c r="G289" s="5">
        <v>6.18</v>
      </c>
      <c r="H289" s="5">
        <v>569.13</v>
      </c>
      <c r="I289" s="5">
        <v>594.11</v>
      </c>
      <c r="J289" s="5">
        <v>6.17</v>
      </c>
      <c r="K289" s="6">
        <f t="shared" si="37"/>
        <v>572.16000000000008</v>
      </c>
      <c r="L289" s="6">
        <f t="shared" si="38"/>
        <v>6.0600000000000591</v>
      </c>
      <c r="M289" s="6">
        <f t="shared" si="39"/>
        <v>600.31500000000005</v>
      </c>
      <c r="N289" s="5">
        <f t="shared" si="40"/>
        <v>4.3663858052169422</v>
      </c>
      <c r="O289" s="6">
        <f t="shared" si="41"/>
        <v>12.409999999999968</v>
      </c>
      <c r="P289" s="6">
        <f t="shared" si="42"/>
        <v>8.7327716104338844</v>
      </c>
      <c r="Q289" s="6">
        <f t="shared" si="43"/>
        <v>1.6194321366145073E-3</v>
      </c>
      <c r="R289" s="5">
        <f t="shared" si="44"/>
        <v>0.72714600624765591</v>
      </c>
      <c r="S289" s="5">
        <f t="shared" si="45"/>
        <v>6.3499999999999091</v>
      </c>
      <c r="T289" s="5">
        <f t="shared" si="46"/>
        <v>12.409999999999968</v>
      </c>
      <c r="U289" s="5">
        <f t="shared" si="47"/>
        <v>1.4210837696903174</v>
      </c>
      <c r="V289" s="5">
        <f t="shared" si="48"/>
        <v>6.448124663276543</v>
      </c>
      <c r="W289" s="5">
        <f t="shared" si="49"/>
        <v>28.154999999999973</v>
      </c>
      <c r="X289" s="5">
        <f t="shared" si="50"/>
        <v>600.31500000000005</v>
      </c>
      <c r="Y289" s="5">
        <f t="shared" si="51"/>
        <v>137.48556054821034</v>
      </c>
      <c r="Z289" s="9">
        <f t="shared" si="52"/>
        <v>0.27177748251096889</v>
      </c>
      <c r="AA289">
        <f t="shared" si="53"/>
        <v>6.0600000000000591</v>
      </c>
    </row>
    <row r="290" spans="1:27">
      <c r="A290" s="1">
        <f t="shared" si="36"/>
        <v>12.319999999999936</v>
      </c>
      <c r="B290" s="1">
        <v>0</v>
      </c>
      <c r="C290" s="1">
        <v>5</v>
      </c>
      <c r="D290" s="2">
        <v>-1</v>
      </c>
      <c r="E290" s="5">
        <v>719.94</v>
      </c>
      <c r="F290" s="5">
        <v>695.4</v>
      </c>
      <c r="G290" s="5">
        <v>10.47</v>
      </c>
      <c r="H290" s="5">
        <v>732.26</v>
      </c>
      <c r="I290" s="5">
        <v>723.42</v>
      </c>
      <c r="J290" s="5">
        <v>12.11</v>
      </c>
      <c r="K290" s="6">
        <f t="shared" si="37"/>
        <v>726.1</v>
      </c>
      <c r="L290" s="6">
        <f t="shared" si="38"/>
        <v>-12.319999999999936</v>
      </c>
      <c r="M290" s="6">
        <f t="shared" si="39"/>
        <v>709.41</v>
      </c>
      <c r="N290" s="5">
        <f t="shared" si="40"/>
        <v>8.0042644883836775</v>
      </c>
      <c r="O290" s="6">
        <f t="shared" si="41"/>
        <v>-28.019999999999982</v>
      </c>
      <c r="P290" s="6">
        <f t="shared" si="42"/>
        <v>16.008528976767355</v>
      </c>
      <c r="Q290" s="6">
        <f t="shared" si="43"/>
        <v>-0.14449903033093603</v>
      </c>
      <c r="R290" s="5">
        <f t="shared" si="44"/>
        <v>0.98072721252433204</v>
      </c>
      <c r="S290" s="5">
        <f t="shared" si="45"/>
        <v>15.700000000000045</v>
      </c>
      <c r="T290" s="5">
        <f t="shared" si="46"/>
        <v>28.019999999999982</v>
      </c>
      <c r="U290" s="5">
        <f t="shared" si="47"/>
        <v>1.7503169741994704</v>
      </c>
      <c r="V290" s="5">
        <f t="shared" si="48"/>
        <v>2.0851384938893132</v>
      </c>
      <c r="W290" s="5">
        <f t="shared" si="49"/>
        <v>16.690000000000055</v>
      </c>
      <c r="X290" s="5">
        <f t="shared" si="50"/>
        <v>709.41</v>
      </c>
      <c r="Y290" s="5">
        <f t="shared" si="51"/>
        <v>88.62900532953941</v>
      </c>
      <c r="Z290" s="9">
        <f t="shared" si="52"/>
        <v>0.27200551464997913</v>
      </c>
      <c r="AA290">
        <f t="shared" si="53"/>
        <v>12.319999999999936</v>
      </c>
    </row>
    <row r="291" spans="1:27">
      <c r="A291" s="1">
        <f t="shared" si="36"/>
        <v>37.67999999999995</v>
      </c>
      <c r="B291" s="1">
        <v>2</v>
      </c>
      <c r="C291" s="1">
        <v>4</v>
      </c>
      <c r="D291" s="2">
        <v>-3</v>
      </c>
      <c r="E291" s="5">
        <v>756.36</v>
      </c>
      <c r="F291" s="5">
        <v>781.05</v>
      </c>
      <c r="G291" s="5">
        <v>7.16</v>
      </c>
      <c r="H291" s="5">
        <v>794.04</v>
      </c>
      <c r="I291" s="5">
        <v>807.2</v>
      </c>
      <c r="J291" s="5">
        <v>9.39</v>
      </c>
      <c r="K291" s="6">
        <f t="shared" si="37"/>
        <v>775.2</v>
      </c>
      <c r="L291" s="6">
        <f t="shared" si="38"/>
        <v>-37.67999999999995</v>
      </c>
      <c r="M291" s="6">
        <f t="shared" si="39"/>
        <v>794.125</v>
      </c>
      <c r="N291" s="5">
        <f t="shared" si="40"/>
        <v>5.9041870735944677</v>
      </c>
      <c r="O291" s="6">
        <f t="shared" si="41"/>
        <v>-26.150000000000091</v>
      </c>
      <c r="P291" s="6">
        <f t="shared" si="42"/>
        <v>11.808374147188935</v>
      </c>
      <c r="Q291" s="6">
        <f t="shared" si="43"/>
        <v>-0.26468092918916486</v>
      </c>
      <c r="R291" s="5">
        <f t="shared" si="44"/>
        <v>0.97642570063251721</v>
      </c>
      <c r="S291" s="5">
        <f t="shared" si="45"/>
        <v>11.529999999999859</v>
      </c>
      <c r="T291" s="5">
        <f t="shared" si="46"/>
        <v>26.150000000000091</v>
      </c>
      <c r="U291" s="5">
        <f t="shared" si="47"/>
        <v>2.2145301016080423</v>
      </c>
      <c r="V291" s="5">
        <f t="shared" si="48"/>
        <v>3.2053523650425966</v>
      </c>
      <c r="W291" s="5">
        <f t="shared" si="49"/>
        <v>18.924999999999955</v>
      </c>
      <c r="X291" s="5">
        <f t="shared" si="50"/>
        <v>794.125</v>
      </c>
      <c r="Y291" s="5">
        <f t="shared" si="51"/>
        <v>134.50200511965434</v>
      </c>
      <c r="Z291" s="9">
        <f t="shared" si="52"/>
        <v>0.27249036680220462</v>
      </c>
      <c r="AA291">
        <f t="shared" si="53"/>
        <v>37.67999999999995</v>
      </c>
    </row>
    <row r="292" spans="1:27">
      <c r="A292" s="1">
        <f t="shared" si="36"/>
        <v>26.009999999999991</v>
      </c>
      <c r="B292" s="1">
        <v>1</v>
      </c>
      <c r="C292" s="1">
        <v>2</v>
      </c>
      <c r="D292" s="2">
        <v>-5</v>
      </c>
      <c r="E292" s="5">
        <v>1023.95</v>
      </c>
      <c r="F292" s="5">
        <v>1025.04</v>
      </c>
      <c r="G292" s="5">
        <v>10.63</v>
      </c>
      <c r="H292" s="5">
        <v>997.94</v>
      </c>
      <c r="I292" s="5">
        <v>974.64</v>
      </c>
      <c r="J292" s="5">
        <v>11.85</v>
      </c>
      <c r="K292" s="6">
        <f t="shared" si="37"/>
        <v>1010.9450000000001</v>
      </c>
      <c r="L292" s="6">
        <f t="shared" si="38"/>
        <v>26.009999999999991</v>
      </c>
      <c r="M292" s="6">
        <f t="shared" si="39"/>
        <v>999.83999999999992</v>
      </c>
      <c r="N292" s="5">
        <f t="shared" si="40"/>
        <v>7.9595759937323294</v>
      </c>
      <c r="O292" s="6">
        <f t="shared" si="41"/>
        <v>50.399999999999977</v>
      </c>
      <c r="P292" s="6">
        <f t="shared" si="42"/>
        <v>15.919151987464659</v>
      </c>
      <c r="Q292" s="6">
        <f t="shared" si="43"/>
        <v>-0.10822218030663783</v>
      </c>
      <c r="R292" s="5">
        <f t="shared" si="44"/>
        <v>1.5321167873267114</v>
      </c>
      <c r="S292" s="5">
        <f t="shared" si="45"/>
        <v>24.389999999999986</v>
      </c>
      <c r="T292" s="5">
        <f t="shared" si="46"/>
        <v>50.399999999999977</v>
      </c>
      <c r="U292" s="5">
        <f t="shared" si="47"/>
        <v>3.1659977893098099</v>
      </c>
      <c r="V292" s="5">
        <f t="shared" si="48"/>
        <v>1.3951748194557887</v>
      </c>
      <c r="W292" s="5">
        <f t="shared" si="49"/>
        <v>11.105000000000132</v>
      </c>
      <c r="X292" s="5">
        <f t="shared" si="50"/>
        <v>999.83999999999992</v>
      </c>
      <c r="Y292" s="5">
        <f t="shared" si="51"/>
        <v>125.61473133585403</v>
      </c>
      <c r="Z292" s="9">
        <f t="shared" si="52"/>
        <v>0.27412041149830491</v>
      </c>
      <c r="AA292">
        <f t="shared" si="53"/>
        <v>26.009999999999991</v>
      </c>
    </row>
    <row r="293" spans="1:27">
      <c r="A293" s="1">
        <f t="shared" si="36"/>
        <v>20.539999999999964</v>
      </c>
      <c r="B293" s="1">
        <v>1</v>
      </c>
      <c r="C293" s="1">
        <v>5</v>
      </c>
      <c r="D293" s="2">
        <v>-1</v>
      </c>
      <c r="E293" s="5">
        <v>588.83000000000004</v>
      </c>
      <c r="F293" s="5">
        <v>574.47</v>
      </c>
      <c r="G293" s="5">
        <v>7.76</v>
      </c>
      <c r="H293" s="5">
        <v>609.37</v>
      </c>
      <c r="I293" s="5">
        <v>591.55999999999995</v>
      </c>
      <c r="J293" s="5">
        <v>7.64</v>
      </c>
      <c r="K293" s="6">
        <f t="shared" si="37"/>
        <v>599.1</v>
      </c>
      <c r="L293" s="6">
        <f t="shared" si="38"/>
        <v>-20.539999999999964</v>
      </c>
      <c r="M293" s="6">
        <f t="shared" si="39"/>
        <v>583.01499999999999</v>
      </c>
      <c r="N293" s="5">
        <f t="shared" si="40"/>
        <v>5.4448875103164438</v>
      </c>
      <c r="O293" s="6">
        <f t="shared" si="41"/>
        <v>-17.089999999999918</v>
      </c>
      <c r="P293" s="6">
        <f t="shared" si="42"/>
        <v>10.889775020632888</v>
      </c>
      <c r="Q293" s="6">
        <f t="shared" si="43"/>
        <v>1.5583469379494575E-2</v>
      </c>
      <c r="R293" s="5">
        <f t="shared" si="44"/>
        <v>0.31681095279409544</v>
      </c>
      <c r="S293" s="5">
        <f t="shared" si="45"/>
        <v>3.4500000000000455</v>
      </c>
      <c r="T293" s="5">
        <f t="shared" si="46"/>
        <v>17.089999999999918</v>
      </c>
      <c r="U293" s="5">
        <f t="shared" si="47"/>
        <v>1.5693620821017373</v>
      </c>
      <c r="V293" s="5">
        <f t="shared" si="48"/>
        <v>2.9541473482278082</v>
      </c>
      <c r="W293" s="5">
        <f t="shared" si="49"/>
        <v>16.085000000000036</v>
      </c>
      <c r="X293" s="5">
        <f t="shared" si="50"/>
        <v>583.01499999999999</v>
      </c>
      <c r="Y293" s="5">
        <f t="shared" si="51"/>
        <v>107.07567399608529</v>
      </c>
      <c r="Z293" s="9">
        <f t="shared" si="52"/>
        <v>0.27479810770818641</v>
      </c>
      <c r="AA293">
        <f t="shared" si="53"/>
        <v>20.539999999999964</v>
      </c>
    </row>
    <row r="294" spans="1:27">
      <c r="A294" s="1">
        <f t="shared" si="36"/>
        <v>7.7200000000000273</v>
      </c>
      <c r="B294" s="1">
        <v>4</v>
      </c>
      <c r="C294" s="1">
        <v>2</v>
      </c>
      <c r="D294" s="2">
        <v>-4</v>
      </c>
      <c r="E294" s="5">
        <v>471.06</v>
      </c>
      <c r="F294" s="5">
        <v>499.81</v>
      </c>
      <c r="G294" s="5">
        <v>5.7</v>
      </c>
      <c r="H294" s="5">
        <v>463.34</v>
      </c>
      <c r="I294" s="5">
        <v>489.67</v>
      </c>
      <c r="J294" s="5">
        <v>6.01</v>
      </c>
      <c r="K294" s="6">
        <f t="shared" si="37"/>
        <v>467.2</v>
      </c>
      <c r="L294" s="6">
        <f t="shared" si="38"/>
        <v>7.7200000000000273</v>
      </c>
      <c r="M294" s="6">
        <f t="shared" si="39"/>
        <v>494.74</v>
      </c>
      <c r="N294" s="5">
        <f t="shared" si="40"/>
        <v>4.14156069616274</v>
      </c>
      <c r="O294" s="6">
        <f t="shared" si="41"/>
        <v>10.139999999999986</v>
      </c>
      <c r="P294" s="6">
        <f t="shared" si="42"/>
        <v>8.2831213923254801</v>
      </c>
      <c r="Q294" s="6">
        <f t="shared" si="43"/>
        <v>-5.2909119794315979E-2</v>
      </c>
      <c r="R294" s="5">
        <f t="shared" si="44"/>
        <v>0.29216039284926448</v>
      </c>
      <c r="S294" s="5">
        <f t="shared" si="45"/>
        <v>2.4199999999999591</v>
      </c>
      <c r="T294" s="5">
        <f t="shared" si="46"/>
        <v>10.139999999999986</v>
      </c>
      <c r="U294" s="5">
        <f t="shared" si="47"/>
        <v>1.2241761915254497</v>
      </c>
      <c r="V294" s="5">
        <f t="shared" si="48"/>
        <v>6.6496671231974274</v>
      </c>
      <c r="W294" s="5">
        <f t="shared" si="49"/>
        <v>27.54000000000002</v>
      </c>
      <c r="X294" s="5">
        <f t="shared" si="50"/>
        <v>494.74</v>
      </c>
      <c r="Y294" s="5">
        <f t="shared" si="51"/>
        <v>119.4573824448327</v>
      </c>
      <c r="Z294" s="9">
        <f t="shared" si="52"/>
        <v>0.2750708999512671</v>
      </c>
      <c r="AA294">
        <f t="shared" si="53"/>
        <v>7.7200000000000273</v>
      </c>
    </row>
    <row r="295" spans="1:27">
      <c r="A295" s="1">
        <f t="shared" si="36"/>
        <v>3.4099999999999966</v>
      </c>
      <c r="B295" s="1">
        <v>6</v>
      </c>
      <c r="C295" s="1">
        <v>2</v>
      </c>
      <c r="D295" s="2">
        <v>-2</v>
      </c>
      <c r="E295" s="5">
        <v>75.91</v>
      </c>
      <c r="F295" s="5">
        <v>79.959999999999994</v>
      </c>
      <c r="G295" s="5">
        <v>1.91</v>
      </c>
      <c r="H295" s="5">
        <v>72.5</v>
      </c>
      <c r="I295" s="5">
        <v>78.849999999999994</v>
      </c>
      <c r="J295" s="5">
        <v>2.68</v>
      </c>
      <c r="K295" s="6">
        <f t="shared" si="37"/>
        <v>74.204999999999998</v>
      </c>
      <c r="L295" s="6">
        <f t="shared" si="38"/>
        <v>3.4099999999999966</v>
      </c>
      <c r="M295" s="6">
        <f t="shared" si="39"/>
        <v>79.405000000000001</v>
      </c>
      <c r="N295" s="5">
        <f t="shared" si="40"/>
        <v>1.6454862503223782</v>
      </c>
      <c r="O295" s="6">
        <f t="shared" si="41"/>
        <v>1.1099999999999994</v>
      </c>
      <c r="P295" s="6">
        <f t="shared" si="42"/>
        <v>3.2909725006447563</v>
      </c>
      <c r="Q295" s="6">
        <f t="shared" si="43"/>
        <v>-0.32632842435713966</v>
      </c>
      <c r="R295" s="5">
        <f t="shared" si="44"/>
        <v>0.69888156146834679</v>
      </c>
      <c r="S295" s="5">
        <f t="shared" si="45"/>
        <v>2.2999999999999972</v>
      </c>
      <c r="T295" s="5">
        <f t="shared" si="46"/>
        <v>1.1099999999999994</v>
      </c>
      <c r="U295" s="5">
        <f t="shared" si="47"/>
        <v>0.33728631879559368</v>
      </c>
      <c r="V295" s="5">
        <f t="shared" si="48"/>
        <v>3.160160104030791</v>
      </c>
      <c r="W295" s="5">
        <f t="shared" si="49"/>
        <v>5.2000000000000028</v>
      </c>
      <c r="X295" s="5">
        <f t="shared" si="50"/>
        <v>79.405000000000001</v>
      </c>
      <c r="Y295" s="5">
        <f t="shared" si="51"/>
        <v>48.256252511647084</v>
      </c>
      <c r="Z295" s="9">
        <f t="shared" si="52"/>
        <v>0.27633313228782391</v>
      </c>
      <c r="AA295">
        <f t="shared" si="53"/>
        <v>3.4099999999999966</v>
      </c>
    </row>
    <row r="296" spans="1:27">
      <c r="A296" s="1">
        <f t="shared" si="36"/>
        <v>9.1299999999999955</v>
      </c>
      <c r="B296" s="1">
        <v>6</v>
      </c>
      <c r="C296" s="1">
        <v>0</v>
      </c>
      <c r="D296" s="2">
        <v>-3</v>
      </c>
      <c r="E296" s="5">
        <v>737.87</v>
      </c>
      <c r="F296" s="5">
        <v>765.73</v>
      </c>
      <c r="G296" s="5">
        <v>10.54</v>
      </c>
      <c r="H296" s="5">
        <v>728.74</v>
      </c>
      <c r="I296" s="5">
        <v>727.23</v>
      </c>
      <c r="J296" s="5">
        <v>22.71</v>
      </c>
      <c r="K296" s="6">
        <f t="shared" si="37"/>
        <v>733.30500000000006</v>
      </c>
      <c r="L296" s="6">
        <f t="shared" si="38"/>
        <v>9.1299999999999955</v>
      </c>
      <c r="M296" s="6">
        <f t="shared" si="39"/>
        <v>746.48</v>
      </c>
      <c r="N296" s="5">
        <f t="shared" si="40"/>
        <v>12.518343540580759</v>
      </c>
      <c r="O296" s="6">
        <f t="shared" si="41"/>
        <v>38.5</v>
      </c>
      <c r="P296" s="6">
        <f t="shared" si="42"/>
        <v>25.036687081161517</v>
      </c>
      <c r="Q296" s="6">
        <f t="shared" si="43"/>
        <v>-0.64554794821035244</v>
      </c>
      <c r="R296" s="5">
        <f t="shared" si="44"/>
        <v>1.1730785269149697</v>
      </c>
      <c r="S296" s="5">
        <f t="shared" si="45"/>
        <v>29.370000000000005</v>
      </c>
      <c r="T296" s="5">
        <f t="shared" si="46"/>
        <v>38.5</v>
      </c>
      <c r="U296" s="5">
        <f t="shared" si="47"/>
        <v>1.5377433873417203</v>
      </c>
      <c r="V296" s="5">
        <f t="shared" si="48"/>
        <v>1.0524555391286803</v>
      </c>
      <c r="W296" s="5">
        <f t="shared" si="49"/>
        <v>13.174999999999955</v>
      </c>
      <c r="X296" s="5">
        <f t="shared" si="50"/>
        <v>746.48</v>
      </c>
      <c r="Y296" s="5">
        <f t="shared" si="51"/>
        <v>59.630892664044019</v>
      </c>
      <c r="Z296" s="9">
        <f t="shared" si="52"/>
        <v>0.27812766852652399</v>
      </c>
      <c r="AA296">
        <f t="shared" si="53"/>
        <v>9.1299999999999955</v>
      </c>
    </row>
    <row r="297" spans="1:27">
      <c r="A297" s="1">
        <f t="shared" si="36"/>
        <v>0.93999999999999773</v>
      </c>
      <c r="B297" s="1">
        <v>3</v>
      </c>
      <c r="C297" s="1">
        <v>1</v>
      </c>
      <c r="D297" s="2">
        <v>-5</v>
      </c>
      <c r="E297" s="5">
        <v>103.58</v>
      </c>
      <c r="F297" s="5">
        <v>105.33</v>
      </c>
      <c r="G297" s="5">
        <v>2.2999999999999998</v>
      </c>
      <c r="H297" s="5">
        <v>102.64</v>
      </c>
      <c r="I297" s="5">
        <v>99.81</v>
      </c>
      <c r="J297" s="5">
        <v>2.37</v>
      </c>
      <c r="K297" s="6">
        <f t="shared" si="37"/>
        <v>103.11</v>
      </c>
      <c r="L297" s="6">
        <f t="shared" si="38"/>
        <v>0.93999999999999773</v>
      </c>
      <c r="M297" s="6">
        <f t="shared" si="39"/>
        <v>102.57</v>
      </c>
      <c r="N297" s="5">
        <f t="shared" si="40"/>
        <v>1.6512798066954006</v>
      </c>
      <c r="O297" s="6">
        <f t="shared" si="41"/>
        <v>5.519999999999996</v>
      </c>
      <c r="P297" s="6">
        <f t="shared" si="42"/>
        <v>3.3025596133908013</v>
      </c>
      <c r="Q297" s="6">
        <f t="shared" si="43"/>
        <v>-2.9971852680413413E-2</v>
      </c>
      <c r="R297" s="5">
        <f t="shared" si="44"/>
        <v>1.3868031273166406</v>
      </c>
      <c r="S297" s="5">
        <f t="shared" si="45"/>
        <v>4.5799999999999983</v>
      </c>
      <c r="T297" s="5">
        <f t="shared" si="46"/>
        <v>5.519999999999996</v>
      </c>
      <c r="U297" s="5">
        <f t="shared" si="47"/>
        <v>1.6714308434034613</v>
      </c>
      <c r="V297" s="5">
        <f t="shared" si="48"/>
        <v>0.32701907805720298</v>
      </c>
      <c r="W297" s="5">
        <f t="shared" si="49"/>
        <v>0.54000000000000625</v>
      </c>
      <c r="X297" s="5">
        <f t="shared" si="50"/>
        <v>102.57</v>
      </c>
      <c r="Y297" s="5">
        <f t="shared" si="51"/>
        <v>62.115457104309108</v>
      </c>
      <c r="Z297" s="9">
        <f t="shared" si="52"/>
        <v>0.28067418833943386</v>
      </c>
      <c r="AA297">
        <f t="shared" si="53"/>
        <v>0.93999999999999773</v>
      </c>
    </row>
    <row r="298" spans="1:27">
      <c r="A298" s="1">
        <f t="shared" si="36"/>
        <v>2.8600000000000136</v>
      </c>
      <c r="B298" s="1">
        <v>3</v>
      </c>
      <c r="C298" s="1">
        <v>3</v>
      </c>
      <c r="D298" s="2">
        <v>-4</v>
      </c>
      <c r="E298" s="5">
        <v>313.43</v>
      </c>
      <c r="F298" s="5">
        <v>326.39999999999998</v>
      </c>
      <c r="G298" s="5">
        <v>4.18</v>
      </c>
      <c r="H298" s="5">
        <v>310.57</v>
      </c>
      <c r="I298" s="5">
        <v>318.66000000000003</v>
      </c>
      <c r="J298" s="5">
        <v>4.5199999999999996</v>
      </c>
      <c r="K298" s="6">
        <f t="shared" si="37"/>
        <v>312</v>
      </c>
      <c r="L298" s="6">
        <f t="shared" si="38"/>
        <v>2.8600000000000136</v>
      </c>
      <c r="M298" s="6">
        <f t="shared" si="39"/>
        <v>322.52999999999997</v>
      </c>
      <c r="N298" s="5">
        <f t="shared" si="40"/>
        <v>3.0782624969290708</v>
      </c>
      <c r="O298" s="6">
        <f t="shared" si="41"/>
        <v>7.7399999999999523</v>
      </c>
      <c r="P298" s="6">
        <f t="shared" si="42"/>
        <v>6.1565249938581417</v>
      </c>
      <c r="Q298" s="6">
        <f t="shared" si="43"/>
        <v>-7.8041727787920651E-2</v>
      </c>
      <c r="R298" s="5">
        <f t="shared" si="44"/>
        <v>0.79265494818396953</v>
      </c>
      <c r="S298" s="5">
        <f t="shared" si="45"/>
        <v>4.8799999999999386</v>
      </c>
      <c r="T298" s="5">
        <f t="shared" si="46"/>
        <v>7.7399999999999523</v>
      </c>
      <c r="U298" s="5">
        <f t="shared" si="47"/>
        <v>1.2572027251934352</v>
      </c>
      <c r="V298" s="5">
        <f t="shared" si="48"/>
        <v>3.4207609034333126</v>
      </c>
      <c r="W298" s="5">
        <f t="shared" si="49"/>
        <v>10.529999999999973</v>
      </c>
      <c r="X298" s="5">
        <f t="shared" si="50"/>
        <v>322.52999999999997</v>
      </c>
      <c r="Y298" s="5">
        <f t="shared" si="51"/>
        <v>104.77663952367988</v>
      </c>
      <c r="Z298" s="9">
        <f t="shared" si="52"/>
        <v>0.28155816450602178</v>
      </c>
      <c r="AA298">
        <f t="shared" si="53"/>
        <v>2.8600000000000136</v>
      </c>
    </row>
    <row r="299" spans="1:27">
      <c r="A299" s="1">
        <f t="shared" si="36"/>
        <v>13.789999999999964</v>
      </c>
      <c r="B299" s="1">
        <v>2</v>
      </c>
      <c r="C299" s="1">
        <v>2</v>
      </c>
      <c r="D299" s="2">
        <v>-5</v>
      </c>
      <c r="E299" s="5">
        <v>394.58</v>
      </c>
      <c r="F299" s="5">
        <v>404.39</v>
      </c>
      <c r="G299" s="5">
        <v>4.93</v>
      </c>
      <c r="H299" s="5">
        <v>380.79</v>
      </c>
      <c r="I299" s="5">
        <v>393.02</v>
      </c>
      <c r="J299" s="5">
        <v>5.07</v>
      </c>
      <c r="K299" s="6">
        <f t="shared" si="37"/>
        <v>387.685</v>
      </c>
      <c r="L299" s="6">
        <f t="shared" si="38"/>
        <v>13.789999999999964</v>
      </c>
      <c r="M299" s="6">
        <f t="shared" si="39"/>
        <v>398.70499999999998</v>
      </c>
      <c r="N299" s="5">
        <f t="shared" si="40"/>
        <v>3.5358803712795486</v>
      </c>
      <c r="O299" s="6">
        <f t="shared" si="41"/>
        <v>11.370000000000005</v>
      </c>
      <c r="P299" s="6">
        <f t="shared" si="42"/>
        <v>7.0717607425590971</v>
      </c>
      <c r="Q299" s="6">
        <f t="shared" si="43"/>
        <v>-2.7994513075437329E-2</v>
      </c>
      <c r="R299" s="5">
        <f t="shared" si="44"/>
        <v>0.34220614753493772</v>
      </c>
      <c r="S299" s="5">
        <f t="shared" si="45"/>
        <v>2.4199999999999591</v>
      </c>
      <c r="T299" s="5">
        <f t="shared" si="46"/>
        <v>11.370000000000005</v>
      </c>
      <c r="U299" s="5">
        <f t="shared" si="47"/>
        <v>1.6078032634183095</v>
      </c>
      <c r="V299" s="5">
        <f t="shared" si="48"/>
        <v>3.1166212775496458</v>
      </c>
      <c r="W299" s="5">
        <f t="shared" si="49"/>
        <v>11.019999999999982</v>
      </c>
      <c r="X299" s="5">
        <f t="shared" si="50"/>
        <v>398.70499999999998</v>
      </c>
      <c r="Y299" s="5">
        <f t="shared" si="51"/>
        <v>112.7597537627435</v>
      </c>
      <c r="Z299" s="9">
        <f t="shared" si="52"/>
        <v>0.28235261642138187</v>
      </c>
      <c r="AA299">
        <f t="shared" si="53"/>
        <v>13.789999999999964</v>
      </c>
    </row>
    <row r="300" spans="1:27">
      <c r="A300" s="1">
        <f t="shared" si="36"/>
        <v>0.52999999999999936</v>
      </c>
      <c r="B300" s="1">
        <v>2</v>
      </c>
      <c r="C300" s="1">
        <v>5</v>
      </c>
      <c r="D300" s="2">
        <v>-1</v>
      </c>
      <c r="E300" s="5">
        <v>14.56</v>
      </c>
      <c r="F300" s="5">
        <v>12.33</v>
      </c>
      <c r="G300" s="5">
        <v>1.1599999999999999</v>
      </c>
      <c r="H300" s="5">
        <v>15.09</v>
      </c>
      <c r="I300" s="5">
        <v>12.64</v>
      </c>
      <c r="J300" s="5">
        <v>1.0900000000000001</v>
      </c>
      <c r="K300" s="6">
        <f t="shared" si="37"/>
        <v>14.824999999999999</v>
      </c>
      <c r="L300" s="6">
        <f t="shared" si="38"/>
        <v>-0.52999999999999936</v>
      </c>
      <c r="M300" s="6">
        <f t="shared" si="39"/>
        <v>12.484999999999999</v>
      </c>
      <c r="N300" s="5">
        <f t="shared" si="40"/>
        <v>0.79588001608282644</v>
      </c>
      <c r="O300" s="6">
        <f t="shared" si="41"/>
        <v>-0.3100000000000005</v>
      </c>
      <c r="P300" s="6">
        <f t="shared" si="42"/>
        <v>1.5917600321656529</v>
      </c>
      <c r="Q300" s="6">
        <f t="shared" si="43"/>
        <v>6.2162055491968168E-2</v>
      </c>
      <c r="R300" s="5">
        <f t="shared" si="44"/>
        <v>0.1382117879292899</v>
      </c>
      <c r="S300" s="5">
        <f t="shared" si="45"/>
        <v>0.21999999999999886</v>
      </c>
      <c r="T300" s="5">
        <f t="shared" si="46"/>
        <v>0.3100000000000005</v>
      </c>
      <c r="U300" s="5">
        <f t="shared" si="47"/>
        <v>0.19475297390036433</v>
      </c>
      <c r="V300" s="5">
        <f t="shared" si="48"/>
        <v>2.9401416704958181</v>
      </c>
      <c r="W300" s="5">
        <f t="shared" si="49"/>
        <v>2.34</v>
      </c>
      <c r="X300" s="5">
        <f t="shared" si="50"/>
        <v>12.484999999999999</v>
      </c>
      <c r="Y300" s="5">
        <f t="shared" si="51"/>
        <v>15.687037929974483</v>
      </c>
      <c r="Z300" s="9">
        <f t="shared" si="52"/>
        <v>0.28301060050817889</v>
      </c>
      <c r="AA300">
        <f t="shared" si="53"/>
        <v>0.52999999999999936</v>
      </c>
    </row>
    <row r="301" spans="1:27">
      <c r="A301" s="1">
        <f t="shared" si="36"/>
        <v>3.2300000000000004</v>
      </c>
      <c r="B301" s="1">
        <v>4</v>
      </c>
      <c r="C301" s="1">
        <v>4</v>
      </c>
      <c r="D301" s="2">
        <v>-2</v>
      </c>
      <c r="E301" s="5">
        <v>19.16</v>
      </c>
      <c r="F301" s="5">
        <v>18.510000000000002</v>
      </c>
      <c r="G301" s="5">
        <v>1.1399999999999999</v>
      </c>
      <c r="H301" s="5">
        <v>22.39</v>
      </c>
      <c r="I301" s="5">
        <v>22.29</v>
      </c>
      <c r="J301" s="5">
        <v>1.38</v>
      </c>
      <c r="K301" s="6">
        <f t="shared" si="37"/>
        <v>20.774999999999999</v>
      </c>
      <c r="L301" s="6">
        <f t="shared" si="38"/>
        <v>-3.2300000000000004</v>
      </c>
      <c r="M301" s="6">
        <f t="shared" si="39"/>
        <v>20.399999999999999</v>
      </c>
      <c r="N301" s="5">
        <f t="shared" si="40"/>
        <v>0.89498603341057781</v>
      </c>
      <c r="O301" s="6">
        <f t="shared" si="41"/>
        <v>-3.7799999999999976</v>
      </c>
      <c r="P301" s="6">
        <f t="shared" si="42"/>
        <v>1.7899720668211556</v>
      </c>
      <c r="Q301" s="6">
        <f t="shared" si="43"/>
        <v>-0.18876404494382018</v>
      </c>
      <c r="R301" s="5">
        <f t="shared" si="44"/>
        <v>0.30726736477891092</v>
      </c>
      <c r="S301" s="5">
        <f t="shared" si="45"/>
        <v>0.54999999999999716</v>
      </c>
      <c r="T301" s="5">
        <f t="shared" si="46"/>
        <v>3.7799999999999976</v>
      </c>
      <c r="U301" s="5">
        <f t="shared" si="47"/>
        <v>2.11176479793507</v>
      </c>
      <c r="V301" s="5">
        <f t="shared" si="48"/>
        <v>0.41900095197124437</v>
      </c>
      <c r="W301" s="5">
        <f t="shared" si="49"/>
        <v>0.375</v>
      </c>
      <c r="X301" s="5">
        <f t="shared" si="50"/>
        <v>20.399999999999999</v>
      </c>
      <c r="Y301" s="5">
        <f t="shared" si="51"/>
        <v>22.793651787235692</v>
      </c>
      <c r="Z301" s="9">
        <f t="shared" si="52"/>
        <v>0.28309009166694621</v>
      </c>
      <c r="AA301">
        <f t="shared" si="53"/>
        <v>3.2300000000000004</v>
      </c>
    </row>
    <row r="302" spans="1:27">
      <c r="A302" s="1">
        <f t="shared" si="36"/>
        <v>43</v>
      </c>
      <c r="B302" s="1">
        <v>7</v>
      </c>
      <c r="C302" s="1">
        <v>1</v>
      </c>
      <c r="D302" s="2">
        <v>-1</v>
      </c>
      <c r="E302" s="5">
        <v>2583.0700000000002</v>
      </c>
      <c r="F302" s="5">
        <v>2597.81</v>
      </c>
      <c r="G302" s="5">
        <v>28.07</v>
      </c>
      <c r="H302" s="5">
        <v>2540.0700000000002</v>
      </c>
      <c r="I302" s="5">
        <v>2493.54</v>
      </c>
      <c r="J302" s="5">
        <v>26.05</v>
      </c>
      <c r="K302" s="6">
        <f t="shared" si="37"/>
        <v>2561.5700000000002</v>
      </c>
      <c r="L302" s="6">
        <f t="shared" si="38"/>
        <v>43</v>
      </c>
      <c r="M302" s="6">
        <f t="shared" si="39"/>
        <v>2545.6750000000002</v>
      </c>
      <c r="N302" s="5">
        <f t="shared" si="40"/>
        <v>19.147633012986226</v>
      </c>
      <c r="O302" s="6">
        <f t="shared" si="41"/>
        <v>104.26999999999998</v>
      </c>
      <c r="P302" s="6">
        <f t="shared" si="42"/>
        <v>38.295266025972452</v>
      </c>
      <c r="Q302" s="6">
        <f t="shared" si="43"/>
        <v>7.4545078394034708E-2</v>
      </c>
      <c r="R302" s="5">
        <f t="shared" si="44"/>
        <v>1.5999366594932569</v>
      </c>
      <c r="S302" s="5">
        <f t="shared" si="45"/>
        <v>61.269999999999982</v>
      </c>
      <c r="T302" s="5">
        <f t="shared" si="46"/>
        <v>104.26999999999998</v>
      </c>
      <c r="U302" s="5">
        <f t="shared" si="47"/>
        <v>2.7227908517277939</v>
      </c>
      <c r="V302" s="5">
        <f t="shared" si="48"/>
        <v>0.83012871560781132</v>
      </c>
      <c r="W302" s="5">
        <f t="shared" si="49"/>
        <v>15.894999999999982</v>
      </c>
      <c r="X302" s="5">
        <f t="shared" si="50"/>
        <v>2545.6750000000002</v>
      </c>
      <c r="Y302" s="5">
        <f t="shared" si="51"/>
        <v>132.9498532937979</v>
      </c>
      <c r="Z302" s="9">
        <f t="shared" si="52"/>
        <v>0.28314307337457506</v>
      </c>
      <c r="AA302">
        <f t="shared" si="53"/>
        <v>43</v>
      </c>
    </row>
    <row r="303" spans="1:27">
      <c r="A303" s="1">
        <f t="shared" si="36"/>
        <v>15.320000000000164</v>
      </c>
      <c r="B303" s="1">
        <v>6</v>
      </c>
      <c r="C303" s="1">
        <v>1</v>
      </c>
      <c r="D303" s="2">
        <v>-3</v>
      </c>
      <c r="E303" s="5">
        <v>1158.68</v>
      </c>
      <c r="F303" s="5">
        <v>1145.3800000000001</v>
      </c>
      <c r="G303" s="5">
        <v>9.44</v>
      </c>
      <c r="H303" s="5">
        <v>1143.3599999999999</v>
      </c>
      <c r="I303" s="5">
        <v>1111.21</v>
      </c>
      <c r="J303" s="5">
        <v>13.06</v>
      </c>
      <c r="K303" s="6">
        <f t="shared" si="37"/>
        <v>1151.02</v>
      </c>
      <c r="L303" s="6">
        <f t="shared" si="38"/>
        <v>15.320000000000164</v>
      </c>
      <c r="M303" s="6">
        <f t="shared" si="39"/>
        <v>1128.2950000000001</v>
      </c>
      <c r="N303" s="5">
        <f t="shared" si="40"/>
        <v>8.0572513923794133</v>
      </c>
      <c r="O303" s="6">
        <f t="shared" si="41"/>
        <v>34.170000000000073</v>
      </c>
      <c r="P303" s="6">
        <f t="shared" si="42"/>
        <v>16.114502784758827</v>
      </c>
      <c r="Q303" s="6">
        <f t="shared" si="43"/>
        <v>-0.31365865004705851</v>
      </c>
      <c r="R303" s="5">
        <f t="shared" si="44"/>
        <v>1.1697537461613974</v>
      </c>
      <c r="S303" s="5">
        <f t="shared" si="45"/>
        <v>18.849999999999909</v>
      </c>
      <c r="T303" s="5">
        <f t="shared" si="46"/>
        <v>34.170000000000073</v>
      </c>
      <c r="U303" s="5">
        <f t="shared" si="47"/>
        <v>2.1204501594872802</v>
      </c>
      <c r="V303" s="5">
        <f t="shared" si="48"/>
        <v>2.8204407301345125</v>
      </c>
      <c r="W303" s="5">
        <f t="shared" si="49"/>
        <v>22.724999999999909</v>
      </c>
      <c r="X303" s="5">
        <f t="shared" si="50"/>
        <v>1128.2950000000001</v>
      </c>
      <c r="Y303" s="5">
        <f t="shared" si="51"/>
        <v>140.03472711142498</v>
      </c>
      <c r="Z303" s="9">
        <f t="shared" si="52"/>
        <v>0.28322252735261016</v>
      </c>
      <c r="AA303">
        <f t="shared" si="53"/>
        <v>15.320000000000164</v>
      </c>
    </row>
    <row r="304" spans="1:27">
      <c r="A304" s="1">
        <f t="shared" si="36"/>
        <v>5.5599999999999454</v>
      </c>
      <c r="B304" s="1">
        <v>5</v>
      </c>
      <c r="C304" s="1">
        <v>1</v>
      </c>
      <c r="D304" s="2">
        <v>-4</v>
      </c>
      <c r="E304" s="5">
        <v>901.26</v>
      </c>
      <c r="F304" s="5">
        <v>971.61</v>
      </c>
      <c r="G304" s="5">
        <v>9.0299999999999994</v>
      </c>
      <c r="H304" s="5">
        <v>895.7</v>
      </c>
      <c r="I304" s="5">
        <v>945.58</v>
      </c>
      <c r="J304" s="5">
        <v>9.93</v>
      </c>
      <c r="K304" s="6">
        <f t="shared" si="37"/>
        <v>898.48</v>
      </c>
      <c r="L304" s="6">
        <f t="shared" si="38"/>
        <v>5.5599999999999454</v>
      </c>
      <c r="M304" s="6">
        <f t="shared" si="39"/>
        <v>958.59500000000003</v>
      </c>
      <c r="N304" s="5">
        <f t="shared" si="40"/>
        <v>6.7109202051581569</v>
      </c>
      <c r="O304" s="6">
        <f t="shared" si="41"/>
        <v>26.029999999999973</v>
      </c>
      <c r="P304" s="6">
        <f t="shared" si="42"/>
        <v>13.421840410316314</v>
      </c>
      <c r="Q304" s="6">
        <f t="shared" si="43"/>
        <v>-9.4723274147940198E-2</v>
      </c>
      <c r="R304" s="5">
        <f t="shared" si="44"/>
        <v>1.5251261655790771</v>
      </c>
      <c r="S304" s="5">
        <f t="shared" si="45"/>
        <v>20.470000000000027</v>
      </c>
      <c r="T304" s="5">
        <f t="shared" si="46"/>
        <v>26.029999999999973</v>
      </c>
      <c r="U304" s="5">
        <f t="shared" si="47"/>
        <v>1.939376360040219</v>
      </c>
      <c r="V304" s="5">
        <f t="shared" si="48"/>
        <v>8.9577879280689903</v>
      </c>
      <c r="W304" s="5">
        <f t="shared" si="49"/>
        <v>60.115000000000009</v>
      </c>
      <c r="X304" s="5">
        <f t="shared" si="50"/>
        <v>958.59500000000003</v>
      </c>
      <c r="Y304" s="5">
        <f t="shared" si="51"/>
        <v>142.8410666041303</v>
      </c>
      <c r="Z304" s="9">
        <f t="shared" si="52"/>
        <v>0.28430089693843741</v>
      </c>
      <c r="AA304">
        <f t="shared" si="53"/>
        <v>5.5599999999999454</v>
      </c>
    </row>
    <row r="305" spans="1:27">
      <c r="A305" s="1">
        <f t="shared" si="36"/>
        <v>23.660000000000025</v>
      </c>
      <c r="B305" s="1">
        <v>3</v>
      </c>
      <c r="C305" s="1">
        <v>4</v>
      </c>
      <c r="D305" s="2">
        <v>-3</v>
      </c>
      <c r="E305" s="5">
        <v>351.84</v>
      </c>
      <c r="F305" s="5">
        <v>333.48</v>
      </c>
      <c r="G305" s="5">
        <v>3.57</v>
      </c>
      <c r="H305" s="5">
        <v>375.5</v>
      </c>
      <c r="I305" s="5">
        <v>357.08</v>
      </c>
      <c r="J305" s="5">
        <v>5.27</v>
      </c>
      <c r="K305" s="6">
        <f t="shared" si="37"/>
        <v>363.66999999999996</v>
      </c>
      <c r="L305" s="6">
        <f t="shared" si="38"/>
        <v>-23.660000000000025</v>
      </c>
      <c r="M305" s="6">
        <f t="shared" si="39"/>
        <v>345.28</v>
      </c>
      <c r="N305" s="5">
        <f t="shared" si="40"/>
        <v>3.1826796885643391</v>
      </c>
      <c r="O305" s="6">
        <f t="shared" si="41"/>
        <v>-23.599999999999966</v>
      </c>
      <c r="P305" s="6">
        <f t="shared" si="42"/>
        <v>6.3653593771286783</v>
      </c>
      <c r="Q305" s="6">
        <f t="shared" si="43"/>
        <v>-0.37089871611982878</v>
      </c>
      <c r="R305" s="5">
        <f t="shared" si="44"/>
        <v>9.4260192465557609E-3</v>
      </c>
      <c r="S305" s="5">
        <f t="shared" si="45"/>
        <v>6.0000000000059117E-2</v>
      </c>
      <c r="T305" s="5">
        <f t="shared" si="46"/>
        <v>23.599999999999966</v>
      </c>
      <c r="U305" s="5">
        <f t="shared" si="47"/>
        <v>3.7075675703082744</v>
      </c>
      <c r="V305" s="5">
        <f t="shared" si="48"/>
        <v>5.7781497981329846</v>
      </c>
      <c r="W305" s="5">
        <f t="shared" si="49"/>
        <v>18.389999999999986</v>
      </c>
      <c r="X305" s="5">
        <f t="shared" si="50"/>
        <v>345.28</v>
      </c>
      <c r="Y305" s="5">
        <f t="shared" si="51"/>
        <v>108.48719751491888</v>
      </c>
      <c r="Z305" s="9">
        <f t="shared" si="52"/>
        <v>0.28615729940017254</v>
      </c>
      <c r="AA305">
        <f t="shared" si="53"/>
        <v>23.660000000000025</v>
      </c>
    </row>
    <row r="306" spans="1:27">
      <c r="A306" s="1">
        <f t="shared" si="36"/>
        <v>11.600000000000023</v>
      </c>
      <c r="B306" s="1">
        <v>1</v>
      </c>
      <c r="C306" s="1">
        <v>5</v>
      </c>
      <c r="D306" s="2">
        <v>-2</v>
      </c>
      <c r="E306" s="5">
        <v>798.44</v>
      </c>
      <c r="F306" s="5">
        <v>831.44</v>
      </c>
      <c r="G306" s="5">
        <v>7.69</v>
      </c>
      <c r="H306" s="5">
        <v>786.84</v>
      </c>
      <c r="I306" s="5">
        <v>818.14</v>
      </c>
      <c r="J306" s="5">
        <v>11.65</v>
      </c>
      <c r="K306" s="6">
        <f t="shared" si="37"/>
        <v>792.6400000000001</v>
      </c>
      <c r="L306" s="6">
        <f t="shared" si="38"/>
        <v>11.600000000000023</v>
      </c>
      <c r="M306" s="6">
        <f t="shared" si="39"/>
        <v>824.79</v>
      </c>
      <c r="N306" s="5">
        <f t="shared" si="40"/>
        <v>6.9795880967289179</v>
      </c>
      <c r="O306" s="6">
        <f t="shared" si="41"/>
        <v>13.300000000000068</v>
      </c>
      <c r="P306" s="6">
        <f t="shared" si="42"/>
        <v>13.959176193457836</v>
      </c>
      <c r="Q306" s="6">
        <f t="shared" si="43"/>
        <v>-0.39303577055362193</v>
      </c>
      <c r="R306" s="5">
        <f t="shared" si="44"/>
        <v>0.12178369098863974</v>
      </c>
      <c r="S306" s="5">
        <f t="shared" si="45"/>
        <v>1.7000000000000455</v>
      </c>
      <c r="T306" s="5">
        <f t="shared" si="46"/>
        <v>13.300000000000068</v>
      </c>
      <c r="U306" s="5">
        <f t="shared" si="47"/>
        <v>0.95277828832286682</v>
      </c>
      <c r="V306" s="5">
        <f t="shared" si="48"/>
        <v>4.6062890179819371</v>
      </c>
      <c r="W306" s="5">
        <f t="shared" si="49"/>
        <v>32.149999999999864</v>
      </c>
      <c r="X306" s="5">
        <f t="shared" si="50"/>
        <v>824.79</v>
      </c>
      <c r="Y306" s="5">
        <f t="shared" si="51"/>
        <v>118.17172998884409</v>
      </c>
      <c r="Z306" s="9">
        <f t="shared" si="52"/>
        <v>0.28805381441668154</v>
      </c>
      <c r="AA306">
        <f t="shared" si="53"/>
        <v>11.600000000000023</v>
      </c>
    </row>
    <row r="307" spans="1:27">
      <c r="A307" s="1">
        <f t="shared" si="36"/>
        <v>25.6400000000001</v>
      </c>
      <c r="B307" s="1">
        <v>6</v>
      </c>
      <c r="C307" s="1">
        <v>3</v>
      </c>
      <c r="D307" s="2">
        <v>-1</v>
      </c>
      <c r="E307" s="5">
        <v>1796.33</v>
      </c>
      <c r="F307" s="5">
        <v>1752.01</v>
      </c>
      <c r="G307" s="5">
        <v>15.05</v>
      </c>
      <c r="H307" s="5">
        <v>1821.97</v>
      </c>
      <c r="I307" s="5">
        <v>1762.39</v>
      </c>
      <c r="J307" s="5">
        <v>15.04</v>
      </c>
      <c r="K307" s="6">
        <f t="shared" si="37"/>
        <v>1809.15</v>
      </c>
      <c r="L307" s="6">
        <f t="shared" si="38"/>
        <v>-25.6400000000001</v>
      </c>
      <c r="M307" s="6">
        <f t="shared" si="39"/>
        <v>1757.2</v>
      </c>
      <c r="N307" s="5">
        <f t="shared" si="40"/>
        <v>10.638422110444763</v>
      </c>
      <c r="O307" s="6">
        <f t="shared" si="41"/>
        <v>-10.380000000000109</v>
      </c>
      <c r="P307" s="6">
        <f t="shared" si="42"/>
        <v>21.276844220889526</v>
      </c>
      <c r="Q307" s="6">
        <f t="shared" si="43"/>
        <v>6.6467257530921676E-4</v>
      </c>
      <c r="R307" s="5">
        <f t="shared" si="44"/>
        <v>0.71721162412881612</v>
      </c>
      <c r="S307" s="5">
        <f t="shared" si="45"/>
        <v>15.259999999999991</v>
      </c>
      <c r="T307" s="5">
        <f t="shared" si="46"/>
        <v>10.380000000000109</v>
      </c>
      <c r="U307" s="5">
        <f t="shared" si="47"/>
        <v>0.48785430265119223</v>
      </c>
      <c r="V307" s="5">
        <f t="shared" si="48"/>
        <v>4.8832429716241217</v>
      </c>
      <c r="W307" s="5">
        <f t="shared" si="49"/>
        <v>51.950000000000045</v>
      </c>
      <c r="X307" s="5">
        <f t="shared" si="50"/>
        <v>1757.2</v>
      </c>
      <c r="Y307" s="5">
        <f t="shared" si="51"/>
        <v>165.17487102479114</v>
      </c>
      <c r="Z307" s="9">
        <f t="shared" si="52"/>
        <v>0.28844236859379729</v>
      </c>
      <c r="AA307">
        <f t="shared" si="53"/>
        <v>25.6400000000001</v>
      </c>
    </row>
    <row r="308" spans="1:27">
      <c r="A308" s="1">
        <f t="shared" si="36"/>
        <v>9.2200000000000273</v>
      </c>
      <c r="B308" s="1">
        <v>0</v>
      </c>
      <c r="C308" s="1">
        <v>4</v>
      </c>
      <c r="D308" s="2">
        <v>-4</v>
      </c>
      <c r="E308" s="5">
        <v>592.32000000000005</v>
      </c>
      <c r="F308" s="5">
        <v>595.63</v>
      </c>
      <c r="G308" s="5">
        <v>8.85</v>
      </c>
      <c r="H308" s="5">
        <v>583.1</v>
      </c>
      <c r="I308" s="5">
        <v>583.57000000000005</v>
      </c>
      <c r="J308" s="5">
        <v>11.42</v>
      </c>
      <c r="K308" s="6">
        <f t="shared" si="37"/>
        <v>587.71</v>
      </c>
      <c r="L308" s="6">
        <f t="shared" si="38"/>
        <v>9.2200000000000273</v>
      </c>
      <c r="M308" s="6">
        <f t="shared" si="39"/>
        <v>589.6</v>
      </c>
      <c r="N308" s="5">
        <f t="shared" si="40"/>
        <v>7.2238995701767612</v>
      </c>
      <c r="O308" s="6">
        <f t="shared" si="41"/>
        <v>12.059999999999945</v>
      </c>
      <c r="P308" s="6">
        <f t="shared" si="42"/>
        <v>14.447799140353522</v>
      </c>
      <c r="Q308" s="6">
        <f t="shared" si="43"/>
        <v>-0.24956488704309557</v>
      </c>
      <c r="R308" s="5">
        <f t="shared" si="44"/>
        <v>0.19656973165328948</v>
      </c>
      <c r="S308" s="5">
        <f t="shared" si="45"/>
        <v>2.8399999999999181</v>
      </c>
      <c r="T308" s="5">
        <f t="shared" si="46"/>
        <v>12.059999999999945</v>
      </c>
      <c r="U308" s="5">
        <f t="shared" si="47"/>
        <v>0.83472921258405941</v>
      </c>
      <c r="V308" s="5">
        <f t="shared" si="48"/>
        <v>0.26163154424276419</v>
      </c>
      <c r="W308" s="5">
        <f t="shared" si="49"/>
        <v>1.8899999999999864</v>
      </c>
      <c r="X308" s="5">
        <f t="shared" si="50"/>
        <v>589.6</v>
      </c>
      <c r="Y308" s="5">
        <f t="shared" si="51"/>
        <v>81.617967452663947</v>
      </c>
      <c r="Z308" s="9">
        <f t="shared" si="52"/>
        <v>0.29249273495251127</v>
      </c>
      <c r="AA308">
        <f t="shared" si="53"/>
        <v>9.2200000000000273</v>
      </c>
    </row>
    <row r="309" spans="1:27">
      <c r="A309" s="1">
        <f t="shared" si="36"/>
        <v>4.0500000000000114</v>
      </c>
      <c r="B309" s="1">
        <v>5</v>
      </c>
      <c r="C309" s="1">
        <v>3</v>
      </c>
      <c r="D309" s="2">
        <v>-3</v>
      </c>
      <c r="E309" s="5">
        <v>272.64</v>
      </c>
      <c r="F309" s="5">
        <v>269.12</v>
      </c>
      <c r="G309" s="5">
        <v>3.26</v>
      </c>
      <c r="H309" s="5">
        <v>268.58999999999997</v>
      </c>
      <c r="I309" s="5">
        <v>271.91000000000003</v>
      </c>
      <c r="J309" s="5">
        <v>4.25</v>
      </c>
      <c r="K309" s="6">
        <f t="shared" si="37"/>
        <v>270.61500000000001</v>
      </c>
      <c r="L309" s="6">
        <f t="shared" si="38"/>
        <v>4.0500000000000114</v>
      </c>
      <c r="M309" s="6">
        <f t="shared" si="39"/>
        <v>270.51499999999999</v>
      </c>
      <c r="N309" s="5">
        <f t="shared" si="40"/>
        <v>2.6781570155612608</v>
      </c>
      <c r="O309" s="6">
        <f t="shared" si="41"/>
        <v>-2.7900000000000205</v>
      </c>
      <c r="P309" s="6">
        <f t="shared" si="42"/>
        <v>5.3563140311225217</v>
      </c>
      <c r="Q309" s="6">
        <f t="shared" si="43"/>
        <v>-0.25914514065827587</v>
      </c>
      <c r="R309" s="5">
        <f t="shared" si="44"/>
        <v>1.2769975696452163</v>
      </c>
      <c r="S309" s="5">
        <f t="shared" si="45"/>
        <v>6.8400000000000318</v>
      </c>
      <c r="T309" s="5">
        <f t="shared" si="46"/>
        <v>2.7900000000000205</v>
      </c>
      <c r="U309" s="5">
        <f t="shared" si="47"/>
        <v>0.52088058761844491</v>
      </c>
      <c r="V309" s="5">
        <f t="shared" si="48"/>
        <v>3.733911022355265E-2</v>
      </c>
      <c r="W309" s="5">
        <f t="shared" si="49"/>
        <v>0.10000000000002274</v>
      </c>
      <c r="X309" s="5">
        <f t="shared" si="50"/>
        <v>270.51499999999999</v>
      </c>
      <c r="Y309" s="5">
        <f t="shared" si="51"/>
        <v>101.00789402122049</v>
      </c>
      <c r="Z309" s="9">
        <f t="shared" si="52"/>
        <v>0.29376521237205744</v>
      </c>
      <c r="AA309">
        <f t="shared" si="53"/>
        <v>4.0500000000000114</v>
      </c>
    </row>
    <row r="310" spans="1:27">
      <c r="A310" s="1">
        <f t="shared" si="36"/>
        <v>21.730000000000018</v>
      </c>
      <c r="B310" s="1">
        <v>5</v>
      </c>
      <c r="C310" s="1">
        <v>4</v>
      </c>
      <c r="D310" s="2">
        <v>-1</v>
      </c>
      <c r="E310" s="5">
        <v>1068.8800000000001</v>
      </c>
      <c r="F310" s="5">
        <v>1072.6600000000001</v>
      </c>
      <c r="G310" s="5">
        <v>9.25</v>
      </c>
      <c r="H310" s="5">
        <v>1047.1500000000001</v>
      </c>
      <c r="I310" s="5">
        <v>1076.8800000000001</v>
      </c>
      <c r="J310" s="5">
        <v>10.84</v>
      </c>
      <c r="K310" s="6">
        <f t="shared" si="37"/>
        <v>1058.0150000000001</v>
      </c>
      <c r="L310" s="6">
        <f t="shared" si="38"/>
        <v>21.730000000000018</v>
      </c>
      <c r="M310" s="6">
        <f t="shared" si="39"/>
        <v>1074.77</v>
      </c>
      <c r="N310" s="5">
        <f t="shared" si="40"/>
        <v>7.1250982449366971</v>
      </c>
      <c r="O310" s="6">
        <f t="shared" si="41"/>
        <v>-4.2200000000000273</v>
      </c>
      <c r="P310" s="6">
        <f t="shared" si="42"/>
        <v>14.250196489873394</v>
      </c>
      <c r="Q310" s="6">
        <f t="shared" si="43"/>
        <v>-0.15730240249453262</v>
      </c>
      <c r="R310" s="5">
        <f t="shared" si="44"/>
        <v>1.8210275218619527</v>
      </c>
      <c r="S310" s="5">
        <f t="shared" si="45"/>
        <v>25.950000000000045</v>
      </c>
      <c r="T310" s="5">
        <f t="shared" si="46"/>
        <v>4.2200000000000273</v>
      </c>
      <c r="U310" s="5">
        <f t="shared" si="47"/>
        <v>0.29613626752437289</v>
      </c>
      <c r="V310" s="5">
        <f t="shared" si="48"/>
        <v>2.3515465224506165</v>
      </c>
      <c r="W310" s="5">
        <f t="shared" si="49"/>
        <v>16.754999999999882</v>
      </c>
      <c r="X310" s="5">
        <f t="shared" si="50"/>
        <v>1074.77</v>
      </c>
      <c r="Y310" s="5">
        <f t="shared" si="51"/>
        <v>150.84283234462947</v>
      </c>
      <c r="Z310" s="9">
        <f t="shared" si="52"/>
        <v>0.29397618951200793</v>
      </c>
      <c r="AA310">
        <f t="shared" si="53"/>
        <v>21.730000000000018</v>
      </c>
    </row>
    <row r="311" spans="1:27">
      <c r="A311" s="1">
        <f t="shared" si="36"/>
        <v>28.46999999999997</v>
      </c>
      <c r="B311" s="1">
        <v>4</v>
      </c>
      <c r="C311" s="1">
        <v>0</v>
      </c>
      <c r="D311" s="2">
        <v>-5</v>
      </c>
      <c r="E311" s="5">
        <v>319.95</v>
      </c>
      <c r="F311" s="5">
        <v>334.65</v>
      </c>
      <c r="G311" s="5">
        <v>6.01</v>
      </c>
      <c r="H311" s="5">
        <v>291.48</v>
      </c>
      <c r="I311" s="5">
        <v>296.87</v>
      </c>
      <c r="J311" s="5">
        <v>7.31</v>
      </c>
      <c r="K311" s="6">
        <f t="shared" si="37"/>
        <v>305.71500000000003</v>
      </c>
      <c r="L311" s="6">
        <f t="shared" si="38"/>
        <v>28.46999999999997</v>
      </c>
      <c r="M311" s="6">
        <f t="shared" si="39"/>
        <v>315.76</v>
      </c>
      <c r="N311" s="5">
        <f t="shared" si="40"/>
        <v>4.7317068801860493</v>
      </c>
      <c r="O311" s="6">
        <f t="shared" si="41"/>
        <v>37.779999999999973</v>
      </c>
      <c r="P311" s="6">
        <f t="shared" si="42"/>
        <v>9.4634137603720987</v>
      </c>
      <c r="Q311" s="6">
        <f t="shared" si="43"/>
        <v>-0.19335344733251297</v>
      </c>
      <c r="R311" s="5">
        <f t="shared" si="44"/>
        <v>0.98378875062881488</v>
      </c>
      <c r="S311" s="5">
        <f t="shared" si="45"/>
        <v>9.3100000000000023</v>
      </c>
      <c r="T311" s="5">
        <f t="shared" si="46"/>
        <v>37.779999999999973</v>
      </c>
      <c r="U311" s="5">
        <f t="shared" si="47"/>
        <v>3.9922168634539839</v>
      </c>
      <c r="V311" s="5">
        <f t="shared" si="48"/>
        <v>2.1229125671463809</v>
      </c>
      <c r="W311" s="5">
        <f t="shared" si="49"/>
        <v>10.044999999999959</v>
      </c>
      <c r="X311" s="5">
        <f t="shared" si="50"/>
        <v>315.76</v>
      </c>
      <c r="Y311" s="5">
        <f t="shared" si="51"/>
        <v>66.732789666714183</v>
      </c>
      <c r="Z311" s="9">
        <f t="shared" si="52"/>
        <v>0.2942906726350667</v>
      </c>
      <c r="AA311">
        <f t="shared" si="53"/>
        <v>28.46999999999997</v>
      </c>
    </row>
    <row r="312" spans="1:27">
      <c r="A312" s="1">
        <f t="shared" si="36"/>
        <v>8.5700000000001637</v>
      </c>
      <c r="B312" s="1">
        <v>1</v>
      </c>
      <c r="C312" s="1">
        <v>4</v>
      </c>
      <c r="D312" s="2">
        <v>-4</v>
      </c>
      <c r="E312" s="5">
        <v>1044.4100000000001</v>
      </c>
      <c r="F312" s="5">
        <v>1075.2</v>
      </c>
      <c r="G312" s="5">
        <v>9.19</v>
      </c>
      <c r="H312" s="5">
        <v>1035.8399999999999</v>
      </c>
      <c r="I312" s="5">
        <v>1037.45</v>
      </c>
      <c r="J312" s="5">
        <v>11.98</v>
      </c>
      <c r="K312" s="6">
        <f t="shared" si="37"/>
        <v>1040.125</v>
      </c>
      <c r="L312" s="6">
        <f t="shared" si="38"/>
        <v>8.5700000000001637</v>
      </c>
      <c r="M312" s="6">
        <f t="shared" si="39"/>
        <v>1056.325</v>
      </c>
      <c r="N312" s="5">
        <f t="shared" si="40"/>
        <v>7.549445343864674</v>
      </c>
      <c r="O312" s="6">
        <f t="shared" si="41"/>
        <v>37.75</v>
      </c>
      <c r="P312" s="6">
        <f t="shared" si="42"/>
        <v>15.098890687729348</v>
      </c>
      <c r="Q312" s="6">
        <f t="shared" si="43"/>
        <v>-0.25908065085655768</v>
      </c>
      <c r="R312" s="5">
        <f t="shared" si="44"/>
        <v>1.9325923078384828</v>
      </c>
      <c r="S312" s="5">
        <f t="shared" si="45"/>
        <v>29.179999999999836</v>
      </c>
      <c r="T312" s="5">
        <f t="shared" si="46"/>
        <v>37.75</v>
      </c>
      <c r="U312" s="5">
        <f t="shared" si="47"/>
        <v>2.5001836744654944</v>
      </c>
      <c r="V312" s="5">
        <f t="shared" si="48"/>
        <v>2.1458530080180731</v>
      </c>
      <c r="W312" s="5">
        <f t="shared" si="49"/>
        <v>16.200000000000045</v>
      </c>
      <c r="X312" s="5">
        <f t="shared" si="50"/>
        <v>1056.325</v>
      </c>
      <c r="Y312" s="5">
        <f t="shared" si="51"/>
        <v>139.92087522806696</v>
      </c>
      <c r="Z312" s="9">
        <f t="shared" si="52"/>
        <v>0.29509151122999117</v>
      </c>
      <c r="AA312">
        <f t="shared" si="53"/>
        <v>8.5700000000001637</v>
      </c>
    </row>
    <row r="313" spans="1:27">
      <c r="A313" s="1">
        <f t="shared" si="36"/>
        <v>6.3099999999999454</v>
      </c>
      <c r="B313" s="1">
        <v>3</v>
      </c>
      <c r="C313" s="1">
        <v>2</v>
      </c>
      <c r="D313" s="2">
        <v>-5</v>
      </c>
      <c r="E313" s="5">
        <v>1248.94</v>
      </c>
      <c r="F313" s="5">
        <v>1238.04</v>
      </c>
      <c r="G313" s="5">
        <v>11.51</v>
      </c>
      <c r="H313" s="5">
        <v>1255.25</v>
      </c>
      <c r="I313" s="5">
        <v>1241.74</v>
      </c>
      <c r="J313" s="5">
        <v>12.26</v>
      </c>
      <c r="K313" s="6">
        <f t="shared" si="37"/>
        <v>1252.095</v>
      </c>
      <c r="L313" s="6">
        <f t="shared" si="38"/>
        <v>-6.3099999999999454</v>
      </c>
      <c r="M313" s="6">
        <f t="shared" si="39"/>
        <v>1239.8899999999999</v>
      </c>
      <c r="N313" s="5">
        <f t="shared" si="40"/>
        <v>8.4081463474418658</v>
      </c>
      <c r="O313" s="6">
        <f t="shared" si="41"/>
        <v>-3.7000000000000455</v>
      </c>
      <c r="P313" s="6">
        <f t="shared" si="42"/>
        <v>16.816292694883732</v>
      </c>
      <c r="Q313" s="6">
        <f t="shared" si="43"/>
        <v>-6.3041992279013609E-2</v>
      </c>
      <c r="R313" s="5">
        <f t="shared" si="44"/>
        <v>0.15520662296714061</v>
      </c>
      <c r="S313" s="5">
        <f t="shared" si="45"/>
        <v>2.6099999999999</v>
      </c>
      <c r="T313" s="5">
        <f t="shared" si="46"/>
        <v>3.7000000000000455</v>
      </c>
      <c r="U313" s="5">
        <f t="shared" si="47"/>
        <v>0.22002471455112999</v>
      </c>
      <c r="V313" s="5">
        <f t="shared" si="48"/>
        <v>1.4515684546467797</v>
      </c>
      <c r="W313" s="5">
        <f t="shared" si="49"/>
        <v>12.205000000000155</v>
      </c>
      <c r="X313" s="5">
        <f t="shared" si="50"/>
        <v>1239.8899999999999</v>
      </c>
      <c r="Y313" s="5">
        <f t="shared" si="51"/>
        <v>147.46294233772821</v>
      </c>
      <c r="Z313" s="9">
        <f t="shared" si="52"/>
        <v>0.29556386788645195</v>
      </c>
      <c r="AA313">
        <f t="shared" si="53"/>
        <v>6.3099999999999454</v>
      </c>
    </row>
    <row r="314" spans="1:27">
      <c r="A314" s="1">
        <f t="shared" si="36"/>
        <v>0.13999999999999702</v>
      </c>
      <c r="B314" s="1">
        <v>2</v>
      </c>
      <c r="C314" s="1">
        <v>5</v>
      </c>
      <c r="D314" s="2">
        <v>-2</v>
      </c>
      <c r="E314" s="5">
        <v>16.850000000000001</v>
      </c>
      <c r="F314" s="5">
        <v>16.13</v>
      </c>
      <c r="G314" s="5">
        <v>1.3</v>
      </c>
      <c r="H314" s="5">
        <v>16.989999999999998</v>
      </c>
      <c r="I314" s="5">
        <v>16.86</v>
      </c>
      <c r="J314" s="5">
        <v>1.81</v>
      </c>
      <c r="K314" s="6">
        <f t="shared" si="37"/>
        <v>16.920000000000002</v>
      </c>
      <c r="L314" s="6">
        <f t="shared" si="38"/>
        <v>-0.13999999999999702</v>
      </c>
      <c r="M314" s="6">
        <f t="shared" si="39"/>
        <v>16.494999999999997</v>
      </c>
      <c r="N314" s="5">
        <f t="shared" si="40"/>
        <v>1.1142374073777994</v>
      </c>
      <c r="O314" s="6">
        <f t="shared" si="41"/>
        <v>-0.73000000000000043</v>
      </c>
      <c r="P314" s="6">
        <f t="shared" si="42"/>
        <v>2.2284748147555988</v>
      </c>
      <c r="Q314" s="6">
        <f t="shared" si="43"/>
        <v>-0.31938543323734919</v>
      </c>
      <c r="R314" s="5">
        <f t="shared" si="44"/>
        <v>0.26475506749880406</v>
      </c>
      <c r="S314" s="5">
        <f t="shared" si="45"/>
        <v>0.59000000000000341</v>
      </c>
      <c r="T314" s="5">
        <f t="shared" si="46"/>
        <v>0.73000000000000043</v>
      </c>
      <c r="U314" s="5">
        <f t="shared" si="47"/>
        <v>0.32757830385445075</v>
      </c>
      <c r="V314" s="5">
        <f t="shared" si="48"/>
        <v>0.38142679215929559</v>
      </c>
      <c r="W314" s="5">
        <f t="shared" si="49"/>
        <v>0.42500000000000426</v>
      </c>
      <c r="X314" s="5">
        <f t="shared" si="50"/>
        <v>16.494999999999997</v>
      </c>
      <c r="Y314" s="5">
        <f t="shared" si="51"/>
        <v>14.803846909805921</v>
      </c>
      <c r="Z314" s="9">
        <f t="shared" si="52"/>
        <v>0.29589863129119071</v>
      </c>
      <c r="AA314">
        <f t="shared" si="53"/>
        <v>0.13999999999999702</v>
      </c>
    </row>
    <row r="315" spans="1:27">
      <c r="A315" s="1">
        <f t="shared" si="36"/>
        <v>5.8700000000000045</v>
      </c>
      <c r="B315" s="1">
        <v>7</v>
      </c>
      <c r="C315" s="1">
        <v>1</v>
      </c>
      <c r="D315" s="2">
        <v>-2</v>
      </c>
      <c r="E315" s="5">
        <v>133.75</v>
      </c>
      <c r="F315" s="5">
        <v>139.13</v>
      </c>
      <c r="G315" s="5">
        <v>2.29</v>
      </c>
      <c r="H315" s="5">
        <v>127.88</v>
      </c>
      <c r="I315" s="5">
        <v>134.47999999999999</v>
      </c>
      <c r="J315" s="5">
        <v>3.55</v>
      </c>
      <c r="K315" s="6">
        <f t="shared" si="37"/>
        <v>130.815</v>
      </c>
      <c r="L315" s="6">
        <f t="shared" si="38"/>
        <v>5.8700000000000045</v>
      </c>
      <c r="M315" s="6">
        <f t="shared" si="39"/>
        <v>136.80500000000001</v>
      </c>
      <c r="N315" s="5">
        <f t="shared" si="40"/>
        <v>2.1122618208924764</v>
      </c>
      <c r="O315" s="6">
        <f t="shared" si="41"/>
        <v>4.6500000000000057</v>
      </c>
      <c r="P315" s="6">
        <f t="shared" si="42"/>
        <v>4.2245236417849528</v>
      </c>
      <c r="Q315" s="6">
        <f t="shared" si="43"/>
        <v>-0.41231383008528233</v>
      </c>
      <c r="R315" s="5">
        <f t="shared" si="44"/>
        <v>0.28878995679724079</v>
      </c>
      <c r="S315" s="5">
        <f t="shared" si="45"/>
        <v>1.2199999999999989</v>
      </c>
      <c r="T315" s="5">
        <f t="shared" si="46"/>
        <v>4.6500000000000057</v>
      </c>
      <c r="U315" s="5">
        <f t="shared" si="47"/>
        <v>1.1007158189403055</v>
      </c>
      <c r="V315" s="5">
        <f t="shared" si="48"/>
        <v>2.8358226905171748</v>
      </c>
      <c r="W315" s="5">
        <f t="shared" si="49"/>
        <v>5.9900000000000091</v>
      </c>
      <c r="X315" s="5">
        <f t="shared" si="50"/>
        <v>136.80500000000001</v>
      </c>
      <c r="Y315" s="5">
        <f t="shared" si="51"/>
        <v>64.767065638764862</v>
      </c>
      <c r="Z315" s="9">
        <f t="shared" si="52"/>
        <v>0.29602533675346099</v>
      </c>
      <c r="AA315">
        <f t="shared" si="53"/>
        <v>5.8700000000000045</v>
      </c>
    </row>
    <row r="316" spans="1:27">
      <c r="A316" s="1">
        <f t="shared" si="36"/>
        <v>1.2900000000000205</v>
      </c>
      <c r="B316" s="1">
        <v>3</v>
      </c>
      <c r="C316" s="1">
        <v>5</v>
      </c>
      <c r="D316" s="2">
        <v>-1</v>
      </c>
      <c r="E316" s="5">
        <v>228.57</v>
      </c>
      <c r="F316" s="5">
        <v>237.24</v>
      </c>
      <c r="G316" s="5">
        <v>3.19</v>
      </c>
      <c r="H316" s="5">
        <v>229.86</v>
      </c>
      <c r="I316" s="5">
        <v>236.92</v>
      </c>
      <c r="J316" s="5">
        <v>3.67</v>
      </c>
      <c r="K316" s="6">
        <f t="shared" si="37"/>
        <v>229.215</v>
      </c>
      <c r="L316" s="6">
        <f t="shared" si="38"/>
        <v>-1.2900000000000205</v>
      </c>
      <c r="M316" s="6">
        <f t="shared" si="39"/>
        <v>237.07999999999998</v>
      </c>
      <c r="N316" s="5">
        <f t="shared" si="40"/>
        <v>2.4313062332828417</v>
      </c>
      <c r="O316" s="6">
        <f t="shared" si="41"/>
        <v>0.3200000000000216</v>
      </c>
      <c r="P316" s="6">
        <f t="shared" si="42"/>
        <v>4.8626124665656834</v>
      </c>
      <c r="Q316" s="6">
        <f t="shared" si="43"/>
        <v>-0.13925988581095369</v>
      </c>
      <c r="R316" s="5">
        <f t="shared" si="44"/>
        <v>0.33109774037517253</v>
      </c>
      <c r="S316" s="5">
        <f t="shared" si="45"/>
        <v>1.6100000000000421</v>
      </c>
      <c r="T316" s="5">
        <f t="shared" si="46"/>
        <v>0.3200000000000216</v>
      </c>
      <c r="U316" s="5">
        <f t="shared" si="47"/>
        <v>6.5808246534198506E-2</v>
      </c>
      <c r="V316" s="5">
        <f t="shared" si="48"/>
        <v>3.2348866186964691</v>
      </c>
      <c r="W316" s="5">
        <f t="shared" si="49"/>
        <v>7.8649999999999807</v>
      </c>
      <c r="X316" s="5">
        <f t="shared" si="50"/>
        <v>237.07999999999998</v>
      </c>
      <c r="Y316" s="5">
        <f t="shared" si="51"/>
        <v>97.511369302042056</v>
      </c>
      <c r="Z316" s="9">
        <f t="shared" si="52"/>
        <v>0.29619250496931893</v>
      </c>
      <c r="AA316">
        <f t="shared" si="53"/>
        <v>1.2900000000000205</v>
      </c>
    </row>
    <row r="317" spans="1:27">
      <c r="A317" s="1">
        <f t="shared" si="36"/>
        <v>25.370000000000005</v>
      </c>
      <c r="B317" s="1">
        <v>0</v>
      </c>
      <c r="C317" s="1">
        <v>3</v>
      </c>
      <c r="D317" s="2">
        <v>-5</v>
      </c>
      <c r="E317" s="5">
        <v>143.72999999999999</v>
      </c>
      <c r="F317" s="5">
        <v>160.72999999999999</v>
      </c>
      <c r="G317" s="5">
        <v>5.31</v>
      </c>
      <c r="H317" s="5">
        <v>169.1</v>
      </c>
      <c r="I317" s="5">
        <v>177.85</v>
      </c>
      <c r="J317" s="5">
        <v>3.39</v>
      </c>
      <c r="K317" s="6">
        <f t="shared" si="37"/>
        <v>156.41499999999999</v>
      </c>
      <c r="L317" s="6">
        <f t="shared" si="38"/>
        <v>-25.370000000000005</v>
      </c>
      <c r="M317" s="6">
        <f t="shared" si="39"/>
        <v>169.29</v>
      </c>
      <c r="N317" s="5">
        <f t="shared" si="40"/>
        <v>3.1499285706187052</v>
      </c>
      <c r="O317" s="6">
        <f t="shared" si="41"/>
        <v>-17.120000000000005</v>
      </c>
      <c r="P317" s="6">
        <f t="shared" si="42"/>
        <v>6.2998571412374105</v>
      </c>
      <c r="Q317" s="6">
        <f t="shared" si="43"/>
        <v>0.42088076556759935</v>
      </c>
      <c r="R317" s="5">
        <f t="shared" si="44"/>
        <v>1.3095535049513114</v>
      </c>
      <c r="S317" s="5">
        <f t="shared" si="45"/>
        <v>8.25</v>
      </c>
      <c r="T317" s="5">
        <f t="shared" si="46"/>
        <v>17.120000000000005</v>
      </c>
      <c r="U317" s="5">
        <f t="shared" si="47"/>
        <v>2.7175219399716917</v>
      </c>
      <c r="V317" s="5">
        <f t="shared" si="48"/>
        <v>4.0873942730298509</v>
      </c>
      <c r="W317" s="5">
        <f t="shared" si="49"/>
        <v>12.875</v>
      </c>
      <c r="X317" s="5">
        <f t="shared" si="50"/>
        <v>169.29</v>
      </c>
      <c r="Y317" s="5">
        <f t="shared" si="51"/>
        <v>53.74407584320182</v>
      </c>
      <c r="Z317" s="9">
        <f t="shared" si="52"/>
        <v>0.29650463740049665</v>
      </c>
      <c r="AA317">
        <f t="shared" si="53"/>
        <v>25.370000000000005</v>
      </c>
    </row>
    <row r="318" spans="1:27">
      <c r="A318" s="1">
        <f t="shared" si="36"/>
        <v>4.6799999999999784</v>
      </c>
      <c r="B318" s="1">
        <v>7</v>
      </c>
      <c r="C318" s="1">
        <v>2</v>
      </c>
      <c r="D318" s="2">
        <v>-1</v>
      </c>
      <c r="E318" s="5">
        <v>162.52000000000001</v>
      </c>
      <c r="F318" s="5">
        <v>171.8</v>
      </c>
      <c r="G318" s="5">
        <v>2.89</v>
      </c>
      <c r="H318" s="5">
        <v>167.2</v>
      </c>
      <c r="I318" s="5">
        <v>174.67</v>
      </c>
      <c r="J318" s="5">
        <v>3.91</v>
      </c>
      <c r="K318" s="6">
        <f t="shared" si="37"/>
        <v>164.86</v>
      </c>
      <c r="L318" s="6">
        <f t="shared" si="38"/>
        <v>-4.6799999999999784</v>
      </c>
      <c r="M318" s="6">
        <f t="shared" si="39"/>
        <v>173.23500000000001</v>
      </c>
      <c r="N318" s="5">
        <f t="shared" si="40"/>
        <v>2.4310594398327656</v>
      </c>
      <c r="O318" s="6">
        <f t="shared" si="41"/>
        <v>-2.8699999999999761</v>
      </c>
      <c r="P318" s="6">
        <f t="shared" si="42"/>
        <v>4.8621188796655312</v>
      </c>
      <c r="Q318" s="6">
        <f t="shared" si="43"/>
        <v>-0.29339853300733504</v>
      </c>
      <c r="R318" s="5">
        <f t="shared" si="44"/>
        <v>0.37226568185525599</v>
      </c>
      <c r="S318" s="5">
        <f t="shared" si="45"/>
        <v>1.8100000000000023</v>
      </c>
      <c r="T318" s="5">
        <f t="shared" si="46"/>
        <v>2.8699999999999761</v>
      </c>
      <c r="U318" s="5">
        <f t="shared" si="47"/>
        <v>0.59027762813512397</v>
      </c>
      <c r="V318" s="5">
        <f t="shared" si="48"/>
        <v>3.4450000945168671</v>
      </c>
      <c r="W318" s="5">
        <f t="shared" si="49"/>
        <v>8.375</v>
      </c>
      <c r="X318" s="5">
        <f t="shared" si="50"/>
        <v>173.23500000000001</v>
      </c>
      <c r="Y318" s="5">
        <f t="shared" si="51"/>
        <v>71.259055686403528</v>
      </c>
      <c r="Z318" s="9">
        <f t="shared" si="52"/>
        <v>0.29790938219532459</v>
      </c>
      <c r="AA318">
        <f t="shared" si="53"/>
        <v>4.6799999999999784</v>
      </c>
    </row>
    <row r="319" spans="1:27">
      <c r="A319" s="1">
        <f t="shared" si="36"/>
        <v>1.0400000000000063</v>
      </c>
      <c r="B319" s="1">
        <v>6</v>
      </c>
      <c r="C319" s="1">
        <v>2</v>
      </c>
      <c r="D319" s="2">
        <v>-3</v>
      </c>
      <c r="E319" s="5">
        <v>125.98</v>
      </c>
      <c r="F319" s="5">
        <v>132.69</v>
      </c>
      <c r="G319" s="5">
        <v>2.44</v>
      </c>
      <c r="H319" s="5">
        <v>124.94</v>
      </c>
      <c r="I319" s="5">
        <v>130.59</v>
      </c>
      <c r="J319" s="5">
        <v>2.92</v>
      </c>
      <c r="K319" s="6">
        <f t="shared" si="37"/>
        <v>125.46000000000001</v>
      </c>
      <c r="L319" s="6">
        <f t="shared" si="38"/>
        <v>1.0400000000000063</v>
      </c>
      <c r="M319" s="6">
        <f t="shared" si="39"/>
        <v>131.63999999999999</v>
      </c>
      <c r="N319" s="5">
        <f t="shared" si="40"/>
        <v>1.9026297590440446</v>
      </c>
      <c r="O319" s="6">
        <f t="shared" si="41"/>
        <v>2.0999999999999943</v>
      </c>
      <c r="P319" s="6">
        <f t="shared" si="42"/>
        <v>3.8052595180880893</v>
      </c>
      <c r="Q319" s="6">
        <f t="shared" si="43"/>
        <v>-0.17767955801104968</v>
      </c>
      <c r="R319" s="5">
        <f t="shared" si="44"/>
        <v>0.27856181555064435</v>
      </c>
      <c r="S319" s="5">
        <f t="shared" si="45"/>
        <v>1.0599999999999881</v>
      </c>
      <c r="T319" s="5">
        <f t="shared" si="46"/>
        <v>2.0999999999999943</v>
      </c>
      <c r="U319" s="5">
        <f t="shared" si="47"/>
        <v>0.55186774778901704</v>
      </c>
      <c r="V319" s="5">
        <f t="shared" si="48"/>
        <v>3.2481358869867836</v>
      </c>
      <c r="W319" s="5">
        <f t="shared" si="49"/>
        <v>6.1799999999999784</v>
      </c>
      <c r="X319" s="5">
        <f t="shared" si="50"/>
        <v>131.63999999999999</v>
      </c>
      <c r="Y319" s="5">
        <f t="shared" si="51"/>
        <v>69.188447922806091</v>
      </c>
      <c r="Z319" s="9">
        <f t="shared" si="52"/>
        <v>0.29798489894623853</v>
      </c>
      <c r="AA319">
        <f t="shared" si="53"/>
        <v>1.0400000000000063</v>
      </c>
    </row>
    <row r="320" spans="1:27">
      <c r="A320" s="1">
        <f t="shared" si="36"/>
        <v>2.5700000000001637</v>
      </c>
      <c r="B320" s="1">
        <v>5</v>
      </c>
      <c r="C320" s="1">
        <v>2</v>
      </c>
      <c r="D320" s="2">
        <v>-4</v>
      </c>
      <c r="E320" s="5">
        <v>1880.81</v>
      </c>
      <c r="F320" s="5">
        <v>1933.52</v>
      </c>
      <c r="G320" s="5">
        <v>16.579999999999998</v>
      </c>
      <c r="H320" s="5">
        <v>1883.38</v>
      </c>
      <c r="I320" s="5">
        <v>1944.99</v>
      </c>
      <c r="J320" s="5">
        <v>18.190000000000001</v>
      </c>
      <c r="K320" s="6">
        <f t="shared" si="37"/>
        <v>1882.095</v>
      </c>
      <c r="L320" s="6">
        <f t="shared" si="38"/>
        <v>-2.5700000000001637</v>
      </c>
      <c r="M320" s="6">
        <f t="shared" si="39"/>
        <v>1939.2550000000001</v>
      </c>
      <c r="N320" s="5">
        <f t="shared" si="40"/>
        <v>12.306223019269559</v>
      </c>
      <c r="O320" s="6">
        <f t="shared" si="41"/>
        <v>-11.470000000000027</v>
      </c>
      <c r="P320" s="6">
        <f t="shared" si="42"/>
        <v>24.612446038539119</v>
      </c>
      <c r="Q320" s="6">
        <f t="shared" si="43"/>
        <v>-9.2410434610353046E-2</v>
      </c>
      <c r="R320" s="5">
        <f t="shared" si="44"/>
        <v>0.36160566837054309</v>
      </c>
      <c r="S320" s="5">
        <f t="shared" si="45"/>
        <v>8.8999999999998636</v>
      </c>
      <c r="T320" s="5">
        <f t="shared" si="46"/>
        <v>11.470000000000027</v>
      </c>
      <c r="U320" s="5">
        <f t="shared" si="47"/>
        <v>0.46602438384384298</v>
      </c>
      <c r="V320" s="5">
        <f t="shared" si="48"/>
        <v>4.6448044952945144</v>
      </c>
      <c r="W320" s="5">
        <f t="shared" si="49"/>
        <v>57.160000000000082</v>
      </c>
      <c r="X320" s="5">
        <f t="shared" si="50"/>
        <v>1939.2550000000001</v>
      </c>
      <c r="Y320" s="5">
        <f t="shared" si="51"/>
        <v>157.58328099234345</v>
      </c>
      <c r="Z320" s="9">
        <f t="shared" si="52"/>
        <v>0.29901003327647718</v>
      </c>
      <c r="AA320">
        <f t="shared" si="53"/>
        <v>2.5700000000001637</v>
      </c>
    </row>
    <row r="321" spans="1:27">
      <c r="A321" s="1">
        <f t="shared" si="36"/>
        <v>7.6399999999999864</v>
      </c>
      <c r="B321" s="1">
        <v>1</v>
      </c>
      <c r="C321" s="1">
        <v>3</v>
      </c>
      <c r="D321" s="2">
        <v>-5</v>
      </c>
      <c r="E321" s="5">
        <v>385.85</v>
      </c>
      <c r="F321" s="5">
        <v>411.72</v>
      </c>
      <c r="G321" s="5">
        <v>5.77</v>
      </c>
      <c r="H321" s="5">
        <v>393.49</v>
      </c>
      <c r="I321" s="5">
        <v>419.06</v>
      </c>
      <c r="J321" s="5">
        <v>4.41</v>
      </c>
      <c r="K321" s="6">
        <f t="shared" si="37"/>
        <v>389.67</v>
      </c>
      <c r="L321" s="6">
        <f t="shared" si="38"/>
        <v>-7.6399999999999864</v>
      </c>
      <c r="M321" s="6">
        <f t="shared" si="39"/>
        <v>415.39</v>
      </c>
      <c r="N321" s="5">
        <f t="shared" si="40"/>
        <v>3.6311499555925804</v>
      </c>
      <c r="O321" s="6">
        <f t="shared" si="41"/>
        <v>-7.339999999999975</v>
      </c>
      <c r="P321" s="6">
        <f t="shared" si="42"/>
        <v>7.2622999111851607</v>
      </c>
      <c r="Q321" s="6">
        <f t="shared" si="43"/>
        <v>0.26250545116702367</v>
      </c>
      <c r="R321" s="5">
        <f t="shared" si="44"/>
        <v>4.1309227609556722E-2</v>
      </c>
      <c r="S321" s="5">
        <f t="shared" si="45"/>
        <v>0.30000000000001137</v>
      </c>
      <c r="T321" s="5">
        <f t="shared" si="46"/>
        <v>7.339999999999975</v>
      </c>
      <c r="U321" s="5">
        <f t="shared" si="47"/>
        <v>1.0106991021804461</v>
      </c>
      <c r="V321" s="5">
        <f t="shared" si="48"/>
        <v>7.0831555607850492</v>
      </c>
      <c r="W321" s="5">
        <f t="shared" si="49"/>
        <v>25.71999999999997</v>
      </c>
      <c r="X321" s="5">
        <f t="shared" si="50"/>
        <v>415.39</v>
      </c>
      <c r="Y321" s="5">
        <f t="shared" si="51"/>
        <v>114.39626704488744</v>
      </c>
      <c r="Z321" s="9">
        <f t="shared" si="52"/>
        <v>0.29906855401395849</v>
      </c>
      <c r="AA321">
        <f t="shared" si="53"/>
        <v>7.6399999999999864</v>
      </c>
    </row>
    <row r="322" spans="1:27">
      <c r="A322" s="1">
        <f t="shared" si="36"/>
        <v>0.58000000000000185</v>
      </c>
      <c r="B322" s="1">
        <v>4</v>
      </c>
      <c r="C322" s="1">
        <v>1</v>
      </c>
      <c r="D322" s="2">
        <v>-5</v>
      </c>
      <c r="E322" s="5">
        <v>18.7</v>
      </c>
      <c r="F322" s="5">
        <v>18.46</v>
      </c>
      <c r="G322" s="5">
        <v>1.48</v>
      </c>
      <c r="H322" s="5">
        <v>19.28</v>
      </c>
      <c r="I322" s="5">
        <v>19.53</v>
      </c>
      <c r="J322" s="5">
        <v>1.49</v>
      </c>
      <c r="K322" s="6">
        <f t="shared" si="37"/>
        <v>18.990000000000002</v>
      </c>
      <c r="L322" s="6">
        <f t="shared" si="38"/>
        <v>-0.58000000000000185</v>
      </c>
      <c r="M322" s="6">
        <f t="shared" si="39"/>
        <v>18.995000000000001</v>
      </c>
      <c r="N322" s="5">
        <f t="shared" si="40"/>
        <v>1.0500595221224367</v>
      </c>
      <c r="O322" s="6">
        <f t="shared" si="41"/>
        <v>-1.0700000000000003</v>
      </c>
      <c r="P322" s="6">
        <f t="shared" si="42"/>
        <v>2.1001190442448734</v>
      </c>
      <c r="Q322" s="6">
        <f t="shared" si="43"/>
        <v>-6.7339303933794488E-3</v>
      </c>
      <c r="R322" s="5">
        <f t="shared" si="44"/>
        <v>0.23332010694478733</v>
      </c>
      <c r="S322" s="5">
        <f t="shared" si="45"/>
        <v>0.48999999999999844</v>
      </c>
      <c r="T322" s="5">
        <f t="shared" si="46"/>
        <v>1.0700000000000003</v>
      </c>
      <c r="U322" s="5">
        <f t="shared" si="47"/>
        <v>0.50949492741004754</v>
      </c>
      <c r="V322" s="5">
        <f t="shared" si="48"/>
        <v>4.7616348356069732E-3</v>
      </c>
      <c r="W322" s="5">
        <f t="shared" si="49"/>
        <v>4.9999999999990052E-3</v>
      </c>
      <c r="X322" s="5">
        <f t="shared" si="50"/>
        <v>18.995000000000001</v>
      </c>
      <c r="Y322" s="5">
        <f t="shared" si="51"/>
        <v>18.08945074047449</v>
      </c>
      <c r="Z322" s="9">
        <f t="shared" si="52"/>
        <v>0.29911034753080679</v>
      </c>
      <c r="AA322">
        <f t="shared" si="53"/>
        <v>0.58000000000000185</v>
      </c>
    </row>
    <row r="323" spans="1:27">
      <c r="A323" s="1">
        <f t="shared" si="36"/>
        <v>46.1899999999996</v>
      </c>
      <c r="B323" s="1">
        <v>4</v>
      </c>
      <c r="C323" s="1">
        <v>3</v>
      </c>
      <c r="D323" s="2">
        <v>-4</v>
      </c>
      <c r="E323" s="5">
        <v>4521.09</v>
      </c>
      <c r="F323" s="5">
        <v>4647.91</v>
      </c>
      <c r="G323" s="5">
        <v>41.59</v>
      </c>
      <c r="H323" s="5">
        <v>4567.28</v>
      </c>
      <c r="I323" s="5">
        <v>4669</v>
      </c>
      <c r="J323" s="5">
        <v>42.77</v>
      </c>
      <c r="K323" s="6">
        <f t="shared" si="37"/>
        <v>4544.1849999999995</v>
      </c>
      <c r="L323" s="6">
        <f t="shared" si="38"/>
        <v>-46.1899999999996</v>
      </c>
      <c r="M323" s="6">
        <f t="shared" si="39"/>
        <v>4658.4549999999999</v>
      </c>
      <c r="N323" s="5">
        <f t="shared" si="40"/>
        <v>29.828681667147144</v>
      </c>
      <c r="O323" s="6">
        <f t="shared" si="41"/>
        <v>-21.090000000000146</v>
      </c>
      <c r="P323" s="6">
        <f t="shared" si="42"/>
        <v>59.657363334294288</v>
      </c>
      <c r="Q323" s="6">
        <f t="shared" si="43"/>
        <v>-2.7969871320631799E-2</v>
      </c>
      <c r="R323" s="5">
        <f t="shared" si="44"/>
        <v>0.42073599296284375</v>
      </c>
      <c r="S323" s="5">
        <f t="shared" si="45"/>
        <v>25.099999999999454</v>
      </c>
      <c r="T323" s="5">
        <f t="shared" si="46"/>
        <v>21.090000000000146</v>
      </c>
      <c r="U323" s="5">
        <f t="shared" si="47"/>
        <v>0.35351880842974615</v>
      </c>
      <c r="V323" s="5">
        <f t="shared" si="48"/>
        <v>3.8308766466825008</v>
      </c>
      <c r="W323" s="5">
        <f t="shared" si="49"/>
        <v>114.27000000000044</v>
      </c>
      <c r="X323" s="5">
        <f t="shared" si="50"/>
        <v>4658.4549999999999</v>
      </c>
      <c r="Y323" s="5">
        <f t="shared" si="51"/>
        <v>156.17368048587784</v>
      </c>
      <c r="Z323" s="9">
        <f t="shared" si="52"/>
        <v>0.29993999399879973</v>
      </c>
      <c r="AA323">
        <f t="shared" si="53"/>
        <v>46.1899999999996</v>
      </c>
    </row>
    <row r="324" spans="1:27">
      <c r="A324" s="1">
        <f t="shared" si="36"/>
        <v>1.0300000000000011</v>
      </c>
      <c r="B324" s="1">
        <v>6</v>
      </c>
      <c r="C324" s="1">
        <v>3</v>
      </c>
      <c r="D324" s="2">
        <v>-2</v>
      </c>
      <c r="E324" s="5">
        <v>147.83000000000001</v>
      </c>
      <c r="F324" s="5">
        <v>158.76</v>
      </c>
      <c r="G324" s="5">
        <v>2.74</v>
      </c>
      <c r="H324" s="5">
        <v>146.80000000000001</v>
      </c>
      <c r="I324" s="5">
        <v>150.13999999999999</v>
      </c>
      <c r="J324" s="5">
        <v>2.62</v>
      </c>
      <c r="K324" s="6">
        <f t="shared" si="37"/>
        <v>147.315</v>
      </c>
      <c r="L324" s="6">
        <f t="shared" si="38"/>
        <v>1.0300000000000011</v>
      </c>
      <c r="M324" s="6">
        <f t="shared" si="39"/>
        <v>154.44999999999999</v>
      </c>
      <c r="N324" s="5">
        <f t="shared" si="40"/>
        <v>1.895521036549054</v>
      </c>
      <c r="O324" s="6">
        <f t="shared" si="41"/>
        <v>8.6200000000000045</v>
      </c>
      <c r="P324" s="6">
        <f t="shared" si="42"/>
        <v>3.791042073098108</v>
      </c>
      <c r="Q324" s="6">
        <f t="shared" si="43"/>
        <v>4.475368772613416E-2</v>
      </c>
      <c r="R324" s="5">
        <f t="shared" si="44"/>
        <v>2.0020880416653668</v>
      </c>
      <c r="S324" s="5">
        <f t="shared" si="45"/>
        <v>7.5900000000000034</v>
      </c>
      <c r="T324" s="5">
        <f t="shared" si="46"/>
        <v>8.6200000000000045</v>
      </c>
      <c r="U324" s="5">
        <f t="shared" si="47"/>
        <v>2.2737811487688355</v>
      </c>
      <c r="V324" s="5">
        <f t="shared" si="48"/>
        <v>3.7641365421033908</v>
      </c>
      <c r="W324" s="5">
        <f t="shared" si="49"/>
        <v>7.1349999999999909</v>
      </c>
      <c r="X324" s="5">
        <f t="shared" si="50"/>
        <v>154.44999999999999</v>
      </c>
      <c r="Y324" s="5">
        <f t="shared" si="51"/>
        <v>81.481554159477142</v>
      </c>
      <c r="Z324" s="9">
        <f t="shared" si="52"/>
        <v>0.30109799069405963</v>
      </c>
      <c r="AA324">
        <f t="shared" si="53"/>
        <v>1.0300000000000011</v>
      </c>
    </row>
    <row r="325" spans="1:27">
      <c r="A325" s="1">
        <f t="shared" si="36"/>
        <v>31.670000000000073</v>
      </c>
      <c r="B325" s="1">
        <v>2</v>
      </c>
      <c r="C325" s="1">
        <v>4</v>
      </c>
      <c r="D325" s="2">
        <v>-4</v>
      </c>
      <c r="E325" s="5">
        <v>1885.5</v>
      </c>
      <c r="F325" s="5">
        <v>2020.84</v>
      </c>
      <c r="G325" s="5">
        <v>15.79</v>
      </c>
      <c r="H325" s="5">
        <v>1853.83</v>
      </c>
      <c r="I325" s="5">
        <v>1994.87</v>
      </c>
      <c r="J325" s="5">
        <v>18.600000000000001</v>
      </c>
      <c r="K325" s="6">
        <f t="shared" si="37"/>
        <v>1869.665</v>
      </c>
      <c r="L325" s="6">
        <f t="shared" si="38"/>
        <v>31.670000000000073</v>
      </c>
      <c r="M325" s="6">
        <f t="shared" si="39"/>
        <v>2007.855</v>
      </c>
      <c r="N325" s="5">
        <f t="shared" si="40"/>
        <v>12.199222311278699</v>
      </c>
      <c r="O325" s="6">
        <f t="shared" si="41"/>
        <v>25.970000000000027</v>
      </c>
      <c r="P325" s="6">
        <f t="shared" si="42"/>
        <v>24.398444622557399</v>
      </c>
      <c r="Q325" s="6">
        <f t="shared" si="43"/>
        <v>-0.16233576539336433</v>
      </c>
      <c r="R325" s="5">
        <f t="shared" si="44"/>
        <v>0.23362144957101705</v>
      </c>
      <c r="S325" s="5">
        <f t="shared" si="45"/>
        <v>5.7000000000000455</v>
      </c>
      <c r="T325" s="5">
        <f t="shared" si="46"/>
        <v>25.970000000000027</v>
      </c>
      <c r="U325" s="5">
        <f t="shared" si="47"/>
        <v>1.0644121132209248</v>
      </c>
      <c r="V325" s="5">
        <f t="shared" si="48"/>
        <v>11.327771268848633</v>
      </c>
      <c r="W325" s="5">
        <f t="shared" si="49"/>
        <v>138.19000000000005</v>
      </c>
      <c r="X325" s="5">
        <f t="shared" si="50"/>
        <v>2007.855</v>
      </c>
      <c r="Y325" s="5">
        <f t="shared" si="51"/>
        <v>164.58877039593358</v>
      </c>
      <c r="Z325" s="9">
        <f t="shared" si="52"/>
        <v>0.30275402557191539</v>
      </c>
      <c r="AA325">
        <f t="shared" si="53"/>
        <v>31.670000000000073</v>
      </c>
    </row>
    <row r="326" spans="1:27">
      <c r="A326" s="1">
        <f t="shared" si="36"/>
        <v>17.04000000000002</v>
      </c>
      <c r="B326" s="1">
        <v>4</v>
      </c>
      <c r="C326" s="1">
        <v>4</v>
      </c>
      <c r="D326" s="2">
        <v>-3</v>
      </c>
      <c r="E326" s="5">
        <v>276.06</v>
      </c>
      <c r="F326" s="5">
        <v>255.41</v>
      </c>
      <c r="G326" s="5">
        <v>4.5599999999999996</v>
      </c>
      <c r="H326" s="5">
        <v>293.10000000000002</v>
      </c>
      <c r="I326" s="5">
        <v>277.35000000000002</v>
      </c>
      <c r="J326" s="5">
        <v>4.21</v>
      </c>
      <c r="K326" s="6">
        <f t="shared" si="37"/>
        <v>284.58000000000004</v>
      </c>
      <c r="L326" s="6">
        <f t="shared" si="38"/>
        <v>-17.04000000000002</v>
      </c>
      <c r="M326" s="6">
        <f t="shared" si="39"/>
        <v>266.38</v>
      </c>
      <c r="N326" s="5">
        <f t="shared" si="40"/>
        <v>3.1031314828733891</v>
      </c>
      <c r="O326" s="6">
        <f t="shared" si="41"/>
        <v>-21.940000000000026</v>
      </c>
      <c r="P326" s="6">
        <f t="shared" si="42"/>
        <v>6.2062629657467783</v>
      </c>
      <c r="Q326" s="6">
        <f t="shared" si="43"/>
        <v>7.9690635733701595E-2</v>
      </c>
      <c r="R326" s="5">
        <f t="shared" si="44"/>
        <v>0.78952503737656332</v>
      </c>
      <c r="S326" s="5">
        <f t="shared" si="45"/>
        <v>4.9000000000000057</v>
      </c>
      <c r="T326" s="5">
        <f t="shared" si="46"/>
        <v>21.940000000000026</v>
      </c>
      <c r="U326" s="5">
        <f t="shared" si="47"/>
        <v>3.5351386367432243</v>
      </c>
      <c r="V326" s="5">
        <f t="shared" si="48"/>
        <v>5.8650431347973351</v>
      </c>
      <c r="W326" s="5">
        <f t="shared" si="49"/>
        <v>18.200000000000045</v>
      </c>
      <c r="X326" s="5">
        <f t="shared" si="50"/>
        <v>266.38</v>
      </c>
      <c r="Y326" s="5">
        <f t="shared" si="51"/>
        <v>85.842318145456602</v>
      </c>
      <c r="Z326" s="9">
        <f t="shared" si="52"/>
        <v>0.30426140077242791</v>
      </c>
      <c r="AA326">
        <f t="shared" si="53"/>
        <v>17.04000000000002</v>
      </c>
    </row>
    <row r="327" spans="1:27">
      <c r="A327" s="1">
        <f t="shared" si="36"/>
        <v>23.169999999999959</v>
      </c>
      <c r="B327" s="1">
        <v>5</v>
      </c>
      <c r="C327" s="1">
        <v>4</v>
      </c>
      <c r="D327" s="2">
        <v>-2</v>
      </c>
      <c r="E327" s="5">
        <v>664.7</v>
      </c>
      <c r="F327" s="5">
        <v>659.22</v>
      </c>
      <c r="G327" s="5">
        <v>6.89</v>
      </c>
      <c r="H327" s="5">
        <v>687.87</v>
      </c>
      <c r="I327" s="5">
        <v>679.32</v>
      </c>
      <c r="J327" s="5">
        <v>7.56</v>
      </c>
      <c r="K327" s="6">
        <f t="shared" si="37"/>
        <v>676.28500000000008</v>
      </c>
      <c r="L327" s="6">
        <f t="shared" si="38"/>
        <v>-23.169999999999959</v>
      </c>
      <c r="M327" s="6">
        <f t="shared" si="39"/>
        <v>669.27</v>
      </c>
      <c r="N327" s="5">
        <f t="shared" si="40"/>
        <v>5.1143352451711648</v>
      </c>
      <c r="O327" s="6">
        <f t="shared" si="41"/>
        <v>-20.100000000000023</v>
      </c>
      <c r="P327" s="6">
        <f t="shared" si="42"/>
        <v>10.22867049034233</v>
      </c>
      <c r="Q327" s="6">
        <f t="shared" si="43"/>
        <v>-9.2534625813734103E-2</v>
      </c>
      <c r="R327" s="5">
        <f t="shared" si="44"/>
        <v>0.30013675803698614</v>
      </c>
      <c r="S327" s="5">
        <f t="shared" si="45"/>
        <v>3.0699999999999363</v>
      </c>
      <c r="T327" s="5">
        <f t="shared" si="46"/>
        <v>20.100000000000023</v>
      </c>
      <c r="U327" s="5">
        <f t="shared" si="47"/>
        <v>1.9650647676037634</v>
      </c>
      <c r="V327" s="5">
        <f t="shared" si="48"/>
        <v>1.3716347606707047</v>
      </c>
      <c r="W327" s="5">
        <f t="shared" si="49"/>
        <v>7.0150000000001</v>
      </c>
      <c r="X327" s="5">
        <f t="shared" si="50"/>
        <v>669.27</v>
      </c>
      <c r="Y327" s="5">
        <f t="shared" si="51"/>
        <v>130.86158179245464</v>
      </c>
      <c r="Z327" s="9">
        <f t="shared" si="52"/>
        <v>0.30640332896363903</v>
      </c>
      <c r="AA327">
        <f t="shared" si="53"/>
        <v>23.169999999999959</v>
      </c>
    </row>
    <row r="328" spans="1:27">
      <c r="A328" s="1">
        <f t="shared" si="36"/>
        <v>13.42999999999995</v>
      </c>
      <c r="B328" s="1">
        <v>0</v>
      </c>
      <c r="C328" s="1">
        <v>5</v>
      </c>
      <c r="D328" s="2">
        <v>-3</v>
      </c>
      <c r="E328" s="5">
        <v>793.62</v>
      </c>
      <c r="F328" s="5">
        <v>751.07</v>
      </c>
      <c r="G328" s="5">
        <v>11.06</v>
      </c>
      <c r="H328" s="5">
        <v>780.19</v>
      </c>
      <c r="I328" s="5">
        <v>770.71</v>
      </c>
      <c r="J328" s="5">
        <v>13.77</v>
      </c>
      <c r="K328" s="6">
        <f t="shared" si="37"/>
        <v>786.90499999999997</v>
      </c>
      <c r="L328" s="6">
        <f t="shared" si="38"/>
        <v>13.42999999999995</v>
      </c>
      <c r="M328" s="6">
        <f t="shared" si="39"/>
        <v>760.8900000000001</v>
      </c>
      <c r="N328" s="5">
        <f t="shared" si="40"/>
        <v>8.830862075697933</v>
      </c>
      <c r="O328" s="6">
        <f t="shared" si="41"/>
        <v>-19.639999999999986</v>
      </c>
      <c r="P328" s="6">
        <f t="shared" si="42"/>
        <v>17.661724151395866</v>
      </c>
      <c r="Q328" s="6">
        <f t="shared" si="43"/>
        <v>-0.2157147368134219</v>
      </c>
      <c r="R328" s="5">
        <f t="shared" si="44"/>
        <v>1.8724106274407135</v>
      </c>
      <c r="S328" s="5">
        <f t="shared" si="45"/>
        <v>33.069999999999936</v>
      </c>
      <c r="T328" s="5">
        <f t="shared" si="46"/>
        <v>19.639999999999986</v>
      </c>
      <c r="U328" s="5">
        <f t="shared" si="47"/>
        <v>1.1120092144824814</v>
      </c>
      <c r="V328" s="5">
        <f t="shared" si="48"/>
        <v>2.945918504558211</v>
      </c>
      <c r="W328" s="5">
        <f t="shared" si="49"/>
        <v>26.014999999999873</v>
      </c>
      <c r="X328" s="5">
        <f t="shared" si="50"/>
        <v>760.8900000000001</v>
      </c>
      <c r="Y328" s="5">
        <f t="shared" si="51"/>
        <v>86.162595845985322</v>
      </c>
      <c r="Z328" s="9">
        <f t="shared" si="52"/>
        <v>0.30640332896363903</v>
      </c>
      <c r="AA328">
        <f t="shared" si="53"/>
        <v>13.42999999999995</v>
      </c>
    </row>
    <row r="329" spans="1:27">
      <c r="A329" s="1">
        <f t="shared" si="36"/>
        <v>10.699999999999989</v>
      </c>
      <c r="B329" s="1">
        <v>1</v>
      </c>
      <c r="C329" s="1">
        <v>1</v>
      </c>
      <c r="D329" s="2">
        <v>-6</v>
      </c>
      <c r="E329" s="5">
        <v>443.73</v>
      </c>
      <c r="F329" s="5">
        <v>457.63</v>
      </c>
      <c r="G329" s="5">
        <v>6.14</v>
      </c>
      <c r="H329" s="5">
        <v>454.43</v>
      </c>
      <c r="I329" s="5">
        <v>459.62</v>
      </c>
      <c r="J329" s="5">
        <v>5.14</v>
      </c>
      <c r="K329" s="6">
        <f t="shared" si="37"/>
        <v>449.08000000000004</v>
      </c>
      <c r="L329" s="6">
        <f t="shared" si="38"/>
        <v>-10.699999999999989</v>
      </c>
      <c r="M329" s="6">
        <f t="shared" si="39"/>
        <v>458.625</v>
      </c>
      <c r="N329" s="5">
        <f t="shared" si="40"/>
        <v>4.0037232671602068</v>
      </c>
      <c r="O329" s="6">
        <f t="shared" si="41"/>
        <v>-1.9900000000000091</v>
      </c>
      <c r="P329" s="6">
        <f t="shared" si="42"/>
        <v>8.0074465343204135</v>
      </c>
      <c r="Q329" s="6">
        <f t="shared" si="43"/>
        <v>0.17592234463312084</v>
      </c>
      <c r="R329" s="5">
        <f t="shared" si="44"/>
        <v>1.0877375156572546</v>
      </c>
      <c r="S329" s="5">
        <f t="shared" si="45"/>
        <v>8.7099999999999795</v>
      </c>
      <c r="T329" s="5">
        <f t="shared" si="46"/>
        <v>1.9900000000000091</v>
      </c>
      <c r="U329" s="5">
        <f t="shared" si="47"/>
        <v>0.24851867464500019</v>
      </c>
      <c r="V329" s="5">
        <f t="shared" si="48"/>
        <v>2.3840309040065382</v>
      </c>
      <c r="W329" s="5">
        <f t="shared" si="49"/>
        <v>9.5449999999999591</v>
      </c>
      <c r="X329" s="5">
        <f t="shared" si="50"/>
        <v>458.625</v>
      </c>
      <c r="Y329" s="5">
        <f t="shared" si="51"/>
        <v>114.54962528549014</v>
      </c>
      <c r="Z329" s="9">
        <f t="shared" si="52"/>
        <v>0.30646206943111248</v>
      </c>
      <c r="AA329">
        <f t="shared" si="53"/>
        <v>10.699999999999989</v>
      </c>
    </row>
    <row r="330" spans="1:27">
      <c r="A330" s="1">
        <f t="shared" si="36"/>
        <v>4.4199999999999875</v>
      </c>
      <c r="B330" s="1">
        <v>2</v>
      </c>
      <c r="C330" s="1">
        <v>3</v>
      </c>
      <c r="D330" s="2">
        <v>-5</v>
      </c>
      <c r="E330" s="5">
        <v>166.53</v>
      </c>
      <c r="F330" s="5">
        <v>159.1</v>
      </c>
      <c r="G330" s="5">
        <v>2.93</v>
      </c>
      <c r="H330" s="5">
        <v>162.11000000000001</v>
      </c>
      <c r="I330" s="5">
        <v>158.69</v>
      </c>
      <c r="J330" s="5">
        <v>3.1</v>
      </c>
      <c r="K330" s="6">
        <f t="shared" si="37"/>
        <v>164.32</v>
      </c>
      <c r="L330" s="6">
        <f t="shared" si="38"/>
        <v>4.4199999999999875</v>
      </c>
      <c r="M330" s="6">
        <f t="shared" si="39"/>
        <v>158.89499999999998</v>
      </c>
      <c r="N330" s="5">
        <f t="shared" si="40"/>
        <v>2.1327740152205532</v>
      </c>
      <c r="O330" s="6">
        <f t="shared" si="41"/>
        <v>0.40999999999999659</v>
      </c>
      <c r="P330" s="6">
        <f t="shared" si="42"/>
        <v>4.2655480304411064</v>
      </c>
      <c r="Q330" s="6">
        <f t="shared" si="43"/>
        <v>-5.6339963396336332E-2</v>
      </c>
      <c r="R330" s="5">
        <f t="shared" si="44"/>
        <v>0.94009022319819269</v>
      </c>
      <c r="S330" s="5">
        <f t="shared" si="45"/>
        <v>4.0099999999999909</v>
      </c>
      <c r="T330" s="5">
        <f t="shared" si="46"/>
        <v>0.40999999999999659</v>
      </c>
      <c r="U330" s="5">
        <f t="shared" si="47"/>
        <v>9.611895050156026E-2</v>
      </c>
      <c r="V330" s="5">
        <f t="shared" si="48"/>
        <v>2.5436356413218042</v>
      </c>
      <c r="W330" s="5">
        <f t="shared" si="49"/>
        <v>5.4250000000000114</v>
      </c>
      <c r="X330" s="5">
        <f t="shared" si="50"/>
        <v>158.89499999999998</v>
      </c>
      <c r="Y330" s="5">
        <f t="shared" si="51"/>
        <v>74.501564097295329</v>
      </c>
      <c r="Z330" s="9">
        <f t="shared" si="52"/>
        <v>0.30663170090517383</v>
      </c>
      <c r="AA330">
        <f t="shared" si="53"/>
        <v>4.4199999999999875</v>
      </c>
    </row>
    <row r="331" spans="1:27">
      <c r="A331" s="1">
        <f t="shared" si="36"/>
        <v>63.700000000000045</v>
      </c>
      <c r="B331" s="1">
        <v>6</v>
      </c>
      <c r="C331" s="1">
        <v>0</v>
      </c>
      <c r="D331" s="2">
        <v>-4</v>
      </c>
      <c r="E331" s="5">
        <v>1670.74</v>
      </c>
      <c r="F331" s="5">
        <v>1711.6</v>
      </c>
      <c r="G331" s="5">
        <v>26.75</v>
      </c>
      <c r="H331" s="5">
        <v>1734.44</v>
      </c>
      <c r="I331" s="5">
        <v>1767.39</v>
      </c>
      <c r="J331" s="5">
        <v>26.64</v>
      </c>
      <c r="K331" s="6">
        <f t="shared" si="37"/>
        <v>1702.5900000000001</v>
      </c>
      <c r="L331" s="6">
        <f t="shared" si="38"/>
        <v>-63.700000000000045</v>
      </c>
      <c r="M331" s="6">
        <f t="shared" si="39"/>
        <v>1739.4949999999999</v>
      </c>
      <c r="N331" s="5">
        <f t="shared" si="40"/>
        <v>18.876255587377493</v>
      </c>
      <c r="O331" s="6">
        <f t="shared" si="41"/>
        <v>-55.790000000000191</v>
      </c>
      <c r="P331" s="6">
        <f t="shared" si="42"/>
        <v>37.752511174754986</v>
      </c>
      <c r="Q331" s="6">
        <f t="shared" si="43"/>
        <v>4.1206043478202612E-3</v>
      </c>
      <c r="R331" s="5">
        <f t="shared" si="44"/>
        <v>0.20952248615687458</v>
      </c>
      <c r="S331" s="5">
        <f t="shared" si="45"/>
        <v>7.9099999999998545</v>
      </c>
      <c r="T331" s="5">
        <f t="shared" si="46"/>
        <v>55.790000000000191</v>
      </c>
      <c r="U331" s="5">
        <f t="shared" si="47"/>
        <v>1.4777824908586963</v>
      </c>
      <c r="V331" s="5">
        <f t="shared" si="48"/>
        <v>1.9551017323943225</v>
      </c>
      <c r="W331" s="5">
        <f t="shared" si="49"/>
        <v>36.904999999999745</v>
      </c>
      <c r="X331" s="5">
        <f t="shared" si="50"/>
        <v>1739.4949999999999</v>
      </c>
      <c r="Y331" s="5">
        <f t="shared" si="51"/>
        <v>92.152545400116111</v>
      </c>
      <c r="Z331" s="9">
        <f t="shared" si="52"/>
        <v>0.30783761953341571</v>
      </c>
      <c r="AA331">
        <f t="shared" si="53"/>
        <v>63.700000000000045</v>
      </c>
    </row>
    <row r="332" spans="1:27">
      <c r="A332" s="1">
        <f t="shared" si="36"/>
        <v>15.860000000000127</v>
      </c>
      <c r="B332" s="1">
        <v>3</v>
      </c>
      <c r="C332" s="1">
        <v>5</v>
      </c>
      <c r="D332" s="2">
        <v>-2</v>
      </c>
      <c r="E332" s="5">
        <v>2982.25</v>
      </c>
      <c r="F332" s="5">
        <v>3171.27</v>
      </c>
      <c r="G332" s="5">
        <v>26.02</v>
      </c>
      <c r="H332" s="5">
        <v>2966.39</v>
      </c>
      <c r="I332" s="5">
        <v>3157.57</v>
      </c>
      <c r="J332" s="5">
        <v>28.16</v>
      </c>
      <c r="K332" s="6">
        <f t="shared" si="37"/>
        <v>2974.3199999999997</v>
      </c>
      <c r="L332" s="6">
        <f t="shared" si="38"/>
        <v>15.860000000000127</v>
      </c>
      <c r="M332" s="6">
        <f t="shared" si="39"/>
        <v>3164.42</v>
      </c>
      <c r="N332" s="5">
        <f t="shared" si="40"/>
        <v>19.170459045103744</v>
      </c>
      <c r="O332" s="6">
        <f t="shared" si="41"/>
        <v>13.699999999999818</v>
      </c>
      <c r="P332" s="6">
        <f t="shared" si="42"/>
        <v>38.340918090207488</v>
      </c>
      <c r="Q332" s="6">
        <f t="shared" si="43"/>
        <v>-7.8872890683566149E-2</v>
      </c>
      <c r="R332" s="5">
        <f t="shared" si="44"/>
        <v>5.6336679130069837E-2</v>
      </c>
      <c r="S332" s="5">
        <f t="shared" si="45"/>
        <v>2.1600000000003092</v>
      </c>
      <c r="T332" s="5">
        <f t="shared" si="46"/>
        <v>13.699999999999818</v>
      </c>
      <c r="U332" s="5">
        <f t="shared" si="47"/>
        <v>0.35732060374159075</v>
      </c>
      <c r="V332" s="5">
        <f t="shared" si="48"/>
        <v>9.9162987987266327</v>
      </c>
      <c r="W332" s="5">
        <f t="shared" si="49"/>
        <v>190.10000000000036</v>
      </c>
      <c r="X332" s="5">
        <f t="shared" si="50"/>
        <v>3164.42</v>
      </c>
      <c r="Y332" s="5">
        <f t="shared" si="51"/>
        <v>165.06751312291672</v>
      </c>
      <c r="Z332" s="9">
        <f t="shared" si="52"/>
        <v>0.30853038748233536</v>
      </c>
      <c r="AA332">
        <f t="shared" si="53"/>
        <v>15.860000000000127</v>
      </c>
    </row>
    <row r="333" spans="1:27">
      <c r="A333" s="1">
        <f t="shared" si="36"/>
        <v>40.079999999999927</v>
      </c>
      <c r="B333" s="1">
        <v>1</v>
      </c>
      <c r="C333" s="1">
        <v>5</v>
      </c>
      <c r="D333" s="2">
        <v>-3</v>
      </c>
      <c r="E333" s="5">
        <v>1305.6300000000001</v>
      </c>
      <c r="F333" s="5">
        <v>1343.72</v>
      </c>
      <c r="G333" s="5">
        <v>11.46</v>
      </c>
      <c r="H333" s="5">
        <v>1345.71</v>
      </c>
      <c r="I333" s="5">
        <v>1381.21</v>
      </c>
      <c r="J333" s="5">
        <v>17.72</v>
      </c>
      <c r="K333" s="6">
        <f t="shared" si="37"/>
        <v>1325.67</v>
      </c>
      <c r="L333" s="6">
        <f t="shared" si="38"/>
        <v>-40.079999999999927</v>
      </c>
      <c r="M333" s="6">
        <f t="shared" si="39"/>
        <v>1362.4650000000001</v>
      </c>
      <c r="N333" s="5">
        <f t="shared" si="40"/>
        <v>10.551421705154238</v>
      </c>
      <c r="O333" s="6">
        <f t="shared" si="41"/>
        <v>-37.490000000000009</v>
      </c>
      <c r="P333" s="6">
        <f t="shared" si="42"/>
        <v>21.102843410308477</v>
      </c>
      <c r="Q333" s="6">
        <f t="shared" si="43"/>
        <v>-0.41018301035187382</v>
      </c>
      <c r="R333" s="5">
        <f t="shared" si="44"/>
        <v>0.12273227591381052</v>
      </c>
      <c r="S333" s="5">
        <f t="shared" si="45"/>
        <v>2.5899999999999181</v>
      </c>
      <c r="T333" s="5">
        <f t="shared" si="46"/>
        <v>37.490000000000009</v>
      </c>
      <c r="U333" s="5">
        <f t="shared" si="47"/>
        <v>1.7765378471076845</v>
      </c>
      <c r="V333" s="5">
        <f t="shared" si="48"/>
        <v>3.487207793242324</v>
      </c>
      <c r="W333" s="5">
        <f t="shared" si="49"/>
        <v>36.795000000000073</v>
      </c>
      <c r="X333" s="5">
        <f t="shared" si="50"/>
        <v>1362.4650000000001</v>
      </c>
      <c r="Y333" s="5">
        <f t="shared" si="51"/>
        <v>129.1262010061121</v>
      </c>
      <c r="Z333" s="9">
        <f t="shared" si="52"/>
        <v>0.3088850919031218</v>
      </c>
      <c r="AA333">
        <f t="shared" si="53"/>
        <v>40.079999999999927</v>
      </c>
    </row>
    <row r="334" spans="1:27">
      <c r="A334" s="1">
        <f t="shared" ref="A334:A397" si="54">ABS(L334)</f>
        <v>22.219999999999914</v>
      </c>
      <c r="B334" s="1">
        <v>2</v>
      </c>
      <c r="C334" s="1">
        <v>0</v>
      </c>
      <c r="D334" s="2">
        <v>-6</v>
      </c>
      <c r="E334" s="5">
        <v>767.93</v>
      </c>
      <c r="F334" s="5">
        <v>756.43</v>
      </c>
      <c r="G334" s="5">
        <v>14.03</v>
      </c>
      <c r="H334" s="5">
        <v>745.71</v>
      </c>
      <c r="I334" s="5">
        <v>761.53</v>
      </c>
      <c r="J334" s="5">
        <v>10.17</v>
      </c>
      <c r="K334" s="6">
        <f t="shared" ref="K334:K397" si="55" xml:space="preserve"> 0.5*(E334+H334)</f>
        <v>756.81999999999994</v>
      </c>
      <c r="L334" s="6">
        <f t="shared" ref="L334:L397" si="56">E334-H334</f>
        <v>22.219999999999914</v>
      </c>
      <c r="M334" s="6">
        <f t="shared" ref="M334:M397" si="57">0.5*(F334+I334)</f>
        <v>758.98</v>
      </c>
      <c r="N334" s="5">
        <f t="shared" ref="N334:N397" si="58">0.5*P334</f>
        <v>8.6641473902513919</v>
      </c>
      <c r="O334" s="6">
        <f t="shared" ref="O334:O397" si="59">F334-I334</f>
        <v>-5.1000000000000227</v>
      </c>
      <c r="P334" s="6">
        <f t="shared" ref="P334:P397" si="60">SQRT(G334*G334+J334*J334)</f>
        <v>17.328294780502784</v>
      </c>
      <c r="Q334" s="6">
        <f t="shared" ref="Q334:Q397" si="61">(G334*G334-J334*J334)/(G334*G334+J334*J334)</f>
        <v>0.31109355652816228</v>
      </c>
      <c r="R334" s="5">
        <f t="shared" ref="R334:R397" si="62">ABS(O334-L334)/P334</f>
        <v>1.5766121448222064</v>
      </c>
      <c r="S334" s="5">
        <f t="shared" ref="S334:S397" si="63">ABS(O334-L334)</f>
        <v>27.319999999999936</v>
      </c>
      <c r="T334" s="5">
        <f t="shared" ref="T334:T397" si="64">ABS(O334)</f>
        <v>5.1000000000000227</v>
      </c>
      <c r="U334" s="5">
        <f t="shared" ref="U334:U397" si="65">ABS(O334)/P334</f>
        <v>0.29431632278892045</v>
      </c>
      <c r="V334" s="5">
        <f t="shared" ref="V334:V397" si="66">ABS(M334-K334)/N334</f>
        <v>0.2493032381270939</v>
      </c>
      <c r="W334" s="5">
        <f t="shared" ref="W334:W397" si="67">ABS(M334-K334)</f>
        <v>2.1600000000000819</v>
      </c>
      <c r="X334" s="5">
        <f t="shared" ref="X334:X397" si="68">ABS(M334)</f>
        <v>758.98</v>
      </c>
      <c r="Y334" s="5">
        <f t="shared" ref="Y334:Y397" si="69">ABS(M334)/N334</f>
        <v>87.600079478562293</v>
      </c>
      <c r="Z334" s="9">
        <f t="shared" ref="Z334:Z397" si="70">SQRT(0.001527*B334*B334+0.00286*C334*C334+0.002487*D334*D334)</f>
        <v>0.30925717453278267</v>
      </c>
      <c r="AA334">
        <f t="shared" si="53"/>
        <v>22.219999999999914</v>
      </c>
    </row>
    <row r="335" spans="1:27">
      <c r="A335" s="1">
        <f t="shared" si="54"/>
        <v>29.559999999999945</v>
      </c>
      <c r="B335" s="1">
        <v>7</v>
      </c>
      <c r="C335" s="1">
        <v>2</v>
      </c>
      <c r="D335" s="2">
        <v>-2</v>
      </c>
      <c r="E335" s="5">
        <v>1676.02</v>
      </c>
      <c r="F335" s="5">
        <v>1633.19</v>
      </c>
      <c r="G335" s="5">
        <v>13.11</v>
      </c>
      <c r="H335" s="5">
        <v>1705.58</v>
      </c>
      <c r="I335" s="5">
        <v>1613.46</v>
      </c>
      <c r="J335" s="5">
        <v>18.96</v>
      </c>
      <c r="K335" s="6">
        <f t="shared" si="55"/>
        <v>1690.8</v>
      </c>
      <c r="L335" s="6">
        <f t="shared" si="56"/>
        <v>-29.559999999999945</v>
      </c>
      <c r="M335" s="6">
        <f t="shared" si="57"/>
        <v>1623.325</v>
      </c>
      <c r="N335" s="5">
        <f t="shared" si="58"/>
        <v>11.525555301155775</v>
      </c>
      <c r="O335" s="6">
        <f t="shared" si="59"/>
        <v>19.730000000000018</v>
      </c>
      <c r="P335" s="6">
        <f t="shared" si="60"/>
        <v>23.05111060231155</v>
      </c>
      <c r="Q335" s="6">
        <f t="shared" si="61"/>
        <v>-0.35307837321919472</v>
      </c>
      <c r="R335" s="5">
        <f t="shared" si="62"/>
        <v>2.1382917660833747</v>
      </c>
      <c r="S335" s="5">
        <f t="shared" si="63"/>
        <v>49.289999999999964</v>
      </c>
      <c r="T335" s="5">
        <f t="shared" si="64"/>
        <v>19.730000000000018</v>
      </c>
      <c r="U335" s="5">
        <f t="shared" si="65"/>
        <v>0.85592405244116554</v>
      </c>
      <c r="V335" s="5">
        <f t="shared" si="66"/>
        <v>5.8543816967529159</v>
      </c>
      <c r="W335" s="5">
        <f t="shared" si="67"/>
        <v>67.474999999999909</v>
      </c>
      <c r="X335" s="5">
        <f t="shared" si="68"/>
        <v>1623.325</v>
      </c>
      <c r="Y335" s="5">
        <f t="shared" si="69"/>
        <v>140.84570830502321</v>
      </c>
      <c r="Z335" s="9">
        <f t="shared" si="70"/>
        <v>0.31017898059023918</v>
      </c>
      <c r="AA335">
        <f t="shared" ref="AA335:AA398" si="71">ABS(L335)</f>
        <v>29.559999999999945</v>
      </c>
    </row>
    <row r="336" spans="1:27">
      <c r="A336" s="1">
        <f t="shared" si="54"/>
        <v>1.6699999999999591</v>
      </c>
      <c r="B336" s="1">
        <v>6</v>
      </c>
      <c r="C336" s="1">
        <v>1</v>
      </c>
      <c r="D336" s="2">
        <v>-4</v>
      </c>
      <c r="E336" s="5">
        <v>431.48</v>
      </c>
      <c r="F336" s="5">
        <v>445.26</v>
      </c>
      <c r="G336" s="5">
        <v>4.22</v>
      </c>
      <c r="H336" s="5">
        <v>433.15</v>
      </c>
      <c r="I336" s="5">
        <v>449.55</v>
      </c>
      <c r="J336" s="5">
        <v>6.85</v>
      </c>
      <c r="K336" s="6">
        <f t="shared" si="55"/>
        <v>432.315</v>
      </c>
      <c r="L336" s="6">
        <f t="shared" si="56"/>
        <v>-1.6699999999999591</v>
      </c>
      <c r="M336" s="6">
        <f t="shared" si="57"/>
        <v>447.40499999999997</v>
      </c>
      <c r="N336" s="5">
        <f t="shared" si="58"/>
        <v>4.022775782963798</v>
      </c>
      <c r="O336" s="6">
        <f t="shared" si="59"/>
        <v>-4.2900000000000205</v>
      </c>
      <c r="P336" s="6">
        <f t="shared" si="60"/>
        <v>8.045551565927596</v>
      </c>
      <c r="Q336" s="6">
        <f t="shared" si="61"/>
        <v>-0.4497712838845126</v>
      </c>
      <c r="R336" s="5">
        <f t="shared" si="62"/>
        <v>0.32564579053791615</v>
      </c>
      <c r="S336" s="5">
        <f t="shared" si="63"/>
        <v>2.6200000000000614</v>
      </c>
      <c r="T336" s="5">
        <f t="shared" si="64"/>
        <v>4.2900000000000205</v>
      </c>
      <c r="U336" s="5">
        <f t="shared" si="65"/>
        <v>0.53321390893421161</v>
      </c>
      <c r="V336" s="5">
        <f t="shared" si="66"/>
        <v>3.7511412055091844</v>
      </c>
      <c r="W336" s="5">
        <f t="shared" si="67"/>
        <v>15.089999999999975</v>
      </c>
      <c r="X336" s="5">
        <f t="shared" si="68"/>
        <v>447.40499999999997</v>
      </c>
      <c r="Y336" s="5">
        <f t="shared" si="69"/>
        <v>111.21798085161295</v>
      </c>
      <c r="Z336" s="9">
        <f t="shared" si="70"/>
        <v>0.31244839573920041</v>
      </c>
      <c r="AA336">
        <f t="shared" si="71"/>
        <v>1.6699999999999591</v>
      </c>
    </row>
    <row r="337" spans="1:27">
      <c r="A337" s="1">
        <f t="shared" si="54"/>
        <v>14.04000000000002</v>
      </c>
      <c r="B337" s="1">
        <v>4</v>
      </c>
      <c r="C337" s="1">
        <v>2</v>
      </c>
      <c r="D337" s="2">
        <v>-5</v>
      </c>
      <c r="E337" s="5">
        <v>450.4</v>
      </c>
      <c r="F337" s="5">
        <v>469.38</v>
      </c>
      <c r="G337" s="5">
        <v>5.57</v>
      </c>
      <c r="H337" s="5">
        <v>464.44</v>
      </c>
      <c r="I337" s="5">
        <v>484.81</v>
      </c>
      <c r="J337" s="5">
        <v>6.07</v>
      </c>
      <c r="K337" s="6">
        <f t="shared" si="55"/>
        <v>457.41999999999996</v>
      </c>
      <c r="L337" s="6">
        <f t="shared" si="56"/>
        <v>-14.04000000000002</v>
      </c>
      <c r="M337" s="6">
        <f t="shared" si="57"/>
        <v>477.09500000000003</v>
      </c>
      <c r="N337" s="5">
        <f t="shared" si="58"/>
        <v>4.1191564670451646</v>
      </c>
      <c r="O337" s="6">
        <f t="shared" si="59"/>
        <v>-15.430000000000007</v>
      </c>
      <c r="P337" s="6">
        <f t="shared" si="60"/>
        <v>8.2383129340903292</v>
      </c>
      <c r="Q337" s="6">
        <f t="shared" si="61"/>
        <v>-8.5752425968545667E-2</v>
      </c>
      <c r="R337" s="5">
        <f t="shared" si="62"/>
        <v>0.16872386508263534</v>
      </c>
      <c r="S337" s="5">
        <f t="shared" si="63"/>
        <v>1.3899999999999864</v>
      </c>
      <c r="T337" s="5">
        <f t="shared" si="64"/>
        <v>15.430000000000007</v>
      </c>
      <c r="U337" s="5">
        <f t="shared" si="65"/>
        <v>1.8729562864928704</v>
      </c>
      <c r="V337" s="5">
        <f t="shared" si="66"/>
        <v>4.7764633748214305</v>
      </c>
      <c r="W337" s="5">
        <f t="shared" si="67"/>
        <v>19.675000000000068</v>
      </c>
      <c r="X337" s="5">
        <f t="shared" si="68"/>
        <v>477.09500000000003</v>
      </c>
      <c r="Y337" s="5">
        <f t="shared" si="69"/>
        <v>115.82347109582835</v>
      </c>
      <c r="Z337" s="9">
        <f t="shared" si="70"/>
        <v>0.31312457584801612</v>
      </c>
      <c r="AA337">
        <f t="shared" si="71"/>
        <v>14.04000000000002</v>
      </c>
    </row>
    <row r="338" spans="1:27">
      <c r="A338" s="1">
        <f t="shared" si="54"/>
        <v>0.31000000000000227</v>
      </c>
      <c r="B338" s="1">
        <v>4</v>
      </c>
      <c r="C338" s="1">
        <v>5</v>
      </c>
      <c r="D338" s="2">
        <v>-1</v>
      </c>
      <c r="E338" s="5">
        <v>28.81</v>
      </c>
      <c r="F338" s="5">
        <v>31.2</v>
      </c>
      <c r="G338" s="5">
        <v>1.72</v>
      </c>
      <c r="H338" s="5">
        <v>29.12</v>
      </c>
      <c r="I338" s="5">
        <v>28.72</v>
      </c>
      <c r="J338" s="5">
        <v>1.81</v>
      </c>
      <c r="K338" s="6">
        <f t="shared" si="55"/>
        <v>28.965</v>
      </c>
      <c r="L338" s="6">
        <f t="shared" si="56"/>
        <v>-0.31000000000000227</v>
      </c>
      <c r="M338" s="6">
        <f t="shared" si="57"/>
        <v>29.96</v>
      </c>
      <c r="N338" s="5">
        <f t="shared" si="58"/>
        <v>1.2484490378065096</v>
      </c>
      <c r="O338" s="6">
        <f t="shared" si="59"/>
        <v>2.4800000000000004</v>
      </c>
      <c r="P338" s="6">
        <f t="shared" si="60"/>
        <v>2.4968980756130192</v>
      </c>
      <c r="Q338" s="6">
        <f t="shared" si="61"/>
        <v>-5.0958376774400564E-2</v>
      </c>
      <c r="R338" s="5">
        <f t="shared" si="62"/>
        <v>1.1173864192734513</v>
      </c>
      <c r="S338" s="5">
        <f t="shared" si="63"/>
        <v>2.7900000000000027</v>
      </c>
      <c r="T338" s="5">
        <f t="shared" si="64"/>
        <v>2.4800000000000004</v>
      </c>
      <c r="U338" s="5">
        <f t="shared" si="65"/>
        <v>0.99323237268751141</v>
      </c>
      <c r="V338" s="5">
        <f t="shared" si="66"/>
        <v>0.79698887969683441</v>
      </c>
      <c r="W338" s="5">
        <f t="shared" si="67"/>
        <v>0.99500000000000099</v>
      </c>
      <c r="X338" s="5">
        <f t="shared" si="68"/>
        <v>29.96</v>
      </c>
      <c r="Y338" s="5">
        <f t="shared" si="69"/>
        <v>23.997775714288579</v>
      </c>
      <c r="Z338" s="9">
        <f t="shared" si="70"/>
        <v>0.31371802625925083</v>
      </c>
      <c r="AA338">
        <f t="shared" si="71"/>
        <v>0.31000000000000227</v>
      </c>
    </row>
    <row r="339" spans="1:27">
      <c r="A339" s="1">
        <f t="shared" si="54"/>
        <v>6.480000000000004</v>
      </c>
      <c r="B339" s="1">
        <v>2</v>
      </c>
      <c r="C339" s="1">
        <v>1</v>
      </c>
      <c r="D339" s="2">
        <v>-6</v>
      </c>
      <c r="E339" s="5">
        <v>110.8</v>
      </c>
      <c r="F339" s="5">
        <v>110.45</v>
      </c>
      <c r="G339" s="5">
        <v>2.58</v>
      </c>
      <c r="H339" s="5">
        <v>117.28</v>
      </c>
      <c r="I339" s="5">
        <v>116.66</v>
      </c>
      <c r="J339" s="5">
        <v>2.58</v>
      </c>
      <c r="K339" s="6">
        <f t="shared" si="55"/>
        <v>114.03999999999999</v>
      </c>
      <c r="L339" s="6">
        <f t="shared" si="56"/>
        <v>-6.480000000000004</v>
      </c>
      <c r="M339" s="6">
        <f t="shared" si="57"/>
        <v>113.55500000000001</v>
      </c>
      <c r="N339" s="5">
        <f t="shared" si="58"/>
        <v>1.8243354954612927</v>
      </c>
      <c r="O339" s="6">
        <f t="shared" si="59"/>
        <v>-6.2099999999999937</v>
      </c>
      <c r="P339" s="6">
        <f t="shared" si="60"/>
        <v>3.6486709909225854</v>
      </c>
      <c r="Q339" s="6">
        <f t="shared" si="61"/>
        <v>0</v>
      </c>
      <c r="R339" s="5">
        <f t="shared" si="62"/>
        <v>7.3999546868362423E-2</v>
      </c>
      <c r="S339" s="5">
        <f t="shared" si="63"/>
        <v>0.27000000000001023</v>
      </c>
      <c r="T339" s="5">
        <f t="shared" si="64"/>
        <v>6.2099999999999937</v>
      </c>
      <c r="U339" s="5">
        <f t="shared" si="65"/>
        <v>1.7019895779722696</v>
      </c>
      <c r="V339" s="5">
        <f t="shared" si="66"/>
        <v>0.26585022393446905</v>
      </c>
      <c r="W339" s="5">
        <f t="shared" si="67"/>
        <v>0.48499999999998522</v>
      </c>
      <c r="X339" s="5">
        <f t="shared" si="68"/>
        <v>113.55500000000001</v>
      </c>
      <c r="Y339" s="5">
        <f t="shared" si="69"/>
        <v>62.244581812122796</v>
      </c>
      <c r="Z339" s="9">
        <f t="shared" si="70"/>
        <v>0.31384709652950432</v>
      </c>
      <c r="AA339">
        <f t="shared" si="71"/>
        <v>6.480000000000004</v>
      </c>
    </row>
    <row r="340" spans="1:27">
      <c r="A340" s="1">
        <f t="shared" si="54"/>
        <v>0.67000000000001592</v>
      </c>
      <c r="B340" s="1">
        <v>3</v>
      </c>
      <c r="C340" s="1">
        <v>4</v>
      </c>
      <c r="D340" s="2">
        <v>-4</v>
      </c>
      <c r="E340" s="5">
        <v>255.08</v>
      </c>
      <c r="F340" s="5">
        <v>248.57</v>
      </c>
      <c r="G340" s="5">
        <v>3.66</v>
      </c>
      <c r="H340" s="5">
        <v>254.41</v>
      </c>
      <c r="I340" s="5">
        <v>244.9</v>
      </c>
      <c r="J340" s="5">
        <v>3.98</v>
      </c>
      <c r="K340" s="6">
        <f t="shared" si="55"/>
        <v>254.745</v>
      </c>
      <c r="L340" s="6">
        <f t="shared" si="56"/>
        <v>0.67000000000001592</v>
      </c>
      <c r="M340" s="6">
        <f t="shared" si="57"/>
        <v>246.73500000000001</v>
      </c>
      <c r="N340" s="5">
        <f t="shared" si="58"/>
        <v>2.7035162289137458</v>
      </c>
      <c r="O340" s="6">
        <f t="shared" si="59"/>
        <v>3.6699999999999875</v>
      </c>
      <c r="P340" s="6">
        <f t="shared" si="60"/>
        <v>5.4070324578274915</v>
      </c>
      <c r="Q340" s="6">
        <f t="shared" si="61"/>
        <v>-8.3622930633465542E-2</v>
      </c>
      <c r="R340" s="5">
        <f t="shared" si="62"/>
        <v>0.55483299266255026</v>
      </c>
      <c r="S340" s="5">
        <f t="shared" si="63"/>
        <v>2.9999999999999716</v>
      </c>
      <c r="T340" s="5">
        <f t="shared" si="64"/>
        <v>3.6699999999999875</v>
      </c>
      <c r="U340" s="5">
        <f t="shared" si="65"/>
        <v>0.67874569435719057</v>
      </c>
      <c r="V340" s="5">
        <f t="shared" si="66"/>
        <v>2.9628081808180431</v>
      </c>
      <c r="W340" s="5">
        <f t="shared" si="67"/>
        <v>8.0099999999999909</v>
      </c>
      <c r="X340" s="5">
        <f t="shared" si="68"/>
        <v>246.73500000000001</v>
      </c>
      <c r="Y340" s="5">
        <f t="shared" si="69"/>
        <v>91.264478963063752</v>
      </c>
      <c r="Z340" s="9">
        <f t="shared" si="70"/>
        <v>0.31511109152170447</v>
      </c>
      <c r="AA340">
        <f t="shared" si="71"/>
        <v>0.67000000000001592</v>
      </c>
    </row>
    <row r="341" spans="1:27">
      <c r="A341" s="1">
        <f t="shared" si="54"/>
        <v>1.2399999999999807</v>
      </c>
      <c r="B341" s="1">
        <v>2</v>
      </c>
      <c r="C341" s="1">
        <v>5</v>
      </c>
      <c r="D341" s="2">
        <v>-3</v>
      </c>
      <c r="E341" s="5">
        <v>224.49</v>
      </c>
      <c r="F341" s="5">
        <v>224.5</v>
      </c>
      <c r="G341" s="5">
        <v>3.26</v>
      </c>
      <c r="H341" s="5">
        <v>225.73</v>
      </c>
      <c r="I341" s="5">
        <v>226.36</v>
      </c>
      <c r="J341" s="5">
        <v>5.22</v>
      </c>
      <c r="K341" s="6">
        <f t="shared" si="55"/>
        <v>225.11</v>
      </c>
      <c r="L341" s="6">
        <f t="shared" si="56"/>
        <v>-1.2399999999999807</v>
      </c>
      <c r="M341" s="6">
        <f t="shared" si="57"/>
        <v>225.43</v>
      </c>
      <c r="N341" s="5">
        <f t="shared" si="58"/>
        <v>3.0771740282278479</v>
      </c>
      <c r="O341" s="6">
        <f t="shared" si="59"/>
        <v>-1.8600000000000136</v>
      </c>
      <c r="P341" s="6">
        <f t="shared" si="60"/>
        <v>6.1543480564556958</v>
      </c>
      <c r="Q341" s="6">
        <f t="shared" si="61"/>
        <v>-0.43882141725630996</v>
      </c>
      <c r="R341" s="5">
        <f t="shared" si="62"/>
        <v>0.10074178358334392</v>
      </c>
      <c r="S341" s="5">
        <f t="shared" si="63"/>
        <v>0.62000000000003297</v>
      </c>
      <c r="T341" s="5">
        <f t="shared" si="64"/>
        <v>1.8600000000000136</v>
      </c>
      <c r="U341" s="5">
        <f t="shared" si="65"/>
        <v>0.30222535075001788</v>
      </c>
      <c r="V341" s="5">
        <f t="shared" si="66"/>
        <v>0.10399151853763759</v>
      </c>
      <c r="W341" s="5">
        <f t="shared" si="67"/>
        <v>0.31999999999999318</v>
      </c>
      <c r="X341" s="5">
        <f t="shared" si="68"/>
        <v>225.43</v>
      </c>
      <c r="Y341" s="5">
        <f t="shared" si="69"/>
        <v>73.258775074812945</v>
      </c>
      <c r="Z341" s="9">
        <f t="shared" si="70"/>
        <v>0.31621353544717218</v>
      </c>
      <c r="AA341">
        <f t="shared" si="71"/>
        <v>1.2399999999999807</v>
      </c>
    </row>
    <row r="342" spans="1:27">
      <c r="A342" s="1">
        <f t="shared" si="54"/>
        <v>20.930000000000007</v>
      </c>
      <c r="B342" s="1">
        <v>7</v>
      </c>
      <c r="C342" s="1">
        <v>1</v>
      </c>
      <c r="D342" s="2">
        <v>-3</v>
      </c>
      <c r="E342" s="5">
        <v>250.89</v>
      </c>
      <c r="F342" s="5">
        <v>214.79</v>
      </c>
      <c r="G342" s="5">
        <v>2.98</v>
      </c>
      <c r="H342" s="5">
        <v>271.82</v>
      </c>
      <c r="I342" s="5">
        <v>233.72</v>
      </c>
      <c r="J342" s="5">
        <v>4.82</v>
      </c>
      <c r="K342" s="6">
        <f t="shared" si="55"/>
        <v>261.35500000000002</v>
      </c>
      <c r="L342" s="6">
        <f t="shared" si="56"/>
        <v>-20.930000000000007</v>
      </c>
      <c r="M342" s="6">
        <f t="shared" si="57"/>
        <v>224.255</v>
      </c>
      <c r="N342" s="5">
        <f t="shared" si="58"/>
        <v>2.833407842157567</v>
      </c>
      <c r="O342" s="6">
        <f t="shared" si="59"/>
        <v>-18.930000000000007</v>
      </c>
      <c r="P342" s="6">
        <f t="shared" si="60"/>
        <v>5.666815684315134</v>
      </c>
      <c r="Q342" s="6">
        <f t="shared" si="61"/>
        <v>-0.44692459081736885</v>
      </c>
      <c r="R342" s="5">
        <f t="shared" si="62"/>
        <v>0.35293189533862723</v>
      </c>
      <c r="S342" s="5">
        <f t="shared" si="63"/>
        <v>2</v>
      </c>
      <c r="T342" s="5">
        <f t="shared" si="64"/>
        <v>18.930000000000007</v>
      </c>
      <c r="U342" s="5">
        <f t="shared" si="65"/>
        <v>3.3405003893801077</v>
      </c>
      <c r="V342" s="5">
        <f t="shared" si="66"/>
        <v>13.093773317063077</v>
      </c>
      <c r="W342" s="5">
        <f t="shared" si="67"/>
        <v>37.100000000000023</v>
      </c>
      <c r="X342" s="5">
        <f t="shared" si="68"/>
        <v>224.255</v>
      </c>
      <c r="Y342" s="5">
        <f t="shared" si="69"/>
        <v>79.146742189163845</v>
      </c>
      <c r="Z342" s="9">
        <f t="shared" si="70"/>
        <v>0.31633210396670142</v>
      </c>
      <c r="AA342">
        <f t="shared" si="71"/>
        <v>20.930000000000007</v>
      </c>
    </row>
    <row r="343" spans="1:27">
      <c r="A343" s="1">
        <f t="shared" si="54"/>
        <v>6.3300000000000409</v>
      </c>
      <c r="B343" s="1">
        <v>8</v>
      </c>
      <c r="C343" s="1">
        <v>0</v>
      </c>
      <c r="D343" s="2">
        <v>-1</v>
      </c>
      <c r="E343" s="5">
        <v>924.72</v>
      </c>
      <c r="F343" s="5">
        <v>870.25</v>
      </c>
      <c r="G343" s="5">
        <v>12.08</v>
      </c>
      <c r="H343" s="5">
        <v>918.39</v>
      </c>
      <c r="I343" s="5">
        <v>864.19</v>
      </c>
      <c r="J343" s="5">
        <v>22.52</v>
      </c>
      <c r="K343" s="6">
        <f t="shared" si="55"/>
        <v>921.55500000000006</v>
      </c>
      <c r="L343" s="6">
        <f t="shared" si="56"/>
        <v>6.3300000000000409</v>
      </c>
      <c r="M343" s="6">
        <f t="shared" si="57"/>
        <v>867.22</v>
      </c>
      <c r="N343" s="5">
        <f t="shared" si="58"/>
        <v>12.777683671151044</v>
      </c>
      <c r="O343" s="6">
        <f t="shared" si="59"/>
        <v>6.0599999999999454</v>
      </c>
      <c r="P343" s="6">
        <f t="shared" si="60"/>
        <v>25.555367342302088</v>
      </c>
      <c r="Q343" s="6">
        <f t="shared" si="61"/>
        <v>-0.55311105830125951</v>
      </c>
      <c r="R343" s="5">
        <f t="shared" si="62"/>
        <v>1.0565295203296157E-2</v>
      </c>
      <c r="S343" s="5">
        <f t="shared" si="63"/>
        <v>0.2700000000000955</v>
      </c>
      <c r="T343" s="5">
        <f t="shared" si="64"/>
        <v>6.0599999999999454</v>
      </c>
      <c r="U343" s="5">
        <f t="shared" si="65"/>
        <v>0.23713218122944996</v>
      </c>
      <c r="V343" s="5">
        <f t="shared" si="66"/>
        <v>4.2523356657103264</v>
      </c>
      <c r="W343" s="5">
        <f t="shared" si="67"/>
        <v>54.335000000000036</v>
      </c>
      <c r="X343" s="5">
        <f t="shared" si="68"/>
        <v>867.22</v>
      </c>
      <c r="Y343" s="5">
        <f t="shared" si="69"/>
        <v>67.869891157031503</v>
      </c>
      <c r="Z343" s="9">
        <f t="shared" si="70"/>
        <v>0.31656752834111079</v>
      </c>
      <c r="AA343">
        <f t="shared" si="71"/>
        <v>6.3300000000000409</v>
      </c>
    </row>
    <row r="344" spans="1:27">
      <c r="A344" s="1">
        <f t="shared" si="54"/>
        <v>5.7099999999999227</v>
      </c>
      <c r="B344" s="1">
        <v>0</v>
      </c>
      <c r="C344" s="1">
        <v>2</v>
      </c>
      <c r="D344" s="2">
        <v>-6</v>
      </c>
      <c r="E344" s="5">
        <v>568.70000000000005</v>
      </c>
      <c r="F344" s="5">
        <v>573.95000000000005</v>
      </c>
      <c r="G344" s="5">
        <v>11.61</v>
      </c>
      <c r="H344" s="5">
        <v>574.41</v>
      </c>
      <c r="I344" s="5">
        <v>595.52</v>
      </c>
      <c r="J344" s="5">
        <v>7.47</v>
      </c>
      <c r="K344" s="6">
        <f t="shared" si="55"/>
        <v>571.55500000000006</v>
      </c>
      <c r="L344" s="6">
        <f t="shared" si="56"/>
        <v>-5.7099999999999227</v>
      </c>
      <c r="M344" s="6">
        <f t="shared" si="57"/>
        <v>584.73500000000001</v>
      </c>
      <c r="N344" s="5">
        <f t="shared" si="58"/>
        <v>6.9027711826483129</v>
      </c>
      <c r="O344" s="6">
        <f t="shared" si="59"/>
        <v>-21.569999999999936</v>
      </c>
      <c r="P344" s="6">
        <f t="shared" si="60"/>
        <v>13.805542365296626</v>
      </c>
      <c r="Q344" s="6">
        <f t="shared" si="61"/>
        <v>0.41444963875903101</v>
      </c>
      <c r="R344" s="5">
        <f t="shared" si="62"/>
        <v>1.148813974876332</v>
      </c>
      <c r="S344" s="5">
        <f t="shared" si="63"/>
        <v>15.860000000000014</v>
      </c>
      <c r="T344" s="5">
        <f t="shared" si="64"/>
        <v>21.569999999999936</v>
      </c>
      <c r="U344" s="5">
        <f t="shared" si="65"/>
        <v>1.5624159797025463</v>
      </c>
      <c r="V344" s="5">
        <f t="shared" si="66"/>
        <v>1.9093780818247144</v>
      </c>
      <c r="W344" s="5">
        <f t="shared" si="67"/>
        <v>13.17999999999995</v>
      </c>
      <c r="X344" s="5">
        <f t="shared" si="68"/>
        <v>584.73500000000001</v>
      </c>
      <c r="Y344" s="5">
        <f t="shared" si="69"/>
        <v>84.710181538374698</v>
      </c>
      <c r="Z344" s="9">
        <f t="shared" si="70"/>
        <v>0.31776091641358289</v>
      </c>
      <c r="AA344">
        <f t="shared" si="71"/>
        <v>5.7099999999999227</v>
      </c>
    </row>
    <row r="345" spans="1:27">
      <c r="A345" s="1">
        <f t="shared" si="54"/>
        <v>0.14000000000001478</v>
      </c>
      <c r="B345" s="1">
        <v>3</v>
      </c>
      <c r="C345" s="1">
        <v>3</v>
      </c>
      <c r="D345" s="2">
        <v>-5</v>
      </c>
      <c r="E345" s="5">
        <v>161.44</v>
      </c>
      <c r="F345" s="5">
        <v>161.38</v>
      </c>
      <c r="G345" s="5">
        <v>2.99</v>
      </c>
      <c r="H345" s="5">
        <v>161.58000000000001</v>
      </c>
      <c r="I345" s="5">
        <v>165.69</v>
      </c>
      <c r="J345" s="5">
        <v>3.25</v>
      </c>
      <c r="K345" s="6">
        <f t="shared" si="55"/>
        <v>161.51</v>
      </c>
      <c r="L345" s="6">
        <f t="shared" si="56"/>
        <v>-0.14000000000001478</v>
      </c>
      <c r="M345" s="6">
        <f t="shared" si="57"/>
        <v>163.535</v>
      </c>
      <c r="N345" s="5">
        <f t="shared" si="58"/>
        <v>2.208087407690194</v>
      </c>
      <c r="O345" s="6">
        <f t="shared" si="59"/>
        <v>-4.3100000000000023</v>
      </c>
      <c r="P345" s="6">
        <f t="shared" si="60"/>
        <v>4.4161748153803879</v>
      </c>
      <c r="Q345" s="6">
        <f t="shared" si="61"/>
        <v>-8.3188908145580526E-2</v>
      </c>
      <c r="R345" s="5">
        <f t="shared" si="62"/>
        <v>0.9442560981682524</v>
      </c>
      <c r="S345" s="5">
        <f t="shared" si="63"/>
        <v>4.1699999999999875</v>
      </c>
      <c r="T345" s="5">
        <f t="shared" si="64"/>
        <v>4.3100000000000023</v>
      </c>
      <c r="U345" s="5">
        <f t="shared" si="65"/>
        <v>0.97595774175184224</v>
      </c>
      <c r="V345" s="5">
        <f t="shared" si="66"/>
        <v>0.91708326081089797</v>
      </c>
      <c r="W345" s="5">
        <f t="shared" si="67"/>
        <v>2.0250000000000057</v>
      </c>
      <c r="X345" s="5">
        <f t="shared" si="68"/>
        <v>163.535</v>
      </c>
      <c r="Y345" s="5">
        <f t="shared" si="69"/>
        <v>74.061832620597414</v>
      </c>
      <c r="Z345" s="9">
        <f t="shared" si="70"/>
        <v>0.31883851712112826</v>
      </c>
      <c r="AA345">
        <f t="shared" si="71"/>
        <v>0.14000000000001478</v>
      </c>
    </row>
    <row r="346" spans="1:27">
      <c r="A346" s="1">
        <f t="shared" si="54"/>
        <v>29.279999999999973</v>
      </c>
      <c r="B346" s="1">
        <v>1</v>
      </c>
      <c r="C346" s="1">
        <v>2</v>
      </c>
      <c r="D346" s="2">
        <v>-6</v>
      </c>
      <c r="E346" s="5">
        <v>1248.6300000000001</v>
      </c>
      <c r="F346" s="5">
        <v>1281.6400000000001</v>
      </c>
      <c r="G346" s="5">
        <v>14.99</v>
      </c>
      <c r="H346" s="5">
        <v>1277.9100000000001</v>
      </c>
      <c r="I346" s="5">
        <v>1295.02</v>
      </c>
      <c r="J346" s="5">
        <v>11.55</v>
      </c>
      <c r="K346" s="6">
        <f t="shared" si="55"/>
        <v>1263.27</v>
      </c>
      <c r="L346" s="6">
        <f t="shared" si="56"/>
        <v>-29.279999999999973</v>
      </c>
      <c r="M346" s="6">
        <f t="shared" si="57"/>
        <v>1288.33</v>
      </c>
      <c r="N346" s="5">
        <f t="shared" si="58"/>
        <v>9.4617995117208018</v>
      </c>
      <c r="O346" s="6">
        <f t="shared" si="59"/>
        <v>-13.379999999999882</v>
      </c>
      <c r="P346" s="6">
        <f t="shared" si="60"/>
        <v>18.923599023441604</v>
      </c>
      <c r="Q346" s="6">
        <f t="shared" si="61"/>
        <v>0.25494816290079997</v>
      </c>
      <c r="R346" s="5">
        <f t="shared" si="62"/>
        <v>0.8402207201866817</v>
      </c>
      <c r="S346" s="5">
        <f t="shared" si="63"/>
        <v>15.900000000000091</v>
      </c>
      <c r="T346" s="5">
        <f t="shared" si="64"/>
        <v>13.379999999999882</v>
      </c>
      <c r="U346" s="5">
        <f t="shared" si="65"/>
        <v>0.70705366264765013</v>
      </c>
      <c r="V346" s="5">
        <f t="shared" si="66"/>
        <v>2.6485448110538461</v>
      </c>
      <c r="W346" s="5">
        <f t="shared" si="67"/>
        <v>25.059999999999945</v>
      </c>
      <c r="X346" s="5">
        <f t="shared" si="68"/>
        <v>1288.33</v>
      </c>
      <c r="Y346" s="5">
        <f t="shared" si="69"/>
        <v>136.16120257083037</v>
      </c>
      <c r="Z346" s="9">
        <f t="shared" si="70"/>
        <v>0.32015465013021444</v>
      </c>
      <c r="AA346">
        <f t="shared" si="71"/>
        <v>29.279999999999973</v>
      </c>
    </row>
    <row r="347" spans="1:27">
      <c r="A347" s="1">
        <f t="shared" si="54"/>
        <v>2.9200000000000017</v>
      </c>
      <c r="B347" s="1">
        <v>7</v>
      </c>
      <c r="C347" s="1">
        <v>3</v>
      </c>
      <c r="D347" s="2">
        <v>-1</v>
      </c>
      <c r="E347" s="5">
        <v>66.73</v>
      </c>
      <c r="F347" s="5">
        <v>74.650000000000006</v>
      </c>
      <c r="G347" s="5">
        <v>1.92</v>
      </c>
      <c r="H347" s="5">
        <v>69.650000000000006</v>
      </c>
      <c r="I347" s="5">
        <v>77.2</v>
      </c>
      <c r="J347" s="5">
        <v>2.14</v>
      </c>
      <c r="K347" s="6">
        <f t="shared" si="55"/>
        <v>68.19</v>
      </c>
      <c r="L347" s="6">
        <f t="shared" si="56"/>
        <v>-2.9200000000000017</v>
      </c>
      <c r="M347" s="6">
        <f t="shared" si="57"/>
        <v>75.925000000000011</v>
      </c>
      <c r="N347" s="5">
        <f t="shared" si="58"/>
        <v>1.4375326083258078</v>
      </c>
      <c r="O347" s="6">
        <f t="shared" si="59"/>
        <v>-2.5499999999999972</v>
      </c>
      <c r="P347" s="6">
        <f t="shared" si="60"/>
        <v>2.8750652166516155</v>
      </c>
      <c r="Q347" s="6">
        <f t="shared" si="61"/>
        <v>-0.10805710137914351</v>
      </c>
      <c r="R347" s="5">
        <f t="shared" si="62"/>
        <v>0.12869273290117478</v>
      </c>
      <c r="S347" s="5">
        <f t="shared" si="63"/>
        <v>0.37000000000000455</v>
      </c>
      <c r="T347" s="5">
        <f t="shared" si="64"/>
        <v>2.5499999999999972</v>
      </c>
      <c r="U347" s="5">
        <f t="shared" si="65"/>
        <v>0.88693640242700345</v>
      </c>
      <c r="V347" s="5">
        <f t="shared" si="66"/>
        <v>5.3807475080571701</v>
      </c>
      <c r="W347" s="5">
        <f t="shared" si="67"/>
        <v>7.7350000000000136</v>
      </c>
      <c r="X347" s="5">
        <f t="shared" si="68"/>
        <v>75.925000000000011</v>
      </c>
      <c r="Y347" s="5">
        <f t="shared" si="69"/>
        <v>52.816193219035547</v>
      </c>
      <c r="Z347" s="9">
        <f t="shared" si="70"/>
        <v>0.32101401838549043</v>
      </c>
      <c r="AA347">
        <f t="shared" si="71"/>
        <v>2.9200000000000017</v>
      </c>
    </row>
    <row r="348" spans="1:27">
      <c r="A348" s="1">
        <f t="shared" si="54"/>
        <v>5.2900000000000205</v>
      </c>
      <c r="B348" s="1">
        <v>8</v>
      </c>
      <c r="C348" s="1">
        <v>1</v>
      </c>
      <c r="D348" s="2">
        <v>-1</v>
      </c>
      <c r="E348" s="5">
        <v>167.54</v>
      </c>
      <c r="F348" s="5">
        <v>164.62</v>
      </c>
      <c r="G348" s="5">
        <v>2.93</v>
      </c>
      <c r="H348" s="5">
        <v>172.83</v>
      </c>
      <c r="I348" s="5">
        <v>162.76</v>
      </c>
      <c r="J348" s="5">
        <v>3.98</v>
      </c>
      <c r="K348" s="6">
        <f t="shared" si="55"/>
        <v>170.185</v>
      </c>
      <c r="L348" s="6">
        <f t="shared" si="56"/>
        <v>-5.2900000000000205</v>
      </c>
      <c r="M348" s="6">
        <f t="shared" si="57"/>
        <v>163.69</v>
      </c>
      <c r="N348" s="5">
        <f t="shared" si="58"/>
        <v>2.4710979341175454</v>
      </c>
      <c r="O348" s="6">
        <f t="shared" si="59"/>
        <v>1.8600000000000136</v>
      </c>
      <c r="P348" s="6">
        <f t="shared" si="60"/>
        <v>4.9421958682350908</v>
      </c>
      <c r="Q348" s="6">
        <f t="shared" si="61"/>
        <v>-0.29704855211604358</v>
      </c>
      <c r="R348" s="5">
        <f t="shared" si="62"/>
        <v>1.4467253404413074</v>
      </c>
      <c r="S348" s="5">
        <f t="shared" si="63"/>
        <v>7.1500000000000341</v>
      </c>
      <c r="T348" s="5">
        <f t="shared" si="64"/>
        <v>1.8600000000000136</v>
      </c>
      <c r="U348" s="5">
        <f t="shared" si="65"/>
        <v>0.37635092772319417</v>
      </c>
      <c r="V348" s="5">
        <f t="shared" si="66"/>
        <v>2.6283863178087419</v>
      </c>
      <c r="W348" s="5">
        <f t="shared" si="67"/>
        <v>6.4950000000000045</v>
      </c>
      <c r="X348" s="5">
        <f t="shared" si="68"/>
        <v>163.69</v>
      </c>
      <c r="Y348" s="5">
        <f t="shared" si="69"/>
        <v>66.241810063450757</v>
      </c>
      <c r="Z348" s="9">
        <f t="shared" si="70"/>
        <v>0.32105295513357296</v>
      </c>
      <c r="AA348">
        <f t="shared" si="71"/>
        <v>5.2900000000000205</v>
      </c>
    </row>
    <row r="349" spans="1:27">
      <c r="A349" s="1">
        <f t="shared" si="54"/>
        <v>5.42999999999995</v>
      </c>
      <c r="B349" s="1">
        <v>6</v>
      </c>
      <c r="C349" s="1">
        <v>3</v>
      </c>
      <c r="D349" s="2">
        <v>-3</v>
      </c>
      <c r="E349" s="5">
        <v>766.69</v>
      </c>
      <c r="F349" s="5">
        <v>707.92</v>
      </c>
      <c r="G349" s="5">
        <v>7.25</v>
      </c>
      <c r="H349" s="5">
        <v>772.12</v>
      </c>
      <c r="I349" s="5">
        <v>710.95</v>
      </c>
      <c r="J349" s="5">
        <v>8.27</v>
      </c>
      <c r="K349" s="6">
        <f t="shared" si="55"/>
        <v>769.40499999999997</v>
      </c>
      <c r="L349" s="6">
        <f t="shared" si="56"/>
        <v>-5.42999999999995</v>
      </c>
      <c r="M349" s="6">
        <f t="shared" si="57"/>
        <v>709.43499999999995</v>
      </c>
      <c r="N349" s="5">
        <f t="shared" si="58"/>
        <v>5.4989862702138108</v>
      </c>
      <c r="O349" s="6">
        <f t="shared" si="59"/>
        <v>-3.0300000000000864</v>
      </c>
      <c r="P349" s="6">
        <f t="shared" si="60"/>
        <v>10.997972540427622</v>
      </c>
      <c r="Q349" s="6">
        <f t="shared" si="61"/>
        <v>-0.13087799304537043</v>
      </c>
      <c r="R349" s="5">
        <f t="shared" si="62"/>
        <v>0.21822203966937229</v>
      </c>
      <c r="S349" s="5">
        <f t="shared" si="63"/>
        <v>2.3999999999998636</v>
      </c>
      <c r="T349" s="5">
        <f t="shared" si="64"/>
        <v>3.0300000000000864</v>
      </c>
      <c r="U349" s="5">
        <f t="shared" si="65"/>
        <v>0.27550532508260606</v>
      </c>
      <c r="V349" s="5">
        <f t="shared" si="66"/>
        <v>10.905646432477505</v>
      </c>
      <c r="W349" s="5">
        <f t="shared" si="67"/>
        <v>59.970000000000027</v>
      </c>
      <c r="X349" s="5">
        <f t="shared" si="68"/>
        <v>709.43499999999995</v>
      </c>
      <c r="Y349" s="5">
        <f t="shared" si="69"/>
        <v>129.0119605940416</v>
      </c>
      <c r="Z349" s="9">
        <f t="shared" si="70"/>
        <v>0.32108410113239805</v>
      </c>
      <c r="AA349">
        <f t="shared" si="71"/>
        <v>5.42999999999995</v>
      </c>
    </row>
    <row r="350" spans="1:27">
      <c r="A350" s="1">
        <f t="shared" si="54"/>
        <v>5.5899999999999181</v>
      </c>
      <c r="B350" s="1">
        <v>5</v>
      </c>
      <c r="C350" s="1">
        <v>1</v>
      </c>
      <c r="D350" s="2">
        <v>-5</v>
      </c>
      <c r="E350" s="5">
        <v>622.91</v>
      </c>
      <c r="F350" s="5">
        <v>614.20000000000005</v>
      </c>
      <c r="G350" s="5">
        <v>7</v>
      </c>
      <c r="H350" s="5">
        <v>617.32000000000005</v>
      </c>
      <c r="I350" s="5">
        <v>597.71</v>
      </c>
      <c r="J350" s="5">
        <v>7.15</v>
      </c>
      <c r="K350" s="6">
        <f t="shared" si="55"/>
        <v>620.11500000000001</v>
      </c>
      <c r="L350" s="6">
        <f t="shared" si="56"/>
        <v>5.5899999999999181</v>
      </c>
      <c r="M350" s="6">
        <f t="shared" si="57"/>
        <v>605.95500000000004</v>
      </c>
      <c r="N350" s="5">
        <f t="shared" si="58"/>
        <v>5.0030615626833939</v>
      </c>
      <c r="O350" s="6">
        <f t="shared" si="59"/>
        <v>16.490000000000009</v>
      </c>
      <c r="P350" s="6">
        <f t="shared" si="60"/>
        <v>10.006123125366788</v>
      </c>
      <c r="Q350" s="6">
        <f t="shared" si="61"/>
        <v>-2.1199031186796197E-2</v>
      </c>
      <c r="R350" s="5">
        <f t="shared" si="62"/>
        <v>1.0893329877549889</v>
      </c>
      <c r="S350" s="5">
        <f t="shared" si="63"/>
        <v>10.900000000000091</v>
      </c>
      <c r="T350" s="5">
        <f t="shared" si="64"/>
        <v>16.490000000000009</v>
      </c>
      <c r="U350" s="5">
        <f t="shared" si="65"/>
        <v>1.6479909145027183</v>
      </c>
      <c r="V350" s="5">
        <f t="shared" si="66"/>
        <v>2.8302669920386201</v>
      </c>
      <c r="W350" s="5">
        <f t="shared" si="67"/>
        <v>14.159999999999968</v>
      </c>
      <c r="X350" s="5">
        <f t="shared" si="68"/>
        <v>605.95500000000004</v>
      </c>
      <c r="Y350" s="5">
        <f t="shared" si="69"/>
        <v>121.11683864129704</v>
      </c>
      <c r="Z350" s="9">
        <f t="shared" si="70"/>
        <v>0.32126313202731493</v>
      </c>
      <c r="AA350">
        <f t="shared" si="71"/>
        <v>5.5899999999999181</v>
      </c>
    </row>
    <row r="351" spans="1:27">
      <c r="A351" s="1">
        <f t="shared" si="54"/>
        <v>0.60000000000000142</v>
      </c>
      <c r="B351" s="1">
        <v>6</v>
      </c>
      <c r="C351" s="1">
        <v>4</v>
      </c>
      <c r="D351" s="2">
        <v>-1</v>
      </c>
      <c r="E351" s="5">
        <v>29.39</v>
      </c>
      <c r="F351" s="5">
        <v>29.22</v>
      </c>
      <c r="G351" s="5">
        <v>1.76</v>
      </c>
      <c r="H351" s="5">
        <v>28.79</v>
      </c>
      <c r="I351" s="5">
        <v>25.69</v>
      </c>
      <c r="J351" s="5">
        <v>1.55</v>
      </c>
      <c r="K351" s="6">
        <f t="shared" si="55"/>
        <v>29.09</v>
      </c>
      <c r="L351" s="6">
        <f t="shared" si="56"/>
        <v>0.60000000000000142</v>
      </c>
      <c r="M351" s="6">
        <f t="shared" si="57"/>
        <v>27.454999999999998</v>
      </c>
      <c r="N351" s="5">
        <f t="shared" si="58"/>
        <v>1.1726145999432209</v>
      </c>
      <c r="O351" s="6">
        <f t="shared" si="59"/>
        <v>3.5299999999999976</v>
      </c>
      <c r="P351" s="6">
        <f t="shared" si="60"/>
        <v>2.3452291998864419</v>
      </c>
      <c r="Q351" s="6">
        <f t="shared" si="61"/>
        <v>0.12637952037235681</v>
      </c>
      <c r="R351" s="5">
        <f t="shared" si="62"/>
        <v>1.2493448402151353</v>
      </c>
      <c r="S351" s="5">
        <f t="shared" si="63"/>
        <v>2.9299999999999962</v>
      </c>
      <c r="T351" s="5">
        <f t="shared" si="64"/>
        <v>3.5299999999999976</v>
      </c>
      <c r="U351" s="5">
        <f t="shared" si="65"/>
        <v>1.5051833740475871</v>
      </c>
      <c r="V351" s="5">
        <f t="shared" si="66"/>
        <v>1.3943200093868606</v>
      </c>
      <c r="W351" s="5">
        <f t="shared" si="67"/>
        <v>1.6350000000000016</v>
      </c>
      <c r="X351" s="5">
        <f t="shared" si="68"/>
        <v>27.454999999999998</v>
      </c>
      <c r="Y351" s="5">
        <f t="shared" si="69"/>
        <v>23.41348982123316</v>
      </c>
      <c r="Z351" s="9">
        <f t="shared" si="70"/>
        <v>0.32127713893148391</v>
      </c>
      <c r="AA351">
        <f t="shared" si="71"/>
        <v>0.60000000000000142</v>
      </c>
    </row>
    <row r="352" spans="1:27">
      <c r="A352" s="1">
        <f t="shared" si="54"/>
        <v>2.3600000000000136</v>
      </c>
      <c r="B352" s="1">
        <v>5</v>
      </c>
      <c r="C352" s="1">
        <v>3</v>
      </c>
      <c r="D352" s="2">
        <v>-4</v>
      </c>
      <c r="E352" s="5">
        <v>149.80000000000001</v>
      </c>
      <c r="F352" s="5">
        <v>151.26</v>
      </c>
      <c r="G352" s="5">
        <v>2.77</v>
      </c>
      <c r="H352" s="5">
        <v>147.44</v>
      </c>
      <c r="I352" s="5">
        <v>148.76</v>
      </c>
      <c r="J352" s="5">
        <v>3.2</v>
      </c>
      <c r="K352" s="6">
        <f t="shared" si="55"/>
        <v>148.62</v>
      </c>
      <c r="L352" s="6">
        <f t="shared" si="56"/>
        <v>2.3600000000000136</v>
      </c>
      <c r="M352" s="6">
        <f t="shared" si="57"/>
        <v>150.01</v>
      </c>
      <c r="N352" s="5">
        <f t="shared" si="58"/>
        <v>2.1161817029735421</v>
      </c>
      <c r="O352" s="6">
        <f t="shared" si="59"/>
        <v>2.5</v>
      </c>
      <c r="P352" s="6">
        <f t="shared" si="60"/>
        <v>4.2323634059470843</v>
      </c>
      <c r="Q352" s="6">
        <f t="shared" si="61"/>
        <v>-0.14331012845491248</v>
      </c>
      <c r="R352" s="5">
        <f t="shared" si="62"/>
        <v>3.3078444966059876E-2</v>
      </c>
      <c r="S352" s="5">
        <f t="shared" si="63"/>
        <v>0.13999999999998636</v>
      </c>
      <c r="T352" s="5">
        <f t="shared" si="64"/>
        <v>2.5</v>
      </c>
      <c r="U352" s="5">
        <f t="shared" si="65"/>
        <v>0.59068651725112675</v>
      </c>
      <c r="V352" s="5">
        <f t="shared" si="66"/>
        <v>0.65684340718324652</v>
      </c>
      <c r="W352" s="5">
        <f t="shared" si="67"/>
        <v>1.3899999999999864</v>
      </c>
      <c r="X352" s="5">
        <f t="shared" si="68"/>
        <v>150.01</v>
      </c>
      <c r="Y352" s="5">
        <f t="shared" si="69"/>
        <v>70.887107562273215</v>
      </c>
      <c r="Z352" s="9">
        <f t="shared" si="70"/>
        <v>0.32203571230532801</v>
      </c>
      <c r="AA352">
        <f t="shared" si="71"/>
        <v>2.3600000000000136</v>
      </c>
    </row>
    <row r="353" spans="1:27">
      <c r="A353" s="1">
        <f t="shared" si="54"/>
        <v>0.8399999999999892</v>
      </c>
      <c r="B353" s="1">
        <v>4</v>
      </c>
      <c r="C353" s="1">
        <v>5</v>
      </c>
      <c r="D353" s="2">
        <v>-2</v>
      </c>
      <c r="E353" s="5">
        <v>73.989999999999995</v>
      </c>
      <c r="F353" s="5">
        <v>74.760000000000005</v>
      </c>
      <c r="G353" s="5">
        <v>1.91</v>
      </c>
      <c r="H353" s="5">
        <v>73.150000000000006</v>
      </c>
      <c r="I353" s="5">
        <v>75.14</v>
      </c>
      <c r="J353" s="5">
        <v>2.25</v>
      </c>
      <c r="K353" s="6">
        <f t="shared" si="55"/>
        <v>73.569999999999993</v>
      </c>
      <c r="L353" s="6">
        <f t="shared" si="56"/>
        <v>0.8399999999999892</v>
      </c>
      <c r="M353" s="6">
        <f t="shared" si="57"/>
        <v>74.95</v>
      </c>
      <c r="N353" s="5">
        <f t="shared" si="58"/>
        <v>1.4756862810231719</v>
      </c>
      <c r="O353" s="6">
        <f t="shared" si="59"/>
        <v>-0.37999999999999545</v>
      </c>
      <c r="P353" s="6">
        <f t="shared" si="60"/>
        <v>2.9513725620463438</v>
      </c>
      <c r="Q353" s="6">
        <f t="shared" si="61"/>
        <v>-0.16237687415333044</v>
      </c>
      <c r="R353" s="5">
        <f t="shared" si="62"/>
        <v>0.41336699259482634</v>
      </c>
      <c r="S353" s="5">
        <f t="shared" si="63"/>
        <v>1.2199999999999847</v>
      </c>
      <c r="T353" s="5">
        <f t="shared" si="64"/>
        <v>0.37999999999999545</v>
      </c>
      <c r="U353" s="5">
        <f t="shared" si="65"/>
        <v>0.12875365343117551</v>
      </c>
      <c r="V353" s="5">
        <f t="shared" si="66"/>
        <v>0.9351581143948714</v>
      </c>
      <c r="W353" s="5">
        <f t="shared" si="67"/>
        <v>1.3800000000000097</v>
      </c>
      <c r="X353" s="5">
        <f t="shared" si="68"/>
        <v>74.95</v>
      </c>
      <c r="Y353" s="5">
        <f t="shared" si="69"/>
        <v>50.789928024561682</v>
      </c>
      <c r="Z353" s="9">
        <f t="shared" si="70"/>
        <v>0.32539207120026759</v>
      </c>
      <c r="AA353">
        <f t="shared" si="71"/>
        <v>0.8399999999999892</v>
      </c>
    </row>
    <row r="354" spans="1:27">
      <c r="A354" s="1">
        <f t="shared" si="54"/>
        <v>41.490000000000009</v>
      </c>
      <c r="B354" s="1">
        <v>3</v>
      </c>
      <c r="C354" s="1">
        <v>1</v>
      </c>
      <c r="D354" s="2">
        <v>-6</v>
      </c>
      <c r="E354" s="5">
        <v>1301.04</v>
      </c>
      <c r="F354" s="5">
        <v>1315.88</v>
      </c>
      <c r="G354" s="5">
        <v>12.39</v>
      </c>
      <c r="H354" s="5">
        <v>1342.53</v>
      </c>
      <c r="I354" s="5">
        <v>1324</v>
      </c>
      <c r="J354" s="5">
        <v>12.95</v>
      </c>
      <c r="K354" s="6">
        <f t="shared" si="55"/>
        <v>1321.7849999999999</v>
      </c>
      <c r="L354" s="6">
        <f t="shared" si="56"/>
        <v>-41.490000000000009</v>
      </c>
      <c r="M354" s="6">
        <f t="shared" si="57"/>
        <v>1319.94</v>
      </c>
      <c r="N354" s="5">
        <f t="shared" si="58"/>
        <v>8.9612303842720173</v>
      </c>
      <c r="O354" s="6">
        <f t="shared" si="59"/>
        <v>-8.1199999999998909</v>
      </c>
      <c r="P354" s="6">
        <f t="shared" si="60"/>
        <v>17.922460768544035</v>
      </c>
      <c r="Q354" s="6">
        <f t="shared" si="61"/>
        <v>-4.4177319461817681E-2</v>
      </c>
      <c r="R354" s="5">
        <f t="shared" si="62"/>
        <v>1.8619095017670944</v>
      </c>
      <c r="S354" s="5">
        <f t="shared" si="63"/>
        <v>33.370000000000118</v>
      </c>
      <c r="T354" s="5">
        <f t="shared" si="64"/>
        <v>8.1199999999998909</v>
      </c>
      <c r="U354" s="5">
        <f t="shared" si="65"/>
        <v>0.4530627855663335</v>
      </c>
      <c r="V354" s="5">
        <f t="shared" si="66"/>
        <v>0.20588690624872066</v>
      </c>
      <c r="W354" s="5">
        <f t="shared" si="67"/>
        <v>1.8449999999997999</v>
      </c>
      <c r="X354" s="5">
        <f t="shared" si="68"/>
        <v>1319.94</v>
      </c>
      <c r="Y354" s="5">
        <f t="shared" si="69"/>
        <v>147.29450570946659</v>
      </c>
      <c r="Z354" s="9">
        <f t="shared" si="70"/>
        <v>0.32578367055455681</v>
      </c>
      <c r="AA354">
        <f t="shared" si="71"/>
        <v>41.490000000000009</v>
      </c>
    </row>
    <row r="355" spans="1:27">
      <c r="A355" s="1">
        <f t="shared" si="54"/>
        <v>2</v>
      </c>
      <c r="B355" s="1">
        <v>6</v>
      </c>
      <c r="C355" s="1">
        <v>2</v>
      </c>
      <c r="D355" s="2">
        <v>-4</v>
      </c>
      <c r="E355" s="5">
        <v>520.35</v>
      </c>
      <c r="F355" s="5">
        <v>493.21</v>
      </c>
      <c r="G355" s="5">
        <v>4.9000000000000004</v>
      </c>
      <c r="H355" s="5">
        <v>518.35</v>
      </c>
      <c r="I355" s="5">
        <v>490.89</v>
      </c>
      <c r="J355" s="5">
        <v>6.4</v>
      </c>
      <c r="K355" s="6">
        <f t="shared" si="55"/>
        <v>519.35</v>
      </c>
      <c r="L355" s="6">
        <f t="shared" si="56"/>
        <v>2</v>
      </c>
      <c r="M355" s="6">
        <f t="shared" si="57"/>
        <v>492.04999999999995</v>
      </c>
      <c r="N355" s="5">
        <f t="shared" si="58"/>
        <v>4.030198506277328</v>
      </c>
      <c r="O355" s="6">
        <f t="shared" si="59"/>
        <v>2.3199999999999932</v>
      </c>
      <c r="P355" s="6">
        <f t="shared" si="60"/>
        <v>8.060397012554656</v>
      </c>
      <c r="Q355" s="6">
        <f t="shared" si="61"/>
        <v>-0.26088964137294135</v>
      </c>
      <c r="R355" s="5">
        <f t="shared" si="62"/>
        <v>3.9700277728450577E-2</v>
      </c>
      <c r="S355" s="5">
        <f t="shared" si="63"/>
        <v>0.31999999999999318</v>
      </c>
      <c r="T355" s="5">
        <f t="shared" si="64"/>
        <v>2.3199999999999932</v>
      </c>
      <c r="U355" s="5">
        <f t="shared" si="65"/>
        <v>0.28782701353127199</v>
      </c>
      <c r="V355" s="5">
        <f t="shared" si="66"/>
        <v>6.773859887417041</v>
      </c>
      <c r="W355" s="5">
        <f t="shared" si="67"/>
        <v>27.300000000000068</v>
      </c>
      <c r="X355" s="5">
        <f t="shared" si="68"/>
        <v>492.04999999999995</v>
      </c>
      <c r="Y355" s="5">
        <f t="shared" si="69"/>
        <v>122.09076035177826</v>
      </c>
      <c r="Z355" s="9">
        <f t="shared" si="70"/>
        <v>0.32588955184233814</v>
      </c>
      <c r="AA355">
        <f t="shared" si="71"/>
        <v>2</v>
      </c>
    </row>
    <row r="356" spans="1:27">
      <c r="A356" s="1">
        <f t="shared" si="54"/>
        <v>0.27000000000000313</v>
      </c>
      <c r="B356" s="1">
        <v>5</v>
      </c>
      <c r="C356" s="1">
        <v>4</v>
      </c>
      <c r="D356" s="2">
        <v>-3</v>
      </c>
      <c r="E356" s="5">
        <v>58.76</v>
      </c>
      <c r="F356" s="5">
        <v>59.32</v>
      </c>
      <c r="G356" s="5">
        <v>1.9</v>
      </c>
      <c r="H356" s="5">
        <v>59.03</v>
      </c>
      <c r="I356" s="5">
        <v>58.62</v>
      </c>
      <c r="J356" s="5">
        <v>2.2400000000000002</v>
      </c>
      <c r="K356" s="6">
        <f t="shared" si="55"/>
        <v>58.894999999999996</v>
      </c>
      <c r="L356" s="6">
        <f t="shared" si="56"/>
        <v>-0.27000000000000313</v>
      </c>
      <c r="M356" s="6">
        <f t="shared" si="57"/>
        <v>58.97</v>
      </c>
      <c r="N356" s="5">
        <f t="shared" si="58"/>
        <v>1.468638825579659</v>
      </c>
      <c r="O356" s="6">
        <f t="shared" si="59"/>
        <v>0.70000000000000284</v>
      </c>
      <c r="P356" s="6">
        <f t="shared" si="60"/>
        <v>2.9372776511593179</v>
      </c>
      <c r="Q356" s="6">
        <f t="shared" si="61"/>
        <v>-0.16315081830404757</v>
      </c>
      <c r="R356" s="5">
        <f t="shared" si="62"/>
        <v>0.33023776271785388</v>
      </c>
      <c r="S356" s="5">
        <f t="shared" si="63"/>
        <v>0.97000000000000597</v>
      </c>
      <c r="T356" s="5">
        <f t="shared" si="64"/>
        <v>0.70000000000000284</v>
      </c>
      <c r="U356" s="5">
        <f t="shared" si="65"/>
        <v>0.23831591123968784</v>
      </c>
      <c r="V356" s="5">
        <f t="shared" si="66"/>
        <v>5.1067695265649124E-2</v>
      </c>
      <c r="W356" s="5">
        <f t="shared" si="67"/>
        <v>7.5000000000002842E-2</v>
      </c>
      <c r="X356" s="5">
        <f t="shared" si="68"/>
        <v>58.97</v>
      </c>
      <c r="Y356" s="5">
        <f t="shared" si="69"/>
        <v>40.152826530869532</v>
      </c>
      <c r="Z356" s="9">
        <f t="shared" si="70"/>
        <v>0.32606441081479592</v>
      </c>
      <c r="AA356">
        <f t="shared" si="71"/>
        <v>0.27000000000000313</v>
      </c>
    </row>
    <row r="357" spans="1:27">
      <c r="A357" s="1">
        <f t="shared" si="54"/>
        <v>2.6899999999999977</v>
      </c>
      <c r="B357" s="1">
        <v>1</v>
      </c>
      <c r="C357" s="1">
        <v>6</v>
      </c>
      <c r="D357" s="2">
        <v>-1</v>
      </c>
      <c r="E357" s="5">
        <v>50.56</v>
      </c>
      <c r="F357" s="5">
        <v>44.13</v>
      </c>
      <c r="G357" s="5">
        <v>2.37</v>
      </c>
      <c r="H357" s="5">
        <v>53.25</v>
      </c>
      <c r="I357" s="5">
        <v>47.27</v>
      </c>
      <c r="J357" s="5">
        <v>2.62</v>
      </c>
      <c r="K357" s="6">
        <f t="shared" si="55"/>
        <v>51.905000000000001</v>
      </c>
      <c r="L357" s="6">
        <f t="shared" si="56"/>
        <v>-2.6899999999999977</v>
      </c>
      <c r="M357" s="6">
        <f t="shared" si="57"/>
        <v>45.7</v>
      </c>
      <c r="N357" s="5">
        <f t="shared" si="58"/>
        <v>1.76644416837895</v>
      </c>
      <c r="O357" s="6">
        <f t="shared" si="59"/>
        <v>-3.1400000000000006</v>
      </c>
      <c r="P357" s="6">
        <f t="shared" si="60"/>
        <v>3.5328883367579</v>
      </c>
      <c r="Q357" s="6">
        <f t="shared" si="61"/>
        <v>-9.9949524488635033E-2</v>
      </c>
      <c r="R357" s="5">
        <f t="shared" si="62"/>
        <v>0.12737453242379118</v>
      </c>
      <c r="S357" s="5">
        <f t="shared" si="63"/>
        <v>0.45000000000000284</v>
      </c>
      <c r="T357" s="5">
        <f t="shared" si="64"/>
        <v>3.1400000000000006</v>
      </c>
      <c r="U357" s="5">
        <f t="shared" si="65"/>
        <v>0.88879118180155969</v>
      </c>
      <c r="V357" s="5">
        <f t="shared" si="66"/>
        <v>3.5127065497316403</v>
      </c>
      <c r="W357" s="5">
        <f t="shared" si="67"/>
        <v>6.2049999999999983</v>
      </c>
      <c r="X357" s="5">
        <f t="shared" si="68"/>
        <v>45.7</v>
      </c>
      <c r="Y357" s="5">
        <f t="shared" si="69"/>
        <v>25.871182807854314</v>
      </c>
      <c r="Z357" s="9">
        <f t="shared" si="70"/>
        <v>0.32706880010175232</v>
      </c>
      <c r="AA357">
        <f t="shared" si="71"/>
        <v>2.6899999999999977</v>
      </c>
    </row>
    <row r="358" spans="1:27">
      <c r="A358" s="1">
        <f t="shared" si="54"/>
        <v>3.1599999999999966</v>
      </c>
      <c r="B358" s="1">
        <v>2</v>
      </c>
      <c r="C358" s="1">
        <v>2</v>
      </c>
      <c r="D358" s="2">
        <v>-6</v>
      </c>
      <c r="E358" s="5">
        <v>119.25</v>
      </c>
      <c r="F358" s="5">
        <v>125.18</v>
      </c>
      <c r="G358" s="5">
        <v>2.77</v>
      </c>
      <c r="H358" s="5">
        <v>122.41</v>
      </c>
      <c r="I358" s="5">
        <v>123.54</v>
      </c>
      <c r="J358" s="5">
        <v>2.81</v>
      </c>
      <c r="K358" s="6">
        <f t="shared" si="55"/>
        <v>120.83</v>
      </c>
      <c r="L358" s="6">
        <f t="shared" si="56"/>
        <v>-3.1599999999999966</v>
      </c>
      <c r="M358" s="6">
        <f t="shared" si="57"/>
        <v>124.36000000000001</v>
      </c>
      <c r="N358" s="5">
        <f t="shared" si="58"/>
        <v>1.972878607517452</v>
      </c>
      <c r="O358" s="6">
        <f t="shared" si="59"/>
        <v>1.6400000000000006</v>
      </c>
      <c r="P358" s="6">
        <f t="shared" si="60"/>
        <v>3.9457572150349041</v>
      </c>
      <c r="Q358" s="6">
        <f t="shared" si="61"/>
        <v>-1.4336180872246147E-2</v>
      </c>
      <c r="R358" s="5">
        <f t="shared" si="62"/>
        <v>1.2164965400582906</v>
      </c>
      <c r="S358" s="5">
        <f t="shared" si="63"/>
        <v>4.7999999999999972</v>
      </c>
      <c r="T358" s="5">
        <f t="shared" si="64"/>
        <v>1.6400000000000006</v>
      </c>
      <c r="U358" s="5">
        <f t="shared" si="65"/>
        <v>0.41563631785324967</v>
      </c>
      <c r="V358" s="5">
        <f t="shared" si="66"/>
        <v>1.7892636610024113</v>
      </c>
      <c r="W358" s="5">
        <f t="shared" si="67"/>
        <v>3.5300000000000153</v>
      </c>
      <c r="X358" s="5">
        <f t="shared" si="68"/>
        <v>124.36000000000001</v>
      </c>
      <c r="Y358" s="5">
        <f t="shared" si="69"/>
        <v>63.034795717353802</v>
      </c>
      <c r="Z358" s="9">
        <f t="shared" si="70"/>
        <v>0.32723080539582455</v>
      </c>
      <c r="AA358">
        <f t="shared" si="71"/>
        <v>3.1599999999999966</v>
      </c>
    </row>
    <row r="359" spans="1:27">
      <c r="A359" s="1">
        <f t="shared" si="54"/>
        <v>0.89000000000000057</v>
      </c>
      <c r="B359" s="1">
        <v>3</v>
      </c>
      <c r="C359" s="1">
        <v>5</v>
      </c>
      <c r="D359" s="2">
        <v>-3</v>
      </c>
      <c r="E359" s="5">
        <v>73.27</v>
      </c>
      <c r="F359" s="5">
        <v>72.75</v>
      </c>
      <c r="G359" s="5">
        <v>1.98</v>
      </c>
      <c r="H359" s="5">
        <v>74.16</v>
      </c>
      <c r="I359" s="5">
        <v>74.33</v>
      </c>
      <c r="J359" s="5">
        <v>2.42</v>
      </c>
      <c r="K359" s="6">
        <f t="shared" si="55"/>
        <v>73.715000000000003</v>
      </c>
      <c r="L359" s="6">
        <f t="shared" si="56"/>
        <v>-0.89000000000000057</v>
      </c>
      <c r="M359" s="6">
        <f t="shared" si="57"/>
        <v>73.539999999999992</v>
      </c>
      <c r="N359" s="5">
        <f t="shared" si="58"/>
        <v>1.5633937443907084</v>
      </c>
      <c r="O359" s="6">
        <f t="shared" si="59"/>
        <v>-1.5799999999999983</v>
      </c>
      <c r="P359" s="6">
        <f t="shared" si="60"/>
        <v>3.1267874887814169</v>
      </c>
      <c r="Q359" s="6">
        <f t="shared" si="61"/>
        <v>-0.19801980198019803</v>
      </c>
      <c r="R359" s="5">
        <f t="shared" si="62"/>
        <v>0.22067377539268174</v>
      </c>
      <c r="S359" s="5">
        <f t="shared" si="63"/>
        <v>0.68999999999999773</v>
      </c>
      <c r="T359" s="5">
        <f t="shared" si="64"/>
        <v>1.5799999999999983</v>
      </c>
      <c r="U359" s="5">
        <f t="shared" si="65"/>
        <v>0.50531096394266362</v>
      </c>
      <c r="V359" s="5">
        <f t="shared" si="66"/>
        <v>0.11193597302528098</v>
      </c>
      <c r="W359" s="5">
        <f t="shared" si="67"/>
        <v>0.17500000000001137</v>
      </c>
      <c r="X359" s="5">
        <f t="shared" si="68"/>
        <v>73.539999999999992</v>
      </c>
      <c r="Y359" s="5">
        <f t="shared" si="69"/>
        <v>47.038694035877874</v>
      </c>
      <c r="Z359" s="9">
        <f t="shared" si="70"/>
        <v>0.32806401814280095</v>
      </c>
      <c r="AA359">
        <f t="shared" si="71"/>
        <v>0.89000000000000057</v>
      </c>
    </row>
    <row r="360" spans="1:27">
      <c r="A360" s="1">
        <f t="shared" si="54"/>
        <v>18.640000000000015</v>
      </c>
      <c r="B360" s="1">
        <v>8</v>
      </c>
      <c r="C360" s="1">
        <v>0</v>
      </c>
      <c r="D360" s="2">
        <v>-2</v>
      </c>
      <c r="E360" s="5">
        <v>204.64</v>
      </c>
      <c r="F360" s="5">
        <v>221.24</v>
      </c>
      <c r="G360" s="5">
        <v>5.01</v>
      </c>
      <c r="H360" s="5">
        <v>223.28</v>
      </c>
      <c r="I360" s="5">
        <v>246.65</v>
      </c>
      <c r="J360" s="5">
        <v>24.72</v>
      </c>
      <c r="K360" s="6">
        <f t="shared" si="55"/>
        <v>213.95999999999998</v>
      </c>
      <c r="L360" s="6">
        <f t="shared" si="56"/>
        <v>-18.640000000000015</v>
      </c>
      <c r="M360" s="6">
        <f t="shared" si="57"/>
        <v>233.94499999999999</v>
      </c>
      <c r="N360" s="5">
        <f t="shared" si="58"/>
        <v>12.611289585129667</v>
      </c>
      <c r="O360" s="6">
        <f t="shared" si="59"/>
        <v>-25.409999999999997</v>
      </c>
      <c r="P360" s="6">
        <f t="shared" si="60"/>
        <v>25.222579170259333</v>
      </c>
      <c r="Q360" s="6">
        <f t="shared" si="61"/>
        <v>-0.92109101455016162</v>
      </c>
      <c r="R360" s="5">
        <f t="shared" si="62"/>
        <v>0.26841029834025393</v>
      </c>
      <c r="S360" s="5">
        <f t="shared" si="63"/>
        <v>6.7699999999999818</v>
      </c>
      <c r="T360" s="5">
        <f t="shared" si="64"/>
        <v>25.409999999999997</v>
      </c>
      <c r="U360" s="5">
        <f t="shared" si="65"/>
        <v>1.0074306766360221</v>
      </c>
      <c r="V360" s="5">
        <f t="shared" si="66"/>
        <v>1.5846912296395843</v>
      </c>
      <c r="W360" s="5">
        <f t="shared" si="67"/>
        <v>19.985000000000014</v>
      </c>
      <c r="X360" s="5">
        <f t="shared" si="68"/>
        <v>233.94499999999999</v>
      </c>
      <c r="Y360" s="5">
        <f t="shared" si="69"/>
        <v>18.550442317639842</v>
      </c>
      <c r="Z360" s="9">
        <f t="shared" si="70"/>
        <v>0.32814021393300757</v>
      </c>
      <c r="AA360">
        <f t="shared" si="71"/>
        <v>18.640000000000015</v>
      </c>
    </row>
    <row r="361" spans="1:27">
      <c r="A361" s="1">
        <f t="shared" si="54"/>
        <v>5.8400000000000034</v>
      </c>
      <c r="B361" s="1">
        <v>7</v>
      </c>
      <c r="C361" s="1">
        <v>2</v>
      </c>
      <c r="D361" s="2">
        <v>-3</v>
      </c>
      <c r="E361" s="5">
        <v>87.7</v>
      </c>
      <c r="F361" s="5">
        <v>96.97</v>
      </c>
      <c r="G361" s="5">
        <v>2.09</v>
      </c>
      <c r="H361" s="5">
        <v>81.86</v>
      </c>
      <c r="I361" s="5">
        <v>87.44</v>
      </c>
      <c r="J361" s="5">
        <v>3.05</v>
      </c>
      <c r="K361" s="6">
        <f t="shared" si="55"/>
        <v>84.78</v>
      </c>
      <c r="L361" s="6">
        <f t="shared" si="56"/>
        <v>5.8400000000000034</v>
      </c>
      <c r="M361" s="6">
        <f t="shared" si="57"/>
        <v>92.204999999999998</v>
      </c>
      <c r="N361" s="5">
        <f t="shared" si="58"/>
        <v>1.8486887244747288</v>
      </c>
      <c r="O361" s="6">
        <f t="shared" si="59"/>
        <v>9.5300000000000011</v>
      </c>
      <c r="P361" s="6">
        <f t="shared" si="60"/>
        <v>3.6973774489494575</v>
      </c>
      <c r="Q361" s="6">
        <f t="shared" si="61"/>
        <v>-0.3609497754304859</v>
      </c>
      <c r="R361" s="5">
        <f t="shared" si="62"/>
        <v>0.99800468060096059</v>
      </c>
      <c r="S361" s="5">
        <f t="shared" si="63"/>
        <v>3.6899999999999977</v>
      </c>
      <c r="T361" s="5">
        <f t="shared" si="64"/>
        <v>9.5300000000000011</v>
      </c>
      <c r="U361" s="5">
        <f t="shared" si="65"/>
        <v>2.5775026032864936</v>
      </c>
      <c r="V361" s="5">
        <f t="shared" si="66"/>
        <v>4.0163602999794765</v>
      </c>
      <c r="W361" s="5">
        <f t="shared" si="67"/>
        <v>7.4249999999999972</v>
      </c>
      <c r="X361" s="5">
        <f t="shared" si="68"/>
        <v>92.204999999999998</v>
      </c>
      <c r="Y361" s="5">
        <f t="shared" si="69"/>
        <v>49.875892452472428</v>
      </c>
      <c r="Z361" s="9">
        <f t="shared" si="70"/>
        <v>0.32961492684646426</v>
      </c>
      <c r="AA361">
        <f t="shared" si="71"/>
        <v>5.8400000000000034</v>
      </c>
    </row>
    <row r="362" spans="1:27">
      <c r="A362" s="1">
        <f t="shared" si="54"/>
        <v>5.160000000000025</v>
      </c>
      <c r="B362" s="1">
        <v>1</v>
      </c>
      <c r="C362" s="1">
        <v>4</v>
      </c>
      <c r="D362" s="2">
        <v>-5</v>
      </c>
      <c r="E362" s="5">
        <v>309.17</v>
      </c>
      <c r="F362" s="5">
        <v>293.88</v>
      </c>
      <c r="G362" s="5">
        <v>4.8099999999999996</v>
      </c>
      <c r="H362" s="5">
        <v>304.01</v>
      </c>
      <c r="I362" s="5">
        <v>291.25</v>
      </c>
      <c r="J362" s="5">
        <v>3.46</v>
      </c>
      <c r="K362" s="6">
        <f t="shared" si="55"/>
        <v>306.59000000000003</v>
      </c>
      <c r="L362" s="6">
        <f t="shared" si="56"/>
        <v>5.160000000000025</v>
      </c>
      <c r="M362" s="6">
        <f t="shared" si="57"/>
        <v>292.565</v>
      </c>
      <c r="N362" s="5">
        <f t="shared" si="58"/>
        <v>2.9625875514489017</v>
      </c>
      <c r="O362" s="6">
        <f t="shared" si="59"/>
        <v>2.6299999999999955</v>
      </c>
      <c r="P362" s="6">
        <f t="shared" si="60"/>
        <v>5.9251751028978035</v>
      </c>
      <c r="Q362" s="6">
        <f t="shared" si="61"/>
        <v>0.31800716082226965</v>
      </c>
      <c r="R362" s="5">
        <f t="shared" si="62"/>
        <v>0.42699160042758766</v>
      </c>
      <c r="S362" s="5">
        <f t="shared" si="63"/>
        <v>2.5300000000000296</v>
      </c>
      <c r="T362" s="5">
        <f t="shared" si="64"/>
        <v>2.6299999999999955</v>
      </c>
      <c r="U362" s="5">
        <f t="shared" si="65"/>
        <v>0.44386873878440336</v>
      </c>
      <c r="V362" s="5">
        <f t="shared" si="66"/>
        <v>4.7340373090884285</v>
      </c>
      <c r="W362" s="5">
        <f t="shared" si="67"/>
        <v>14.025000000000034</v>
      </c>
      <c r="X362" s="5">
        <f t="shared" si="68"/>
        <v>292.565</v>
      </c>
      <c r="Y362" s="5">
        <f t="shared" si="69"/>
        <v>98.753199667269342</v>
      </c>
      <c r="Z362" s="9">
        <f t="shared" si="70"/>
        <v>0.33085041937407306</v>
      </c>
      <c r="AA362">
        <f t="shared" si="71"/>
        <v>5.160000000000025</v>
      </c>
    </row>
    <row r="363" spans="1:27">
      <c r="A363" s="1">
        <f t="shared" si="54"/>
        <v>0.11000000000001364</v>
      </c>
      <c r="B363" s="1">
        <v>4</v>
      </c>
      <c r="C363" s="1">
        <v>4</v>
      </c>
      <c r="D363" s="2">
        <v>-4</v>
      </c>
      <c r="E363" s="5">
        <v>854.96</v>
      </c>
      <c r="F363" s="5">
        <v>907.49</v>
      </c>
      <c r="G363" s="5">
        <v>8.1300000000000008</v>
      </c>
      <c r="H363" s="5">
        <v>854.85</v>
      </c>
      <c r="I363" s="5">
        <v>894.25</v>
      </c>
      <c r="J363" s="5">
        <v>9.84</v>
      </c>
      <c r="K363" s="6">
        <f t="shared" si="55"/>
        <v>854.90499999999997</v>
      </c>
      <c r="L363" s="6">
        <f t="shared" si="56"/>
        <v>0.11000000000001364</v>
      </c>
      <c r="M363" s="6">
        <f t="shared" si="57"/>
        <v>900.87</v>
      </c>
      <c r="N363" s="5">
        <f t="shared" si="58"/>
        <v>6.3820549198514422</v>
      </c>
      <c r="O363" s="6">
        <f t="shared" si="59"/>
        <v>13.240000000000009</v>
      </c>
      <c r="P363" s="6">
        <f t="shared" si="60"/>
        <v>12.764109839702884</v>
      </c>
      <c r="Q363" s="6">
        <f t="shared" si="61"/>
        <v>-0.18860930810661494</v>
      </c>
      <c r="R363" s="5">
        <f t="shared" si="62"/>
        <v>1.0286655446319497</v>
      </c>
      <c r="S363" s="5">
        <f t="shared" si="63"/>
        <v>13.129999999999995</v>
      </c>
      <c r="T363" s="5">
        <f t="shared" si="64"/>
        <v>13.240000000000009</v>
      </c>
      <c r="U363" s="5">
        <f t="shared" si="65"/>
        <v>1.0372834585626067</v>
      </c>
      <c r="V363" s="5">
        <f t="shared" si="66"/>
        <v>7.202225705865593</v>
      </c>
      <c r="W363" s="5">
        <f t="shared" si="67"/>
        <v>45.965000000000032</v>
      </c>
      <c r="X363" s="5">
        <f t="shared" si="68"/>
        <v>900.87</v>
      </c>
      <c r="Y363" s="5">
        <f t="shared" si="69"/>
        <v>141.156729503821</v>
      </c>
      <c r="Z363" s="9">
        <f t="shared" si="70"/>
        <v>0.33163835725078605</v>
      </c>
      <c r="AA363">
        <f t="shared" si="71"/>
        <v>0.11000000000001364</v>
      </c>
    </row>
    <row r="364" spans="1:27">
      <c r="A364" s="1">
        <f t="shared" si="54"/>
        <v>1.0700000000000074</v>
      </c>
      <c r="B364" s="1">
        <v>7</v>
      </c>
      <c r="C364" s="1">
        <v>3</v>
      </c>
      <c r="D364" s="2">
        <v>-2</v>
      </c>
      <c r="E364" s="5">
        <v>77.489999999999995</v>
      </c>
      <c r="F364" s="5">
        <v>76.180000000000007</v>
      </c>
      <c r="G364" s="5">
        <v>2.06</v>
      </c>
      <c r="H364" s="5">
        <v>78.56</v>
      </c>
      <c r="I364" s="5">
        <v>76.08</v>
      </c>
      <c r="J364" s="5">
        <v>2.4900000000000002</v>
      </c>
      <c r="K364" s="6">
        <f t="shared" si="55"/>
        <v>78.025000000000006</v>
      </c>
      <c r="L364" s="6">
        <f t="shared" si="56"/>
        <v>-1.0700000000000074</v>
      </c>
      <c r="M364" s="6">
        <f t="shared" si="57"/>
        <v>76.13</v>
      </c>
      <c r="N364" s="5">
        <f t="shared" si="58"/>
        <v>1.6158356970929935</v>
      </c>
      <c r="O364" s="6">
        <f t="shared" si="59"/>
        <v>0.10000000000000853</v>
      </c>
      <c r="P364" s="6">
        <f t="shared" si="60"/>
        <v>3.2316713941859869</v>
      </c>
      <c r="Q364" s="6">
        <f t="shared" si="61"/>
        <v>-0.18733782088723355</v>
      </c>
      <c r="R364" s="5">
        <f t="shared" si="62"/>
        <v>0.36204176021885498</v>
      </c>
      <c r="S364" s="5">
        <f t="shared" si="63"/>
        <v>1.1700000000000159</v>
      </c>
      <c r="T364" s="5">
        <f t="shared" si="64"/>
        <v>0.10000000000000853</v>
      </c>
      <c r="U364" s="5">
        <f t="shared" si="65"/>
        <v>3.0943740189647944E-2</v>
      </c>
      <c r="V364" s="5">
        <f t="shared" si="66"/>
        <v>1.1727677531875633</v>
      </c>
      <c r="W364" s="5">
        <f t="shared" si="67"/>
        <v>1.8950000000000102</v>
      </c>
      <c r="X364" s="5">
        <f t="shared" si="68"/>
        <v>76.13</v>
      </c>
      <c r="Y364" s="5">
        <f t="shared" si="69"/>
        <v>47.114938812753941</v>
      </c>
      <c r="Z364" s="9">
        <f t="shared" si="70"/>
        <v>0.3324319479231802</v>
      </c>
      <c r="AA364">
        <f t="shared" si="71"/>
        <v>1.0700000000000074</v>
      </c>
    </row>
    <row r="365" spans="1:27">
      <c r="A365" s="1">
        <f t="shared" si="54"/>
        <v>2.6799999999999997</v>
      </c>
      <c r="B365" s="1">
        <v>8</v>
      </c>
      <c r="C365" s="1">
        <v>1</v>
      </c>
      <c r="D365" s="2">
        <v>-2</v>
      </c>
      <c r="E365" s="5">
        <v>34.93</v>
      </c>
      <c r="F365" s="5">
        <v>30.31</v>
      </c>
      <c r="G365" s="5">
        <v>1.36</v>
      </c>
      <c r="H365" s="5">
        <v>37.61</v>
      </c>
      <c r="I365" s="5">
        <v>27.99</v>
      </c>
      <c r="J365" s="5">
        <v>2.23</v>
      </c>
      <c r="K365" s="6">
        <f t="shared" si="55"/>
        <v>36.269999999999996</v>
      </c>
      <c r="L365" s="6">
        <f t="shared" si="56"/>
        <v>-2.6799999999999997</v>
      </c>
      <c r="M365" s="6">
        <f t="shared" si="57"/>
        <v>29.15</v>
      </c>
      <c r="N365" s="5">
        <f t="shared" si="58"/>
        <v>1.3059957886608977</v>
      </c>
      <c r="O365" s="6">
        <f t="shared" si="59"/>
        <v>2.3200000000000003</v>
      </c>
      <c r="P365" s="6">
        <f t="shared" si="60"/>
        <v>2.6119915773217954</v>
      </c>
      <c r="Q365" s="6">
        <f t="shared" si="61"/>
        <v>-0.45779406375961879</v>
      </c>
      <c r="R365" s="5">
        <f t="shared" si="62"/>
        <v>1.9142481328851557</v>
      </c>
      <c r="S365" s="5">
        <f t="shared" si="63"/>
        <v>5</v>
      </c>
      <c r="T365" s="5">
        <f t="shared" si="64"/>
        <v>2.3200000000000003</v>
      </c>
      <c r="U365" s="5">
        <f t="shared" si="65"/>
        <v>0.8882111336587124</v>
      </c>
      <c r="V365" s="5">
        <f t="shared" si="66"/>
        <v>5.4517786824569221</v>
      </c>
      <c r="W365" s="5">
        <f t="shared" si="67"/>
        <v>7.1199999999999974</v>
      </c>
      <c r="X365" s="5">
        <f t="shared" si="68"/>
        <v>29.15</v>
      </c>
      <c r="Y365" s="5">
        <f t="shared" si="69"/>
        <v>22.320133229440916</v>
      </c>
      <c r="Z365" s="9">
        <f t="shared" si="70"/>
        <v>0.33246954747765994</v>
      </c>
      <c r="AA365">
        <f t="shared" si="71"/>
        <v>2.6799999999999997</v>
      </c>
    </row>
    <row r="366" spans="1:27">
      <c r="A366" s="1">
        <f t="shared" si="54"/>
        <v>8.8199999999999363</v>
      </c>
      <c r="B366" s="1">
        <v>6</v>
      </c>
      <c r="C366" s="1">
        <v>4</v>
      </c>
      <c r="D366" s="2">
        <v>-2</v>
      </c>
      <c r="E366" s="5">
        <v>1621.3</v>
      </c>
      <c r="F366" s="5">
        <v>1682.08</v>
      </c>
      <c r="G366" s="5">
        <v>14.65</v>
      </c>
      <c r="H366" s="5">
        <v>1612.48</v>
      </c>
      <c r="I366" s="5">
        <v>1635.56</v>
      </c>
      <c r="J366" s="5">
        <v>16.2</v>
      </c>
      <c r="K366" s="6">
        <f t="shared" si="55"/>
        <v>1616.8899999999999</v>
      </c>
      <c r="L366" s="6">
        <f t="shared" si="56"/>
        <v>8.8199999999999363</v>
      </c>
      <c r="M366" s="6">
        <f t="shared" si="57"/>
        <v>1658.82</v>
      </c>
      <c r="N366" s="5">
        <f t="shared" si="58"/>
        <v>10.920880230091345</v>
      </c>
      <c r="O366" s="6">
        <f t="shared" si="59"/>
        <v>46.519999999999982</v>
      </c>
      <c r="P366" s="6">
        <f t="shared" si="60"/>
        <v>21.841760460182691</v>
      </c>
      <c r="Q366" s="6">
        <f t="shared" si="61"/>
        <v>-0.10023319795624262</v>
      </c>
      <c r="R366" s="5">
        <f t="shared" si="62"/>
        <v>1.7260513441087666</v>
      </c>
      <c r="S366" s="5">
        <f t="shared" si="63"/>
        <v>37.700000000000045</v>
      </c>
      <c r="T366" s="5">
        <f t="shared" si="64"/>
        <v>46.519999999999982</v>
      </c>
      <c r="U366" s="5">
        <f t="shared" si="65"/>
        <v>2.1298649476907081</v>
      </c>
      <c r="V366" s="5">
        <f t="shared" si="66"/>
        <v>3.8394341038981752</v>
      </c>
      <c r="W366" s="5">
        <f t="shared" si="67"/>
        <v>41.930000000000064</v>
      </c>
      <c r="X366" s="5">
        <f t="shared" si="68"/>
        <v>1658.82</v>
      </c>
      <c r="Y366" s="5">
        <f t="shared" si="69"/>
        <v>151.89434963578253</v>
      </c>
      <c r="Z366" s="9">
        <f t="shared" si="70"/>
        <v>0.33268603818014364</v>
      </c>
      <c r="AA366">
        <f t="shared" si="71"/>
        <v>8.8199999999999363</v>
      </c>
    </row>
    <row r="367" spans="1:27">
      <c r="A367" s="1">
        <f t="shared" si="54"/>
        <v>3.34</v>
      </c>
      <c r="B367" s="1">
        <v>2</v>
      </c>
      <c r="C367" s="1">
        <v>6</v>
      </c>
      <c r="D367" s="2">
        <v>-1</v>
      </c>
      <c r="E367" s="5">
        <v>21.02</v>
      </c>
      <c r="F367" s="5">
        <v>17.25</v>
      </c>
      <c r="G367" s="5">
        <v>1.43</v>
      </c>
      <c r="H367" s="5">
        <v>24.36</v>
      </c>
      <c r="I367" s="5">
        <v>22.56</v>
      </c>
      <c r="J367" s="5">
        <v>1.62</v>
      </c>
      <c r="K367" s="6">
        <f t="shared" si="55"/>
        <v>22.689999999999998</v>
      </c>
      <c r="L367" s="6">
        <f t="shared" si="56"/>
        <v>-3.34</v>
      </c>
      <c r="M367" s="6">
        <f t="shared" si="57"/>
        <v>19.905000000000001</v>
      </c>
      <c r="N367" s="5">
        <f t="shared" si="58"/>
        <v>1.0804281558715507</v>
      </c>
      <c r="O367" s="6">
        <f t="shared" si="59"/>
        <v>-5.3099999999999987</v>
      </c>
      <c r="P367" s="6">
        <f t="shared" si="60"/>
        <v>2.1608563117431014</v>
      </c>
      <c r="Q367" s="6">
        <f t="shared" si="61"/>
        <v>-0.12410853875313234</v>
      </c>
      <c r="R367" s="5">
        <f t="shared" si="62"/>
        <v>0.91167561179061263</v>
      </c>
      <c r="S367" s="5">
        <f t="shared" si="63"/>
        <v>1.9699999999999989</v>
      </c>
      <c r="T367" s="5">
        <f t="shared" si="64"/>
        <v>5.3099999999999987</v>
      </c>
      <c r="U367" s="5">
        <f t="shared" si="65"/>
        <v>2.457359136349317</v>
      </c>
      <c r="V367" s="5">
        <f t="shared" si="66"/>
        <v>2.5776818059257409</v>
      </c>
      <c r="W367" s="5">
        <f t="shared" si="67"/>
        <v>2.7849999999999966</v>
      </c>
      <c r="X367" s="5">
        <f t="shared" si="68"/>
        <v>19.905000000000001</v>
      </c>
      <c r="Y367" s="5">
        <f t="shared" si="69"/>
        <v>18.42325183014432</v>
      </c>
      <c r="Z367" s="9">
        <f t="shared" si="70"/>
        <v>0.33399850299065714</v>
      </c>
      <c r="AA367">
        <f t="shared" si="71"/>
        <v>3.34</v>
      </c>
    </row>
    <row r="368" spans="1:27">
      <c r="A368" s="1">
        <f t="shared" si="54"/>
        <v>1.7399999999999523</v>
      </c>
      <c r="B368" s="1">
        <v>8</v>
      </c>
      <c r="C368" s="1">
        <v>2</v>
      </c>
      <c r="D368" s="2">
        <v>-1</v>
      </c>
      <c r="E368" s="5">
        <v>508.35</v>
      </c>
      <c r="F368" s="5">
        <v>497.73</v>
      </c>
      <c r="G368" s="5">
        <v>5.24</v>
      </c>
      <c r="H368" s="5">
        <v>510.09</v>
      </c>
      <c r="I368" s="5">
        <v>492.23</v>
      </c>
      <c r="J368" s="5">
        <v>7.48</v>
      </c>
      <c r="K368" s="6">
        <f t="shared" si="55"/>
        <v>509.22</v>
      </c>
      <c r="L368" s="6">
        <f t="shared" si="56"/>
        <v>-1.7399999999999523</v>
      </c>
      <c r="M368" s="6">
        <f t="shared" si="57"/>
        <v>494.98</v>
      </c>
      <c r="N368" s="5">
        <f t="shared" si="58"/>
        <v>4.5663990189207082</v>
      </c>
      <c r="O368" s="6">
        <f t="shared" si="59"/>
        <v>5.5</v>
      </c>
      <c r="P368" s="6">
        <f t="shared" si="60"/>
        <v>9.1327980378414164</v>
      </c>
      <c r="Q368" s="6">
        <f t="shared" si="61"/>
        <v>-0.34160751966238251</v>
      </c>
      <c r="R368" s="5">
        <f t="shared" si="62"/>
        <v>0.79274719204358568</v>
      </c>
      <c r="S368" s="5">
        <f t="shared" si="63"/>
        <v>7.2399999999999523</v>
      </c>
      <c r="T368" s="5">
        <f t="shared" si="64"/>
        <v>5.5</v>
      </c>
      <c r="U368" s="5">
        <f t="shared" si="65"/>
        <v>0.60222507682869475</v>
      </c>
      <c r="V368" s="5">
        <f t="shared" si="66"/>
        <v>3.1184309432874979</v>
      </c>
      <c r="W368" s="5">
        <f t="shared" si="67"/>
        <v>14.240000000000009</v>
      </c>
      <c r="X368" s="5">
        <f t="shared" si="68"/>
        <v>494.98</v>
      </c>
      <c r="Y368" s="5">
        <f t="shared" si="69"/>
        <v>108.39613401042449</v>
      </c>
      <c r="Z368" s="9">
        <f t="shared" si="70"/>
        <v>0.33414817072670022</v>
      </c>
      <c r="AA368">
        <f t="shared" si="71"/>
        <v>1.7399999999999523</v>
      </c>
    </row>
    <row r="369" spans="1:27">
      <c r="A369" s="1">
        <f t="shared" si="54"/>
        <v>23.92999999999995</v>
      </c>
      <c r="B369" s="1">
        <v>5</v>
      </c>
      <c r="C369" s="1">
        <v>2</v>
      </c>
      <c r="D369" s="2">
        <v>-5</v>
      </c>
      <c r="E369" s="5">
        <v>542.65</v>
      </c>
      <c r="F369" s="5">
        <v>544.04999999999995</v>
      </c>
      <c r="G369" s="5">
        <v>6.13</v>
      </c>
      <c r="H369" s="5">
        <v>518.72</v>
      </c>
      <c r="I369" s="5">
        <v>517.67999999999995</v>
      </c>
      <c r="J369" s="5">
        <v>6.65</v>
      </c>
      <c r="K369" s="6">
        <f t="shared" si="55"/>
        <v>530.68499999999995</v>
      </c>
      <c r="L369" s="6">
        <f t="shared" si="56"/>
        <v>23.92999999999995</v>
      </c>
      <c r="M369" s="6">
        <f t="shared" si="57"/>
        <v>530.86500000000001</v>
      </c>
      <c r="N369" s="5">
        <f t="shared" si="58"/>
        <v>4.5221510368407642</v>
      </c>
      <c r="O369" s="6">
        <f t="shared" si="59"/>
        <v>26.370000000000005</v>
      </c>
      <c r="P369" s="6">
        <f t="shared" si="60"/>
        <v>9.0443020736815285</v>
      </c>
      <c r="Q369" s="6">
        <f t="shared" si="61"/>
        <v>-8.1242649701587066E-2</v>
      </c>
      <c r="R369" s="5">
        <f t="shared" si="62"/>
        <v>0.26978311649942938</v>
      </c>
      <c r="S369" s="5">
        <f t="shared" si="63"/>
        <v>2.4400000000000546</v>
      </c>
      <c r="T369" s="5">
        <f t="shared" si="64"/>
        <v>26.370000000000005</v>
      </c>
      <c r="U369" s="5">
        <f t="shared" si="65"/>
        <v>2.9156478615122112</v>
      </c>
      <c r="V369" s="5">
        <f t="shared" si="66"/>
        <v>3.9804066368781456E-2</v>
      </c>
      <c r="W369" s="5">
        <f t="shared" si="67"/>
        <v>0.18000000000006366</v>
      </c>
      <c r="X369" s="5">
        <f t="shared" si="68"/>
        <v>530.86500000000001</v>
      </c>
      <c r="Y369" s="5">
        <f t="shared" si="69"/>
        <v>117.3921427380872</v>
      </c>
      <c r="Z369" s="9">
        <f t="shared" si="70"/>
        <v>0.33435011589649555</v>
      </c>
      <c r="AA369">
        <f t="shared" si="71"/>
        <v>23.92999999999995</v>
      </c>
    </row>
    <row r="370" spans="1:27">
      <c r="A370" s="1">
        <f t="shared" si="54"/>
        <v>29.099999999999966</v>
      </c>
      <c r="B370" s="1">
        <v>5</v>
      </c>
      <c r="C370" s="1">
        <v>5</v>
      </c>
      <c r="D370" s="2">
        <v>-1</v>
      </c>
      <c r="E370" s="5">
        <v>423.55</v>
      </c>
      <c r="F370" s="5">
        <v>420.64</v>
      </c>
      <c r="G370" s="5">
        <v>4.87</v>
      </c>
      <c r="H370" s="5">
        <v>452.65</v>
      </c>
      <c r="I370" s="5">
        <v>442.88</v>
      </c>
      <c r="J370" s="5">
        <v>5.7</v>
      </c>
      <c r="K370" s="6">
        <f t="shared" si="55"/>
        <v>438.1</v>
      </c>
      <c r="L370" s="6">
        <f t="shared" si="56"/>
        <v>-29.099999999999966</v>
      </c>
      <c r="M370" s="6">
        <f t="shared" si="57"/>
        <v>431.76</v>
      </c>
      <c r="N370" s="5">
        <f t="shared" si="58"/>
        <v>3.7485630580263689</v>
      </c>
      <c r="O370" s="6">
        <f t="shared" si="59"/>
        <v>-22.240000000000009</v>
      </c>
      <c r="P370" s="6">
        <f t="shared" si="60"/>
        <v>7.4971261160527378</v>
      </c>
      <c r="Q370" s="6">
        <f t="shared" si="61"/>
        <v>-0.15608581864504179</v>
      </c>
      <c r="R370" s="5">
        <f t="shared" si="62"/>
        <v>0.9150172871323885</v>
      </c>
      <c r="S370" s="5">
        <f t="shared" si="63"/>
        <v>6.8599999999999568</v>
      </c>
      <c r="T370" s="5">
        <f t="shared" si="64"/>
        <v>22.240000000000009</v>
      </c>
      <c r="U370" s="5">
        <f t="shared" si="65"/>
        <v>2.9664700387499208</v>
      </c>
      <c r="V370" s="5">
        <f t="shared" si="66"/>
        <v>1.6913147523088656</v>
      </c>
      <c r="W370" s="5">
        <f t="shared" si="67"/>
        <v>6.3400000000000318</v>
      </c>
      <c r="X370" s="5">
        <f t="shared" si="68"/>
        <v>431.76</v>
      </c>
      <c r="Y370" s="5">
        <f t="shared" si="69"/>
        <v>115.18013524556342</v>
      </c>
      <c r="Z370" s="9">
        <f t="shared" si="70"/>
        <v>0.33490595694911135</v>
      </c>
      <c r="AA370">
        <f t="shared" si="71"/>
        <v>29.099999999999966</v>
      </c>
    </row>
    <row r="371" spans="1:27">
      <c r="A371" s="1">
        <f t="shared" si="54"/>
        <v>19.810000000000002</v>
      </c>
      <c r="B371" s="1">
        <v>4</v>
      </c>
      <c r="C371" s="1">
        <v>3</v>
      </c>
      <c r="D371" s="2">
        <v>-5</v>
      </c>
      <c r="E371" s="5">
        <v>475.59</v>
      </c>
      <c r="F371" s="5">
        <v>516.86</v>
      </c>
      <c r="G371" s="5">
        <v>6.06</v>
      </c>
      <c r="H371" s="5">
        <v>495.4</v>
      </c>
      <c r="I371" s="5">
        <v>522.78</v>
      </c>
      <c r="J371" s="5">
        <v>6.59</v>
      </c>
      <c r="K371" s="6">
        <f t="shared" si="55"/>
        <v>485.495</v>
      </c>
      <c r="L371" s="6">
        <f t="shared" si="56"/>
        <v>-19.810000000000002</v>
      </c>
      <c r="M371" s="6">
        <f t="shared" si="57"/>
        <v>519.81999999999994</v>
      </c>
      <c r="N371" s="5">
        <f t="shared" si="58"/>
        <v>4.4763740907122589</v>
      </c>
      <c r="O371" s="6">
        <f t="shared" si="59"/>
        <v>-5.9199999999999591</v>
      </c>
      <c r="P371" s="6">
        <f t="shared" si="60"/>
        <v>8.9527481814245178</v>
      </c>
      <c r="Q371" s="6">
        <f t="shared" si="61"/>
        <v>-8.3647633175590819E-2</v>
      </c>
      <c r="R371" s="5">
        <f t="shared" si="62"/>
        <v>1.5514789111146354</v>
      </c>
      <c r="S371" s="5">
        <f t="shared" si="63"/>
        <v>13.890000000000043</v>
      </c>
      <c r="T371" s="5">
        <f t="shared" si="64"/>
        <v>5.9199999999999591</v>
      </c>
      <c r="U371" s="5">
        <f t="shared" si="65"/>
        <v>0.66124947111580634</v>
      </c>
      <c r="V371" s="5">
        <f t="shared" si="66"/>
        <v>7.6680365189358657</v>
      </c>
      <c r="W371" s="5">
        <f t="shared" si="67"/>
        <v>34.324999999999932</v>
      </c>
      <c r="X371" s="5">
        <f t="shared" si="68"/>
        <v>519.81999999999994</v>
      </c>
      <c r="Y371" s="5">
        <f t="shared" si="69"/>
        <v>116.12523651196648</v>
      </c>
      <c r="Z371" s="9">
        <f t="shared" si="70"/>
        <v>0.33518204009164931</v>
      </c>
      <c r="AA371">
        <f t="shared" si="71"/>
        <v>19.810000000000002</v>
      </c>
    </row>
    <row r="372" spans="1:27">
      <c r="A372" s="1">
        <f t="shared" si="54"/>
        <v>14.949999999999989</v>
      </c>
      <c r="B372" s="1">
        <v>1</v>
      </c>
      <c r="C372" s="1">
        <v>5</v>
      </c>
      <c r="D372" s="2">
        <v>-4</v>
      </c>
      <c r="E372" s="5">
        <v>222.81</v>
      </c>
      <c r="F372" s="5">
        <v>226.14</v>
      </c>
      <c r="G372" s="5">
        <v>3.29</v>
      </c>
      <c r="H372" s="5">
        <v>207.86</v>
      </c>
      <c r="I372" s="5">
        <v>209.57</v>
      </c>
      <c r="J372" s="5">
        <v>5.27</v>
      </c>
      <c r="K372" s="6">
        <f t="shared" si="55"/>
        <v>215.33500000000001</v>
      </c>
      <c r="L372" s="6">
        <f t="shared" si="56"/>
        <v>14.949999999999989</v>
      </c>
      <c r="M372" s="6">
        <f t="shared" si="57"/>
        <v>217.85499999999999</v>
      </c>
      <c r="N372" s="5">
        <f t="shared" si="58"/>
        <v>3.1063241942849427</v>
      </c>
      <c r="O372" s="6">
        <f t="shared" si="59"/>
        <v>16.569999999999993</v>
      </c>
      <c r="P372" s="6">
        <f t="shared" si="60"/>
        <v>6.2126483885698853</v>
      </c>
      <c r="Q372" s="6">
        <f t="shared" si="61"/>
        <v>-0.43912221157084752</v>
      </c>
      <c r="R372" s="5">
        <f t="shared" si="62"/>
        <v>0.26075835918551299</v>
      </c>
      <c r="S372" s="5">
        <f t="shared" si="63"/>
        <v>1.6200000000000045</v>
      </c>
      <c r="T372" s="5">
        <f t="shared" si="64"/>
        <v>16.569999999999993</v>
      </c>
      <c r="U372" s="5">
        <f t="shared" si="65"/>
        <v>2.6671395133974913</v>
      </c>
      <c r="V372" s="5">
        <f t="shared" si="66"/>
        <v>0.81124822857714329</v>
      </c>
      <c r="W372" s="5">
        <f t="shared" si="67"/>
        <v>2.5199999999999818</v>
      </c>
      <c r="X372" s="5">
        <f t="shared" si="68"/>
        <v>217.85499999999999</v>
      </c>
      <c r="Y372" s="5">
        <f t="shared" si="69"/>
        <v>70.132731284394779</v>
      </c>
      <c r="Z372" s="9">
        <f t="shared" si="70"/>
        <v>0.33588539712229232</v>
      </c>
      <c r="AA372">
        <f t="shared" si="71"/>
        <v>14.949999999999989</v>
      </c>
    </row>
    <row r="373" spans="1:27">
      <c r="A373" s="1">
        <f t="shared" si="54"/>
        <v>21.420000000000073</v>
      </c>
      <c r="B373" s="1">
        <v>0</v>
      </c>
      <c r="C373" s="1">
        <v>6</v>
      </c>
      <c r="D373" s="2">
        <v>-2</v>
      </c>
      <c r="E373" s="5">
        <v>1035.67</v>
      </c>
      <c r="F373" s="5">
        <v>1049.4000000000001</v>
      </c>
      <c r="G373" s="5">
        <v>15.93</v>
      </c>
      <c r="H373" s="5">
        <v>1014.25</v>
      </c>
      <c r="I373" s="5">
        <v>1042.81</v>
      </c>
      <c r="J373" s="5">
        <v>17.47</v>
      </c>
      <c r="K373" s="6">
        <f t="shared" si="55"/>
        <v>1024.96</v>
      </c>
      <c r="L373" s="6">
        <f t="shared" si="56"/>
        <v>21.420000000000073</v>
      </c>
      <c r="M373" s="6">
        <f t="shared" si="57"/>
        <v>1046.105</v>
      </c>
      <c r="N373" s="5">
        <f t="shared" si="58"/>
        <v>11.821228785536636</v>
      </c>
      <c r="O373" s="6">
        <f t="shared" si="59"/>
        <v>6.5900000000001455</v>
      </c>
      <c r="P373" s="6">
        <f t="shared" si="60"/>
        <v>23.642457571073273</v>
      </c>
      <c r="Q373" s="6">
        <f t="shared" si="61"/>
        <v>-9.2019941112676223E-2</v>
      </c>
      <c r="R373" s="5">
        <f t="shared" si="62"/>
        <v>0.62726135620285706</v>
      </c>
      <c r="S373" s="5">
        <f t="shared" si="63"/>
        <v>14.829999999999927</v>
      </c>
      <c r="T373" s="5">
        <f t="shared" si="64"/>
        <v>6.5900000000001455</v>
      </c>
      <c r="U373" s="5">
        <f t="shared" si="65"/>
        <v>0.27873582854868101</v>
      </c>
      <c r="V373" s="5">
        <f t="shared" si="66"/>
        <v>1.7887311364678984</v>
      </c>
      <c r="W373" s="5">
        <f t="shared" si="67"/>
        <v>21.144999999999982</v>
      </c>
      <c r="X373" s="5">
        <f t="shared" si="68"/>
        <v>1046.105</v>
      </c>
      <c r="Y373" s="5">
        <f t="shared" si="69"/>
        <v>88.493761433660552</v>
      </c>
      <c r="Z373" s="9">
        <f t="shared" si="70"/>
        <v>0.3360178566683622</v>
      </c>
      <c r="AA373">
        <f t="shared" si="71"/>
        <v>21.420000000000073</v>
      </c>
    </row>
    <row r="374" spans="1:27">
      <c r="A374" s="1">
        <f t="shared" si="54"/>
        <v>13.280000000000001</v>
      </c>
      <c r="B374" s="1">
        <v>4</v>
      </c>
      <c r="C374" s="1">
        <v>0</v>
      </c>
      <c r="D374" s="2">
        <v>-6</v>
      </c>
      <c r="E374" s="5">
        <v>217.53</v>
      </c>
      <c r="F374" s="5">
        <v>184.5</v>
      </c>
      <c r="G374" s="5">
        <v>7.8</v>
      </c>
      <c r="H374" s="5">
        <v>204.25</v>
      </c>
      <c r="I374" s="5">
        <v>187.75</v>
      </c>
      <c r="J374" s="5">
        <v>5.86</v>
      </c>
      <c r="K374" s="6">
        <f t="shared" si="55"/>
        <v>210.89</v>
      </c>
      <c r="L374" s="6">
        <f t="shared" si="56"/>
        <v>13.280000000000001</v>
      </c>
      <c r="M374" s="6">
        <f t="shared" si="57"/>
        <v>186.125</v>
      </c>
      <c r="N374" s="5">
        <f t="shared" si="58"/>
        <v>4.8780016400161239</v>
      </c>
      <c r="O374" s="6">
        <f t="shared" si="59"/>
        <v>-3.25</v>
      </c>
      <c r="P374" s="6">
        <f t="shared" si="60"/>
        <v>9.7560032800322478</v>
      </c>
      <c r="Q374" s="6">
        <f t="shared" si="61"/>
        <v>0.2784252087632223</v>
      </c>
      <c r="R374" s="5">
        <f t="shared" si="62"/>
        <v>1.6943413737705675</v>
      </c>
      <c r="S374" s="5">
        <f t="shared" si="63"/>
        <v>16.53</v>
      </c>
      <c r="T374" s="5">
        <f t="shared" si="64"/>
        <v>3.25</v>
      </c>
      <c r="U374" s="5">
        <f t="shared" si="65"/>
        <v>0.33312821928338437</v>
      </c>
      <c r="V374" s="5">
        <f t="shared" si="66"/>
        <v>5.0768740618787751</v>
      </c>
      <c r="W374" s="5">
        <f t="shared" si="67"/>
        <v>24.764999999999986</v>
      </c>
      <c r="X374" s="5">
        <f t="shared" si="68"/>
        <v>186.125</v>
      </c>
      <c r="Y374" s="5">
        <f t="shared" si="69"/>
        <v>38.155993731766102</v>
      </c>
      <c r="Z374" s="9">
        <f t="shared" si="70"/>
        <v>0.33758554471422497</v>
      </c>
      <c r="AA374">
        <f t="shared" si="71"/>
        <v>13.280000000000001</v>
      </c>
    </row>
    <row r="375" spans="1:27">
      <c r="A375" s="1">
        <f t="shared" si="54"/>
        <v>9.2800000000000011</v>
      </c>
      <c r="B375" s="1">
        <v>2</v>
      </c>
      <c r="C375" s="1">
        <v>4</v>
      </c>
      <c r="D375" s="2">
        <v>-5</v>
      </c>
      <c r="E375" s="5">
        <v>193.98</v>
      </c>
      <c r="F375" s="5">
        <v>183.03</v>
      </c>
      <c r="G375" s="5">
        <v>3.76</v>
      </c>
      <c r="H375" s="5">
        <v>184.7</v>
      </c>
      <c r="I375" s="5">
        <v>177.05</v>
      </c>
      <c r="J375" s="5">
        <v>2.97</v>
      </c>
      <c r="K375" s="6">
        <f t="shared" si="55"/>
        <v>189.33999999999997</v>
      </c>
      <c r="L375" s="6">
        <f t="shared" si="56"/>
        <v>9.2800000000000011</v>
      </c>
      <c r="M375" s="6">
        <f t="shared" si="57"/>
        <v>180.04000000000002</v>
      </c>
      <c r="N375" s="5">
        <f t="shared" si="58"/>
        <v>2.3957514478760102</v>
      </c>
      <c r="O375" s="6">
        <f t="shared" si="59"/>
        <v>5.9799999999999898</v>
      </c>
      <c r="P375" s="6">
        <f t="shared" si="60"/>
        <v>4.7915028957520205</v>
      </c>
      <c r="Q375" s="6">
        <f t="shared" si="61"/>
        <v>0.2315787181218284</v>
      </c>
      <c r="R375" s="5">
        <f t="shared" si="62"/>
        <v>0.68871919140979265</v>
      </c>
      <c r="S375" s="5">
        <f t="shared" si="63"/>
        <v>3.3000000000000114</v>
      </c>
      <c r="T375" s="5">
        <f t="shared" si="64"/>
        <v>5.9799999999999898</v>
      </c>
      <c r="U375" s="5">
        <f t="shared" si="65"/>
        <v>1.2480426559486482</v>
      </c>
      <c r="V375" s="5">
        <f t="shared" si="66"/>
        <v>3.8818718061278896</v>
      </c>
      <c r="W375" s="5">
        <f t="shared" si="67"/>
        <v>9.2999999999999545</v>
      </c>
      <c r="X375" s="5">
        <f t="shared" si="68"/>
        <v>180.04000000000002</v>
      </c>
      <c r="Y375" s="5">
        <f t="shared" si="69"/>
        <v>75.149698922071906</v>
      </c>
      <c r="Z375" s="9">
        <f t="shared" si="70"/>
        <v>0.33770253182349702</v>
      </c>
      <c r="AA375">
        <f t="shared" si="71"/>
        <v>9.2800000000000011</v>
      </c>
    </row>
    <row r="376" spans="1:27">
      <c r="A376" s="1">
        <f t="shared" si="54"/>
        <v>1.71</v>
      </c>
      <c r="B376" s="1">
        <v>1</v>
      </c>
      <c r="C376" s="1">
        <v>6</v>
      </c>
      <c r="D376" s="2">
        <v>-2</v>
      </c>
      <c r="E376" s="5">
        <v>7.29</v>
      </c>
      <c r="F376" s="5">
        <v>4.95</v>
      </c>
      <c r="G376" s="5">
        <v>1.19</v>
      </c>
      <c r="H376" s="5">
        <v>5.58</v>
      </c>
      <c r="I376" s="5">
        <v>4.8600000000000003</v>
      </c>
      <c r="J376" s="5">
        <v>1.69</v>
      </c>
      <c r="K376" s="6">
        <f t="shared" si="55"/>
        <v>6.4350000000000005</v>
      </c>
      <c r="L376" s="6">
        <f t="shared" si="56"/>
        <v>1.71</v>
      </c>
      <c r="M376" s="6">
        <f t="shared" si="57"/>
        <v>4.9050000000000002</v>
      </c>
      <c r="N376" s="5">
        <f t="shared" si="58"/>
        <v>1.033465045369218</v>
      </c>
      <c r="O376" s="6">
        <f t="shared" si="59"/>
        <v>8.9999999999999858E-2</v>
      </c>
      <c r="P376" s="6">
        <f t="shared" si="60"/>
        <v>2.066930090738436</v>
      </c>
      <c r="Q376" s="6">
        <f t="shared" si="61"/>
        <v>-0.33706287158840875</v>
      </c>
      <c r="R376" s="5">
        <f t="shared" si="62"/>
        <v>0.78377106572638622</v>
      </c>
      <c r="S376" s="5">
        <f t="shared" si="63"/>
        <v>1.62</v>
      </c>
      <c r="T376" s="5">
        <f t="shared" si="64"/>
        <v>8.9999999999999858E-2</v>
      </c>
      <c r="U376" s="5">
        <f t="shared" si="65"/>
        <v>4.354283698479916E-2</v>
      </c>
      <c r="V376" s="5">
        <f t="shared" si="66"/>
        <v>1.480456457483174</v>
      </c>
      <c r="W376" s="5">
        <f t="shared" si="67"/>
        <v>1.5300000000000002</v>
      </c>
      <c r="X376" s="5">
        <f t="shared" si="68"/>
        <v>4.9050000000000002</v>
      </c>
      <c r="Y376" s="5">
        <f t="shared" si="69"/>
        <v>4.7461692313431163</v>
      </c>
      <c r="Z376" s="9">
        <f t="shared" si="70"/>
        <v>0.33828242638363587</v>
      </c>
      <c r="AA376">
        <f t="shared" si="71"/>
        <v>1.71</v>
      </c>
    </row>
    <row r="377" spans="1:27">
      <c r="A377" s="1">
        <f t="shared" si="54"/>
        <v>0.93999999999999773</v>
      </c>
      <c r="B377" s="1">
        <v>3</v>
      </c>
      <c r="C377" s="1">
        <v>2</v>
      </c>
      <c r="D377" s="2">
        <v>-6</v>
      </c>
      <c r="E377" s="5">
        <v>70.47</v>
      </c>
      <c r="F377" s="5">
        <v>72.64</v>
      </c>
      <c r="G377" s="5">
        <v>2.21</v>
      </c>
      <c r="H377" s="5">
        <v>71.41</v>
      </c>
      <c r="I377" s="5">
        <v>72.53</v>
      </c>
      <c r="J377" s="5">
        <v>2.8</v>
      </c>
      <c r="K377" s="6">
        <f t="shared" si="55"/>
        <v>70.94</v>
      </c>
      <c r="L377" s="6">
        <f t="shared" si="56"/>
        <v>-0.93999999999999773</v>
      </c>
      <c r="M377" s="6">
        <f t="shared" si="57"/>
        <v>72.585000000000008</v>
      </c>
      <c r="N377" s="5">
        <f t="shared" si="58"/>
        <v>1.7835428225865506</v>
      </c>
      <c r="O377" s="6">
        <f t="shared" si="59"/>
        <v>0.10999999999999943</v>
      </c>
      <c r="P377" s="6">
        <f t="shared" si="60"/>
        <v>3.5670856451731012</v>
      </c>
      <c r="Q377" s="6">
        <f t="shared" si="61"/>
        <v>-0.23230719657971871</v>
      </c>
      <c r="R377" s="5">
        <f t="shared" si="62"/>
        <v>0.29435794495734441</v>
      </c>
      <c r="S377" s="5">
        <f t="shared" si="63"/>
        <v>1.0499999999999972</v>
      </c>
      <c r="T377" s="5">
        <f t="shared" si="64"/>
        <v>0.10999999999999943</v>
      </c>
      <c r="U377" s="5">
        <f t="shared" si="65"/>
        <v>3.0837498995531246E-2</v>
      </c>
      <c r="V377" s="5">
        <f t="shared" si="66"/>
        <v>0.92232156086635408</v>
      </c>
      <c r="W377" s="5">
        <f t="shared" si="67"/>
        <v>1.6450000000000102</v>
      </c>
      <c r="X377" s="5">
        <f t="shared" si="68"/>
        <v>72.585000000000008</v>
      </c>
      <c r="Y377" s="5">
        <f t="shared" si="69"/>
        <v>40.697088447102679</v>
      </c>
      <c r="Z377" s="9">
        <f t="shared" si="70"/>
        <v>0.33869602891088052</v>
      </c>
      <c r="AA377">
        <f t="shared" si="71"/>
        <v>0.93999999999999773</v>
      </c>
    </row>
    <row r="378" spans="1:27">
      <c r="A378" s="1">
        <f t="shared" si="54"/>
        <v>1.8100000000000023</v>
      </c>
      <c r="B378" s="1">
        <v>1</v>
      </c>
      <c r="C378" s="1">
        <v>3</v>
      </c>
      <c r="D378" s="2">
        <v>-6</v>
      </c>
      <c r="E378" s="5">
        <v>73.91</v>
      </c>
      <c r="F378" s="5">
        <v>78.12</v>
      </c>
      <c r="G378" s="5">
        <v>2.87</v>
      </c>
      <c r="H378" s="5">
        <v>72.099999999999994</v>
      </c>
      <c r="I378" s="5">
        <v>76.290000000000006</v>
      </c>
      <c r="J378" s="5">
        <v>2.65</v>
      </c>
      <c r="K378" s="6">
        <f t="shared" si="55"/>
        <v>73.004999999999995</v>
      </c>
      <c r="L378" s="6">
        <f t="shared" si="56"/>
        <v>1.8100000000000023</v>
      </c>
      <c r="M378" s="6">
        <f t="shared" si="57"/>
        <v>77.205000000000013</v>
      </c>
      <c r="N378" s="5">
        <f t="shared" si="58"/>
        <v>1.9531640996086324</v>
      </c>
      <c r="O378" s="6">
        <f t="shared" si="59"/>
        <v>1.8299999999999983</v>
      </c>
      <c r="P378" s="6">
        <f t="shared" si="60"/>
        <v>3.9063281992172647</v>
      </c>
      <c r="Q378" s="6">
        <f t="shared" si="61"/>
        <v>7.9583731994704934E-2</v>
      </c>
      <c r="R378" s="5">
        <f t="shared" si="62"/>
        <v>5.11989750477278E-3</v>
      </c>
      <c r="S378" s="5">
        <f t="shared" si="63"/>
        <v>1.9999999999996021E-2</v>
      </c>
      <c r="T378" s="5">
        <f t="shared" si="64"/>
        <v>1.8299999999999983</v>
      </c>
      <c r="U378" s="5">
        <f t="shared" si="65"/>
        <v>0.46847062168680215</v>
      </c>
      <c r="V378" s="5">
        <f t="shared" si="66"/>
        <v>2.1503569520050041</v>
      </c>
      <c r="W378" s="5">
        <f t="shared" si="67"/>
        <v>4.2000000000000171</v>
      </c>
      <c r="X378" s="5">
        <f t="shared" si="68"/>
        <v>77.205000000000013</v>
      </c>
      <c r="Y378" s="5">
        <f t="shared" si="69"/>
        <v>39.528168685606119</v>
      </c>
      <c r="Z378" s="9">
        <f t="shared" si="70"/>
        <v>0.3417586867952298</v>
      </c>
      <c r="AA378">
        <f t="shared" si="71"/>
        <v>1.8100000000000023</v>
      </c>
    </row>
    <row r="379" spans="1:27">
      <c r="A379" s="1">
        <f t="shared" si="54"/>
        <v>4.6899999999999409</v>
      </c>
      <c r="B379" s="1">
        <v>4</v>
      </c>
      <c r="C379" s="1">
        <v>1</v>
      </c>
      <c r="D379" s="2">
        <v>-6</v>
      </c>
      <c r="E379" s="5">
        <v>606.52</v>
      </c>
      <c r="F379" s="5">
        <v>604.71</v>
      </c>
      <c r="G379" s="5">
        <v>6.84</v>
      </c>
      <c r="H379" s="5">
        <v>601.83000000000004</v>
      </c>
      <c r="I379" s="5">
        <v>594.79</v>
      </c>
      <c r="J379" s="5">
        <v>7.1</v>
      </c>
      <c r="K379" s="6">
        <f t="shared" si="55"/>
        <v>604.17499999999995</v>
      </c>
      <c r="L379" s="6">
        <f t="shared" si="56"/>
        <v>4.6899999999999409</v>
      </c>
      <c r="M379" s="6">
        <f t="shared" si="57"/>
        <v>599.75</v>
      </c>
      <c r="N379" s="5">
        <f t="shared" si="58"/>
        <v>4.9293914431702417</v>
      </c>
      <c r="O379" s="6">
        <f t="shared" si="59"/>
        <v>9.9200000000000728</v>
      </c>
      <c r="P379" s="6">
        <f t="shared" si="60"/>
        <v>9.8587828863404834</v>
      </c>
      <c r="Q379" s="6">
        <f t="shared" si="61"/>
        <v>-3.728975385717051E-2</v>
      </c>
      <c r="R379" s="5">
        <f t="shared" si="62"/>
        <v>0.53049144709803764</v>
      </c>
      <c r="S379" s="5">
        <f t="shared" si="63"/>
        <v>5.2300000000001319</v>
      </c>
      <c r="T379" s="5">
        <f t="shared" si="64"/>
        <v>9.9200000000000728</v>
      </c>
      <c r="U379" s="5">
        <f t="shared" si="65"/>
        <v>1.0062093987021874</v>
      </c>
      <c r="V379" s="5">
        <f t="shared" si="66"/>
        <v>0.89767673170506057</v>
      </c>
      <c r="W379" s="5">
        <f t="shared" si="67"/>
        <v>4.4249999999999545</v>
      </c>
      <c r="X379" s="5">
        <f t="shared" si="68"/>
        <v>599.75</v>
      </c>
      <c r="Y379" s="5">
        <f t="shared" si="69"/>
        <v>121.66816267573235</v>
      </c>
      <c r="Z379" s="9">
        <f t="shared" si="70"/>
        <v>0.34179526035332908</v>
      </c>
      <c r="AA379">
        <f t="shared" si="71"/>
        <v>4.6899999999999409</v>
      </c>
    </row>
    <row r="380" spans="1:27">
      <c r="A380" s="1">
        <f t="shared" si="54"/>
        <v>8.8500000000000227</v>
      </c>
      <c r="B380" s="1">
        <v>6</v>
      </c>
      <c r="C380" s="1">
        <v>0</v>
      </c>
      <c r="D380" s="2">
        <v>-5</v>
      </c>
      <c r="E380" s="5">
        <v>733.1</v>
      </c>
      <c r="F380" s="5">
        <v>725.77</v>
      </c>
      <c r="G380" s="5">
        <v>10</v>
      </c>
      <c r="H380" s="5">
        <v>741.95</v>
      </c>
      <c r="I380" s="5">
        <v>742.85</v>
      </c>
      <c r="J380" s="5">
        <v>13.93</v>
      </c>
      <c r="K380" s="6">
        <f t="shared" si="55"/>
        <v>737.52500000000009</v>
      </c>
      <c r="L380" s="6">
        <f t="shared" si="56"/>
        <v>-8.8500000000000227</v>
      </c>
      <c r="M380" s="6">
        <f t="shared" si="57"/>
        <v>734.31</v>
      </c>
      <c r="N380" s="5">
        <f t="shared" si="58"/>
        <v>8.5738687300424647</v>
      </c>
      <c r="O380" s="6">
        <f t="shared" si="59"/>
        <v>-17.080000000000041</v>
      </c>
      <c r="P380" s="6">
        <f t="shared" si="60"/>
        <v>17.147737460084929</v>
      </c>
      <c r="Q380" s="6">
        <f t="shared" si="61"/>
        <v>-0.31983176718929657</v>
      </c>
      <c r="R380" s="5">
        <f t="shared" si="62"/>
        <v>0.47994669962478281</v>
      </c>
      <c r="S380" s="5">
        <f t="shared" si="63"/>
        <v>8.2300000000000182</v>
      </c>
      <c r="T380" s="5">
        <f t="shared" si="64"/>
        <v>17.080000000000041</v>
      </c>
      <c r="U380" s="5">
        <f t="shared" si="65"/>
        <v>0.99604977273284234</v>
      </c>
      <c r="V380" s="5">
        <f t="shared" si="66"/>
        <v>0.37497658306044795</v>
      </c>
      <c r="W380" s="5">
        <f t="shared" si="67"/>
        <v>3.2150000000001455</v>
      </c>
      <c r="X380" s="5">
        <f t="shared" si="68"/>
        <v>734.31</v>
      </c>
      <c r="Y380" s="5">
        <f t="shared" si="69"/>
        <v>85.645118104853822</v>
      </c>
      <c r="Z380" s="9">
        <f t="shared" si="70"/>
        <v>0.34226743929272618</v>
      </c>
      <c r="AA380">
        <f t="shared" si="71"/>
        <v>8.8500000000000227</v>
      </c>
    </row>
    <row r="381" spans="1:27">
      <c r="A381" s="1">
        <f t="shared" si="54"/>
        <v>0.9100000000000108</v>
      </c>
      <c r="B381" s="1">
        <v>2</v>
      </c>
      <c r="C381" s="1">
        <v>5</v>
      </c>
      <c r="D381" s="2">
        <v>-4</v>
      </c>
      <c r="E381" s="5">
        <v>127.8</v>
      </c>
      <c r="F381" s="5">
        <v>126.41</v>
      </c>
      <c r="G381" s="5">
        <v>2.4900000000000002</v>
      </c>
      <c r="H381" s="5">
        <v>128.71</v>
      </c>
      <c r="I381" s="5">
        <v>128.93</v>
      </c>
      <c r="J381" s="5">
        <v>4.24</v>
      </c>
      <c r="K381" s="6">
        <f t="shared" si="55"/>
        <v>128.255</v>
      </c>
      <c r="L381" s="6">
        <f t="shared" si="56"/>
        <v>-0.9100000000000108</v>
      </c>
      <c r="M381" s="6">
        <f t="shared" si="57"/>
        <v>127.67</v>
      </c>
      <c r="N381" s="5">
        <f t="shared" si="58"/>
        <v>2.4585412341467858</v>
      </c>
      <c r="O381" s="6">
        <f t="shared" si="59"/>
        <v>-2.5200000000000102</v>
      </c>
      <c r="P381" s="6">
        <f t="shared" si="60"/>
        <v>4.9170824682935717</v>
      </c>
      <c r="Q381" s="6">
        <f t="shared" si="61"/>
        <v>-0.48712243100046743</v>
      </c>
      <c r="R381" s="5">
        <f t="shared" si="62"/>
        <v>0.32742993642706486</v>
      </c>
      <c r="S381" s="5">
        <f t="shared" si="63"/>
        <v>1.6099999999999994</v>
      </c>
      <c r="T381" s="5">
        <f t="shared" si="64"/>
        <v>2.5200000000000102</v>
      </c>
      <c r="U381" s="5">
        <f t="shared" si="65"/>
        <v>0.51249903092932125</v>
      </c>
      <c r="V381" s="5">
        <f t="shared" si="66"/>
        <v>0.23794597864575276</v>
      </c>
      <c r="W381" s="5">
        <f t="shared" si="67"/>
        <v>0.58499999999999375</v>
      </c>
      <c r="X381" s="5">
        <f t="shared" si="68"/>
        <v>127.67</v>
      </c>
      <c r="Y381" s="5">
        <f t="shared" si="69"/>
        <v>51.929167681544584</v>
      </c>
      <c r="Z381" s="9">
        <f t="shared" si="70"/>
        <v>0.34263683398023631</v>
      </c>
      <c r="AA381">
        <f t="shared" si="71"/>
        <v>0.9100000000000108</v>
      </c>
    </row>
    <row r="382" spans="1:27">
      <c r="A382" s="1">
        <f t="shared" si="54"/>
        <v>0.85000000000000142</v>
      </c>
      <c r="B382" s="1">
        <v>7</v>
      </c>
      <c r="C382" s="1">
        <v>1</v>
      </c>
      <c r="D382" s="2">
        <v>-4</v>
      </c>
      <c r="E382" s="5">
        <v>17.329999999999998</v>
      </c>
      <c r="F382" s="5">
        <v>17.559999999999999</v>
      </c>
      <c r="G382" s="5">
        <v>1.18</v>
      </c>
      <c r="H382" s="5">
        <v>18.18</v>
      </c>
      <c r="I382" s="5">
        <v>16.34</v>
      </c>
      <c r="J382" s="5">
        <v>1.89</v>
      </c>
      <c r="K382" s="6">
        <f t="shared" si="55"/>
        <v>17.754999999999999</v>
      </c>
      <c r="L382" s="6">
        <f t="shared" si="56"/>
        <v>-0.85000000000000142</v>
      </c>
      <c r="M382" s="6">
        <f t="shared" si="57"/>
        <v>16.95</v>
      </c>
      <c r="N382" s="5">
        <f t="shared" si="58"/>
        <v>1.1140578979568341</v>
      </c>
      <c r="O382" s="6">
        <f t="shared" si="59"/>
        <v>1.2199999999999989</v>
      </c>
      <c r="P382" s="6">
        <f t="shared" si="60"/>
        <v>2.2281157959136682</v>
      </c>
      <c r="Q382" s="6">
        <f t="shared" si="61"/>
        <v>-0.43905730687883981</v>
      </c>
      <c r="R382" s="5">
        <f t="shared" si="62"/>
        <v>0.92903609578835622</v>
      </c>
      <c r="S382" s="5">
        <f t="shared" si="63"/>
        <v>2.0700000000000003</v>
      </c>
      <c r="T382" s="5">
        <f t="shared" si="64"/>
        <v>1.2199999999999989</v>
      </c>
      <c r="U382" s="5">
        <f t="shared" si="65"/>
        <v>0.54754784389458622</v>
      </c>
      <c r="V382" s="5">
        <f t="shared" si="66"/>
        <v>0.72258363005761006</v>
      </c>
      <c r="W382" s="5">
        <f t="shared" si="67"/>
        <v>0.80499999999999972</v>
      </c>
      <c r="X382" s="5">
        <f t="shared" si="68"/>
        <v>16.95</v>
      </c>
      <c r="Y382" s="5">
        <f t="shared" si="69"/>
        <v>15.214649104939745</v>
      </c>
      <c r="Z382" s="9">
        <f t="shared" si="70"/>
        <v>0.3427462618322773</v>
      </c>
      <c r="AA382">
        <f t="shared" si="71"/>
        <v>0.85000000000000142</v>
      </c>
    </row>
    <row r="383" spans="1:27">
      <c r="A383" s="1">
        <f t="shared" si="54"/>
        <v>0.14000000000000057</v>
      </c>
      <c r="B383" s="1">
        <v>4</v>
      </c>
      <c r="C383" s="1">
        <v>5</v>
      </c>
      <c r="D383" s="2">
        <v>-3</v>
      </c>
      <c r="E383" s="5">
        <v>72.08</v>
      </c>
      <c r="F383" s="5">
        <v>73.64</v>
      </c>
      <c r="G383" s="5">
        <v>2.4900000000000002</v>
      </c>
      <c r="H383" s="5">
        <v>71.94</v>
      </c>
      <c r="I383" s="5">
        <v>73.37</v>
      </c>
      <c r="J383" s="5">
        <v>2.63</v>
      </c>
      <c r="K383" s="6">
        <f t="shared" si="55"/>
        <v>72.009999999999991</v>
      </c>
      <c r="L383" s="6">
        <f t="shared" si="56"/>
        <v>0.14000000000000057</v>
      </c>
      <c r="M383" s="6">
        <f t="shared" si="57"/>
        <v>73.504999999999995</v>
      </c>
      <c r="N383" s="5">
        <f t="shared" si="58"/>
        <v>1.8108699566782813</v>
      </c>
      <c r="O383" s="6">
        <f t="shared" si="59"/>
        <v>0.26999999999999602</v>
      </c>
      <c r="P383" s="6">
        <f t="shared" si="60"/>
        <v>3.6217399133565626</v>
      </c>
      <c r="Q383" s="6">
        <f t="shared" si="61"/>
        <v>-5.4646641762598022E-2</v>
      </c>
      <c r="R383" s="5">
        <f t="shared" si="62"/>
        <v>3.5894349983710959E-2</v>
      </c>
      <c r="S383" s="5">
        <f t="shared" si="63"/>
        <v>0.12999999999999545</v>
      </c>
      <c r="T383" s="5">
        <f t="shared" si="64"/>
        <v>0.26999999999999602</v>
      </c>
      <c r="U383" s="5">
        <f t="shared" si="65"/>
        <v>7.4549803812324261E-2</v>
      </c>
      <c r="V383" s="5">
        <f t="shared" si="66"/>
        <v>0.82557004962538338</v>
      </c>
      <c r="W383" s="5">
        <f t="shared" si="67"/>
        <v>1.4950000000000045</v>
      </c>
      <c r="X383" s="5">
        <f t="shared" si="68"/>
        <v>73.504999999999995</v>
      </c>
      <c r="Y383" s="5">
        <f t="shared" si="69"/>
        <v>40.590987623888708</v>
      </c>
      <c r="Z383" s="9">
        <f t="shared" si="70"/>
        <v>0.34396947538989564</v>
      </c>
      <c r="AA383">
        <f t="shared" si="71"/>
        <v>0.14000000000000057</v>
      </c>
    </row>
    <row r="384" spans="1:27">
      <c r="A384" s="1">
        <f t="shared" si="54"/>
        <v>9.3900000000000148</v>
      </c>
      <c r="B384" s="1">
        <v>2</v>
      </c>
      <c r="C384" s="1">
        <v>6</v>
      </c>
      <c r="D384" s="2">
        <v>-2</v>
      </c>
      <c r="E384" s="5">
        <v>184.28</v>
      </c>
      <c r="F384" s="5">
        <v>182.12</v>
      </c>
      <c r="G384" s="5">
        <v>3.35</v>
      </c>
      <c r="H384" s="5">
        <v>174.89</v>
      </c>
      <c r="I384" s="5">
        <v>167.63</v>
      </c>
      <c r="J384" s="5">
        <v>6.46</v>
      </c>
      <c r="K384" s="6">
        <f t="shared" si="55"/>
        <v>179.58499999999998</v>
      </c>
      <c r="L384" s="6">
        <f t="shared" si="56"/>
        <v>9.3900000000000148</v>
      </c>
      <c r="M384" s="6">
        <f t="shared" si="57"/>
        <v>174.875</v>
      </c>
      <c r="N384" s="5">
        <f t="shared" si="58"/>
        <v>3.6384783907562235</v>
      </c>
      <c r="O384" s="6">
        <f t="shared" si="59"/>
        <v>14.490000000000009</v>
      </c>
      <c r="P384" s="6">
        <f t="shared" si="60"/>
        <v>7.276956781512447</v>
      </c>
      <c r="Q384" s="6">
        <f t="shared" si="61"/>
        <v>-0.57614235724901386</v>
      </c>
      <c r="R384" s="5">
        <f t="shared" si="62"/>
        <v>0.70084241986387164</v>
      </c>
      <c r="S384" s="5">
        <f t="shared" si="63"/>
        <v>5.0999999999999943</v>
      </c>
      <c r="T384" s="5">
        <f t="shared" si="64"/>
        <v>14.490000000000009</v>
      </c>
      <c r="U384" s="5">
        <f t="shared" si="65"/>
        <v>1.9912169929073564</v>
      </c>
      <c r="V384" s="5">
        <f t="shared" si="66"/>
        <v>1.2944971755132646</v>
      </c>
      <c r="W384" s="5">
        <f t="shared" si="67"/>
        <v>4.7099999999999795</v>
      </c>
      <c r="X384" s="5">
        <f t="shared" si="68"/>
        <v>174.875</v>
      </c>
      <c r="Y384" s="5">
        <f t="shared" si="69"/>
        <v>48.062673793605761</v>
      </c>
      <c r="Z384" s="9">
        <f t="shared" si="70"/>
        <v>0.34498695627516124</v>
      </c>
      <c r="AA384">
        <f t="shared" si="71"/>
        <v>9.3900000000000148</v>
      </c>
    </row>
    <row r="385" spans="1:27">
      <c r="A385" s="1">
        <f t="shared" si="54"/>
        <v>5.289999999999992</v>
      </c>
      <c r="B385" s="1">
        <v>8</v>
      </c>
      <c r="C385" s="1">
        <v>2</v>
      </c>
      <c r="D385" s="2">
        <v>-2</v>
      </c>
      <c r="E385" s="5">
        <v>105.02</v>
      </c>
      <c r="F385" s="5">
        <v>102.07</v>
      </c>
      <c r="G385" s="5">
        <v>2.35</v>
      </c>
      <c r="H385" s="5">
        <v>99.73</v>
      </c>
      <c r="I385" s="5">
        <v>93.38</v>
      </c>
      <c r="J385" s="5">
        <v>3.25</v>
      </c>
      <c r="K385" s="6">
        <f t="shared" si="55"/>
        <v>102.375</v>
      </c>
      <c r="L385" s="6">
        <f t="shared" si="56"/>
        <v>5.289999999999992</v>
      </c>
      <c r="M385" s="6">
        <f t="shared" si="57"/>
        <v>97.724999999999994</v>
      </c>
      <c r="N385" s="5">
        <f t="shared" si="58"/>
        <v>2.0053054630155476</v>
      </c>
      <c r="O385" s="6">
        <f t="shared" si="59"/>
        <v>8.6899999999999977</v>
      </c>
      <c r="P385" s="6">
        <f t="shared" si="60"/>
        <v>4.0106109260310951</v>
      </c>
      <c r="Q385" s="6">
        <f t="shared" si="61"/>
        <v>-0.31333540565744478</v>
      </c>
      <c r="R385" s="5">
        <f t="shared" si="62"/>
        <v>0.84775114383001227</v>
      </c>
      <c r="S385" s="5">
        <f t="shared" si="63"/>
        <v>3.4000000000000057</v>
      </c>
      <c r="T385" s="5">
        <f t="shared" si="64"/>
        <v>8.6899999999999977</v>
      </c>
      <c r="U385" s="5">
        <f t="shared" si="65"/>
        <v>2.1667521882008214</v>
      </c>
      <c r="V385" s="5">
        <f t="shared" si="66"/>
        <v>2.3188487169467971</v>
      </c>
      <c r="W385" s="5">
        <f t="shared" si="67"/>
        <v>4.6500000000000057</v>
      </c>
      <c r="X385" s="5">
        <f t="shared" si="68"/>
        <v>97.724999999999994</v>
      </c>
      <c r="Y385" s="5">
        <f t="shared" si="69"/>
        <v>48.733223841639884</v>
      </c>
      <c r="Z385" s="9">
        <f t="shared" si="70"/>
        <v>0.34513185885976971</v>
      </c>
      <c r="AA385">
        <f t="shared" si="71"/>
        <v>5.289999999999992</v>
      </c>
    </row>
    <row r="386" spans="1:27">
      <c r="A386" s="1">
        <f t="shared" si="54"/>
        <v>3.6299999999999955</v>
      </c>
      <c r="B386" s="1">
        <v>3</v>
      </c>
      <c r="C386" s="1">
        <v>6</v>
      </c>
      <c r="D386" s="2">
        <v>-1</v>
      </c>
      <c r="E386" s="5">
        <v>451.99</v>
      </c>
      <c r="F386" s="5">
        <v>459.46</v>
      </c>
      <c r="G386" s="5">
        <v>5.77</v>
      </c>
      <c r="H386" s="5">
        <v>455.62</v>
      </c>
      <c r="I386" s="5">
        <v>469.21</v>
      </c>
      <c r="J386" s="5">
        <v>5.91</v>
      </c>
      <c r="K386" s="6">
        <f t="shared" si="55"/>
        <v>453.80500000000001</v>
      </c>
      <c r="L386" s="6">
        <f t="shared" si="56"/>
        <v>-3.6299999999999955</v>
      </c>
      <c r="M386" s="6">
        <f t="shared" si="57"/>
        <v>464.33499999999998</v>
      </c>
      <c r="N386" s="5">
        <f t="shared" si="58"/>
        <v>4.1298002372996203</v>
      </c>
      <c r="O386" s="6">
        <f t="shared" si="59"/>
        <v>-9.75</v>
      </c>
      <c r="P386" s="6">
        <f t="shared" si="60"/>
        <v>8.2596004745992406</v>
      </c>
      <c r="Q386" s="6">
        <f t="shared" si="61"/>
        <v>-2.3969159056595545E-2</v>
      </c>
      <c r="R386" s="5">
        <f t="shared" si="62"/>
        <v>0.74095593592218512</v>
      </c>
      <c r="S386" s="5">
        <f t="shared" si="63"/>
        <v>6.1200000000000045</v>
      </c>
      <c r="T386" s="5">
        <f t="shared" si="64"/>
        <v>9.75</v>
      </c>
      <c r="U386" s="5">
        <f t="shared" si="65"/>
        <v>1.1804445057583823</v>
      </c>
      <c r="V386" s="5">
        <f t="shared" si="66"/>
        <v>2.5497601324380992</v>
      </c>
      <c r="W386" s="5">
        <f t="shared" si="67"/>
        <v>10.529999999999973</v>
      </c>
      <c r="X386" s="5">
        <f t="shared" si="68"/>
        <v>464.33499999999998</v>
      </c>
      <c r="Y386" s="5">
        <f t="shared" si="69"/>
        <v>112.43522042693711</v>
      </c>
      <c r="Z386" s="9">
        <f t="shared" si="70"/>
        <v>0.345239047617734</v>
      </c>
      <c r="AA386">
        <f t="shared" si="71"/>
        <v>3.6299999999999955</v>
      </c>
    </row>
    <row r="387" spans="1:27">
      <c r="A387" s="1">
        <f t="shared" si="54"/>
        <v>15.329999999999984</v>
      </c>
      <c r="B387" s="1">
        <v>5</v>
      </c>
      <c r="C387" s="1">
        <v>5</v>
      </c>
      <c r="D387" s="2">
        <v>-2</v>
      </c>
      <c r="E387" s="5">
        <v>247.07</v>
      </c>
      <c r="F387" s="5">
        <v>246.35</v>
      </c>
      <c r="G387" s="5">
        <v>3.45</v>
      </c>
      <c r="H387" s="5">
        <v>231.74</v>
      </c>
      <c r="I387" s="5">
        <v>231.14</v>
      </c>
      <c r="J387" s="5">
        <v>3.95</v>
      </c>
      <c r="K387" s="6">
        <f t="shared" si="55"/>
        <v>239.405</v>
      </c>
      <c r="L387" s="6">
        <f t="shared" si="56"/>
        <v>15.329999999999984</v>
      </c>
      <c r="M387" s="6">
        <f t="shared" si="57"/>
        <v>238.745</v>
      </c>
      <c r="N387" s="5">
        <f t="shared" si="58"/>
        <v>2.622260475238873</v>
      </c>
      <c r="O387" s="6">
        <f t="shared" si="59"/>
        <v>15.210000000000008</v>
      </c>
      <c r="P387" s="6">
        <f t="shared" si="60"/>
        <v>5.2445209504777459</v>
      </c>
      <c r="Q387" s="6">
        <f t="shared" si="61"/>
        <v>-0.13452099618251223</v>
      </c>
      <c r="R387" s="5">
        <f t="shared" si="62"/>
        <v>2.2881022143508609E-2</v>
      </c>
      <c r="S387" s="5">
        <f t="shared" si="63"/>
        <v>0.11999999999997613</v>
      </c>
      <c r="T387" s="5">
        <f t="shared" si="64"/>
        <v>15.210000000000008</v>
      </c>
      <c r="U387" s="5">
        <f t="shared" si="65"/>
        <v>2.9001695566902947</v>
      </c>
      <c r="V387" s="5">
        <f t="shared" si="66"/>
        <v>0.25169124357864348</v>
      </c>
      <c r="W387" s="5">
        <f t="shared" si="67"/>
        <v>0.65999999999999659</v>
      </c>
      <c r="X387" s="5">
        <f t="shared" si="68"/>
        <v>238.745</v>
      </c>
      <c r="Y387" s="5">
        <f t="shared" si="69"/>
        <v>91.045493860884164</v>
      </c>
      <c r="Z387" s="9">
        <f t="shared" si="70"/>
        <v>0.34586558082584629</v>
      </c>
      <c r="AA387">
        <f t="shared" si="71"/>
        <v>15.329999999999984</v>
      </c>
    </row>
    <row r="388" spans="1:27">
      <c r="A388" s="1">
        <f t="shared" si="54"/>
        <v>5.9799999999999898</v>
      </c>
      <c r="B388" s="1">
        <v>6</v>
      </c>
      <c r="C388" s="1">
        <v>1</v>
      </c>
      <c r="D388" s="2">
        <v>-5</v>
      </c>
      <c r="E388" s="5">
        <v>97.15</v>
      </c>
      <c r="F388" s="5">
        <v>89.11</v>
      </c>
      <c r="G388" s="5">
        <v>2.88</v>
      </c>
      <c r="H388" s="5">
        <v>103.13</v>
      </c>
      <c r="I388" s="5">
        <v>91.85</v>
      </c>
      <c r="J388" s="5">
        <v>3.49</v>
      </c>
      <c r="K388" s="6">
        <f t="shared" si="55"/>
        <v>100.14</v>
      </c>
      <c r="L388" s="6">
        <f t="shared" si="56"/>
        <v>-5.9799999999999898</v>
      </c>
      <c r="M388" s="6">
        <f t="shared" si="57"/>
        <v>90.47999999999999</v>
      </c>
      <c r="N388" s="5">
        <f t="shared" si="58"/>
        <v>2.2624378444500968</v>
      </c>
      <c r="O388" s="6">
        <f t="shared" si="59"/>
        <v>-2.7399999999999949</v>
      </c>
      <c r="P388" s="6">
        <f t="shared" si="60"/>
        <v>4.5248756889001935</v>
      </c>
      <c r="Q388" s="6">
        <f t="shared" si="61"/>
        <v>-0.18978241226891998</v>
      </c>
      <c r="R388" s="5">
        <f t="shared" si="62"/>
        <v>0.71604177059447616</v>
      </c>
      <c r="S388" s="5">
        <f t="shared" si="63"/>
        <v>3.2399999999999949</v>
      </c>
      <c r="T388" s="5">
        <f t="shared" si="64"/>
        <v>2.7399999999999949</v>
      </c>
      <c r="U388" s="5">
        <f t="shared" si="65"/>
        <v>0.60554149735458773</v>
      </c>
      <c r="V388" s="5">
        <f t="shared" si="66"/>
        <v>4.2697305579892957</v>
      </c>
      <c r="W388" s="5">
        <f t="shared" si="67"/>
        <v>9.6600000000000108</v>
      </c>
      <c r="X388" s="5">
        <f t="shared" si="68"/>
        <v>90.47999999999999</v>
      </c>
      <c r="Y388" s="5">
        <f t="shared" si="69"/>
        <v>39.99225889098043</v>
      </c>
      <c r="Z388" s="9">
        <f t="shared" si="70"/>
        <v>0.34642026499614598</v>
      </c>
      <c r="AA388">
        <f t="shared" si="71"/>
        <v>5.9799999999999898</v>
      </c>
    </row>
    <row r="389" spans="1:27">
      <c r="A389" s="1">
        <f t="shared" si="54"/>
        <v>39.490000000000009</v>
      </c>
      <c r="B389" s="1">
        <v>8</v>
      </c>
      <c r="C389" s="1">
        <v>0</v>
      </c>
      <c r="D389" s="2">
        <v>-3</v>
      </c>
      <c r="E389" s="5">
        <v>1548.81</v>
      </c>
      <c r="F389" s="5">
        <v>1541.76</v>
      </c>
      <c r="G389" s="5">
        <v>35.020000000000003</v>
      </c>
      <c r="H389" s="5">
        <v>1509.32</v>
      </c>
      <c r="I389" s="5">
        <v>1481.16</v>
      </c>
      <c r="J389" s="5">
        <v>24.46</v>
      </c>
      <c r="K389" s="6">
        <f t="shared" si="55"/>
        <v>1529.0650000000001</v>
      </c>
      <c r="L389" s="6">
        <f t="shared" si="56"/>
        <v>39.490000000000009</v>
      </c>
      <c r="M389" s="6">
        <f t="shared" si="57"/>
        <v>1511.46</v>
      </c>
      <c r="N389" s="5">
        <f t="shared" si="58"/>
        <v>21.358206853572703</v>
      </c>
      <c r="O389" s="6">
        <f t="shared" si="59"/>
        <v>60.599999999999909</v>
      </c>
      <c r="P389" s="6">
        <f t="shared" si="60"/>
        <v>42.716413707145406</v>
      </c>
      <c r="Q389" s="6">
        <f t="shared" si="61"/>
        <v>0.34422729973058475</v>
      </c>
      <c r="R389" s="5">
        <f t="shared" si="62"/>
        <v>0.49418942668561888</v>
      </c>
      <c r="S389" s="5">
        <f t="shared" si="63"/>
        <v>21.1099999999999</v>
      </c>
      <c r="T389" s="5">
        <f t="shared" si="64"/>
        <v>60.599999999999909</v>
      </c>
      <c r="U389" s="5">
        <f t="shared" si="65"/>
        <v>1.4186584205186452</v>
      </c>
      <c r="V389" s="5">
        <f t="shared" si="66"/>
        <v>0.82427331660827763</v>
      </c>
      <c r="W389" s="5">
        <f t="shared" si="67"/>
        <v>17.605000000000018</v>
      </c>
      <c r="X389" s="5">
        <f t="shared" si="68"/>
        <v>1511.46</v>
      </c>
      <c r="Y389" s="5">
        <f t="shared" si="69"/>
        <v>70.767176774822275</v>
      </c>
      <c r="Z389" s="9">
        <f t="shared" si="70"/>
        <v>0.34657033918095181</v>
      </c>
      <c r="AA389">
        <f t="shared" si="71"/>
        <v>39.490000000000009</v>
      </c>
    </row>
    <row r="390" spans="1:27">
      <c r="A390" s="1">
        <f t="shared" si="54"/>
        <v>6.5</v>
      </c>
      <c r="B390" s="1">
        <v>6</v>
      </c>
      <c r="C390" s="1">
        <v>3</v>
      </c>
      <c r="D390" s="2">
        <v>-4</v>
      </c>
      <c r="E390" s="5">
        <v>400.93</v>
      </c>
      <c r="F390" s="5">
        <v>404.27</v>
      </c>
      <c r="G390" s="5">
        <v>5.72</v>
      </c>
      <c r="H390" s="5">
        <v>407.43</v>
      </c>
      <c r="I390" s="5">
        <v>409.12</v>
      </c>
      <c r="J390" s="5">
        <v>5.83</v>
      </c>
      <c r="K390" s="6">
        <f t="shared" si="55"/>
        <v>404.18</v>
      </c>
      <c r="L390" s="6">
        <f t="shared" si="56"/>
        <v>-6.5</v>
      </c>
      <c r="M390" s="6">
        <f t="shared" si="57"/>
        <v>406.69499999999999</v>
      </c>
      <c r="N390" s="5">
        <f t="shared" si="58"/>
        <v>4.0837268517862455</v>
      </c>
      <c r="O390" s="6">
        <f t="shared" si="59"/>
        <v>-4.8500000000000227</v>
      </c>
      <c r="P390" s="6">
        <f t="shared" si="60"/>
        <v>8.167453703572491</v>
      </c>
      <c r="Q390" s="6">
        <f t="shared" si="61"/>
        <v>-1.9045891529113089E-2</v>
      </c>
      <c r="R390" s="5">
        <f t="shared" si="62"/>
        <v>0.20202134715232703</v>
      </c>
      <c r="S390" s="5">
        <f t="shared" si="63"/>
        <v>1.6499999999999773</v>
      </c>
      <c r="T390" s="5">
        <f t="shared" si="64"/>
        <v>4.8500000000000227</v>
      </c>
      <c r="U390" s="5">
        <f t="shared" si="65"/>
        <v>0.59382032344776015</v>
      </c>
      <c r="V390" s="5">
        <f t="shared" si="66"/>
        <v>0.61585901586437175</v>
      </c>
      <c r="W390" s="5">
        <f t="shared" si="67"/>
        <v>2.5149999999999864</v>
      </c>
      <c r="X390" s="5">
        <f t="shared" si="68"/>
        <v>406.69499999999999</v>
      </c>
      <c r="Y390" s="5">
        <f t="shared" si="69"/>
        <v>99.58917791529305</v>
      </c>
      <c r="Z390" s="9">
        <f t="shared" si="70"/>
        <v>0.34713686061840221</v>
      </c>
      <c r="AA390">
        <f t="shared" si="71"/>
        <v>6.5</v>
      </c>
    </row>
    <row r="391" spans="1:27">
      <c r="A391" s="1">
        <f t="shared" si="54"/>
        <v>8.7799999999999727</v>
      </c>
      <c r="B391" s="1">
        <v>2</v>
      </c>
      <c r="C391" s="1">
        <v>3</v>
      </c>
      <c r="D391" s="2">
        <v>-6</v>
      </c>
      <c r="E391" s="5">
        <v>1593.69</v>
      </c>
      <c r="F391" s="5">
        <v>1589.27</v>
      </c>
      <c r="G391" s="5">
        <v>16.260000000000002</v>
      </c>
      <c r="H391" s="5">
        <v>1584.91</v>
      </c>
      <c r="I391" s="5">
        <v>1614.06</v>
      </c>
      <c r="J391" s="5">
        <v>29.07</v>
      </c>
      <c r="K391" s="6">
        <f t="shared" si="55"/>
        <v>1589.3000000000002</v>
      </c>
      <c r="L391" s="6">
        <f t="shared" si="56"/>
        <v>8.7799999999999727</v>
      </c>
      <c r="M391" s="6">
        <f t="shared" si="57"/>
        <v>1601.665</v>
      </c>
      <c r="N391" s="5">
        <f t="shared" si="58"/>
        <v>16.654222437568198</v>
      </c>
      <c r="O391" s="6">
        <f t="shared" si="59"/>
        <v>-24.789999999999964</v>
      </c>
      <c r="P391" s="6">
        <f t="shared" si="60"/>
        <v>33.308444875136395</v>
      </c>
      <c r="Q391" s="6">
        <f t="shared" si="61"/>
        <v>-0.52339086170881566</v>
      </c>
      <c r="R391" s="5">
        <f t="shared" si="62"/>
        <v>1.0078525168570323</v>
      </c>
      <c r="S391" s="5">
        <f t="shared" si="63"/>
        <v>33.569999999999936</v>
      </c>
      <c r="T391" s="5">
        <f t="shared" si="64"/>
        <v>24.789999999999964</v>
      </c>
      <c r="U391" s="5">
        <f t="shared" si="65"/>
        <v>0.74425570130729346</v>
      </c>
      <c r="V391" s="5">
        <f t="shared" si="66"/>
        <v>0.74245435632630374</v>
      </c>
      <c r="W391" s="5">
        <f t="shared" si="67"/>
        <v>12.364999999999782</v>
      </c>
      <c r="X391" s="5">
        <f t="shared" si="68"/>
        <v>1601.665</v>
      </c>
      <c r="Y391" s="5">
        <f t="shared" si="69"/>
        <v>96.171706965255993</v>
      </c>
      <c r="Z391" s="9">
        <f t="shared" si="70"/>
        <v>0.34839632604262633</v>
      </c>
      <c r="AA391">
        <f t="shared" si="71"/>
        <v>8.7799999999999727</v>
      </c>
    </row>
    <row r="392" spans="1:27">
      <c r="A392" s="1">
        <f t="shared" si="54"/>
        <v>6.2699999999999818</v>
      </c>
      <c r="B392" s="1">
        <v>3</v>
      </c>
      <c r="C392" s="1">
        <v>4</v>
      </c>
      <c r="D392" s="2">
        <v>-5</v>
      </c>
      <c r="E392" s="5">
        <v>605.15</v>
      </c>
      <c r="F392" s="5">
        <v>563.29999999999995</v>
      </c>
      <c r="G392" s="5">
        <v>6.52</v>
      </c>
      <c r="H392" s="5">
        <v>611.41999999999996</v>
      </c>
      <c r="I392" s="5">
        <v>564.95000000000005</v>
      </c>
      <c r="J392" s="5">
        <v>8.36</v>
      </c>
      <c r="K392" s="6">
        <f t="shared" si="55"/>
        <v>608.28499999999997</v>
      </c>
      <c r="L392" s="6">
        <f t="shared" si="56"/>
        <v>-6.2699999999999818</v>
      </c>
      <c r="M392" s="6">
        <f t="shared" si="57"/>
        <v>564.125</v>
      </c>
      <c r="N392" s="5">
        <f t="shared" si="58"/>
        <v>5.3009433122794283</v>
      </c>
      <c r="O392" s="6">
        <f t="shared" si="59"/>
        <v>-1.6500000000000909</v>
      </c>
      <c r="P392" s="6">
        <f t="shared" si="60"/>
        <v>10.601886624558857</v>
      </c>
      <c r="Q392" s="6">
        <f t="shared" si="61"/>
        <v>-0.2435871886120996</v>
      </c>
      <c r="R392" s="5">
        <f t="shared" si="62"/>
        <v>0.43577149648986446</v>
      </c>
      <c r="S392" s="5">
        <f t="shared" si="63"/>
        <v>4.6199999999998909</v>
      </c>
      <c r="T392" s="5">
        <f t="shared" si="64"/>
        <v>1.6500000000000909</v>
      </c>
      <c r="U392" s="5">
        <f t="shared" si="65"/>
        <v>0.15563267731782099</v>
      </c>
      <c r="V392" s="5">
        <f t="shared" si="66"/>
        <v>8.3305927640661714</v>
      </c>
      <c r="W392" s="5">
        <f t="shared" si="67"/>
        <v>44.159999999999968</v>
      </c>
      <c r="X392" s="5">
        <f t="shared" si="68"/>
        <v>564.125</v>
      </c>
      <c r="Y392" s="5">
        <f t="shared" si="69"/>
        <v>106.41973829322536</v>
      </c>
      <c r="Z392" s="9">
        <f t="shared" si="70"/>
        <v>0.34882373772436992</v>
      </c>
      <c r="AA392">
        <f t="shared" si="71"/>
        <v>6.2699999999999818</v>
      </c>
    </row>
    <row r="393" spans="1:27">
      <c r="A393" s="1">
        <f t="shared" si="54"/>
        <v>0.54</v>
      </c>
      <c r="B393" s="1">
        <v>7</v>
      </c>
      <c r="C393" s="1">
        <v>3</v>
      </c>
      <c r="D393" s="2">
        <v>-3</v>
      </c>
      <c r="E393" s="5">
        <v>2.65</v>
      </c>
      <c r="F393" s="5">
        <v>-0.28000000000000003</v>
      </c>
      <c r="G393" s="5">
        <v>1</v>
      </c>
      <c r="H393" s="5">
        <v>2.11</v>
      </c>
      <c r="I393" s="5">
        <v>-1.1499999999999999</v>
      </c>
      <c r="J393" s="5">
        <v>1.1499999999999999</v>
      </c>
      <c r="K393" s="6">
        <f t="shared" si="55"/>
        <v>2.38</v>
      </c>
      <c r="L393" s="6">
        <f t="shared" si="56"/>
        <v>0.54</v>
      </c>
      <c r="M393" s="6">
        <f t="shared" si="57"/>
        <v>-0.71499999999999997</v>
      </c>
      <c r="N393" s="5">
        <f t="shared" si="58"/>
        <v>0.76198753270640851</v>
      </c>
      <c r="O393" s="6">
        <f t="shared" si="59"/>
        <v>0.86999999999999988</v>
      </c>
      <c r="P393" s="6">
        <f t="shared" si="60"/>
        <v>1.523975065412817</v>
      </c>
      <c r="Q393" s="6">
        <f t="shared" si="61"/>
        <v>-0.138858988159311</v>
      </c>
      <c r="R393" s="5">
        <f t="shared" si="62"/>
        <v>0.21653897592517951</v>
      </c>
      <c r="S393" s="5">
        <f t="shared" si="63"/>
        <v>0.32999999999999985</v>
      </c>
      <c r="T393" s="5">
        <f t="shared" si="64"/>
        <v>0.86999999999999988</v>
      </c>
      <c r="U393" s="5">
        <f t="shared" si="65"/>
        <v>0.57087548198456439</v>
      </c>
      <c r="V393" s="5">
        <f t="shared" si="66"/>
        <v>4.0617462453844295</v>
      </c>
      <c r="W393" s="5">
        <f t="shared" si="67"/>
        <v>3.0949999999999998</v>
      </c>
      <c r="X393" s="5">
        <f t="shared" si="68"/>
        <v>0.71499999999999997</v>
      </c>
      <c r="Y393" s="5">
        <f t="shared" si="69"/>
        <v>0.93833556234244497</v>
      </c>
      <c r="Z393" s="9">
        <f t="shared" si="70"/>
        <v>0.35063656398042686</v>
      </c>
      <c r="AA393">
        <f t="shared" si="71"/>
        <v>0.54</v>
      </c>
    </row>
    <row r="394" spans="1:27">
      <c r="A394" s="1">
        <f t="shared" si="54"/>
        <v>7.3900000000000006</v>
      </c>
      <c r="B394" s="1">
        <v>8</v>
      </c>
      <c r="C394" s="1">
        <v>1</v>
      </c>
      <c r="D394" s="2">
        <v>-3</v>
      </c>
      <c r="E394" s="5">
        <v>87.96</v>
      </c>
      <c r="F394" s="5">
        <v>86.01</v>
      </c>
      <c r="G394" s="5">
        <v>2.33</v>
      </c>
      <c r="H394" s="5">
        <v>80.569999999999993</v>
      </c>
      <c r="I394" s="5">
        <v>77.64</v>
      </c>
      <c r="J394" s="5">
        <v>3.11</v>
      </c>
      <c r="K394" s="6">
        <f t="shared" si="55"/>
        <v>84.264999999999986</v>
      </c>
      <c r="L394" s="6">
        <f t="shared" si="56"/>
        <v>7.3900000000000006</v>
      </c>
      <c r="M394" s="6">
        <f t="shared" si="57"/>
        <v>81.825000000000003</v>
      </c>
      <c r="N394" s="5">
        <f t="shared" si="58"/>
        <v>1.9430002573340024</v>
      </c>
      <c r="O394" s="6">
        <f t="shared" si="59"/>
        <v>8.3700000000000045</v>
      </c>
      <c r="P394" s="6">
        <f t="shared" si="60"/>
        <v>3.8860005146680048</v>
      </c>
      <c r="Q394" s="6">
        <f t="shared" si="61"/>
        <v>-0.28098801403880524</v>
      </c>
      <c r="R394" s="5">
        <f t="shared" si="62"/>
        <v>0.25218730576615195</v>
      </c>
      <c r="S394" s="5">
        <f t="shared" si="63"/>
        <v>0.98000000000000398</v>
      </c>
      <c r="T394" s="5">
        <f t="shared" si="64"/>
        <v>8.3700000000000045</v>
      </c>
      <c r="U394" s="5">
        <f t="shared" si="65"/>
        <v>2.1538854584313105</v>
      </c>
      <c r="V394" s="5">
        <f t="shared" si="66"/>
        <v>1.2557898491212329</v>
      </c>
      <c r="W394" s="5">
        <f t="shared" si="67"/>
        <v>2.4399999999999835</v>
      </c>
      <c r="X394" s="5">
        <f t="shared" si="68"/>
        <v>81.825000000000003</v>
      </c>
      <c r="Y394" s="5">
        <f t="shared" si="69"/>
        <v>42.112706723092451</v>
      </c>
      <c r="Z394" s="9">
        <f t="shared" si="70"/>
        <v>0.35067221161648948</v>
      </c>
      <c r="AA394">
        <f t="shared" si="71"/>
        <v>7.3900000000000006</v>
      </c>
    </row>
    <row r="395" spans="1:27">
      <c r="A395" s="1">
        <f t="shared" si="54"/>
        <v>6.2400000000000091</v>
      </c>
      <c r="B395" s="1">
        <v>7</v>
      </c>
      <c r="C395" s="1">
        <v>4</v>
      </c>
      <c r="D395" s="2">
        <v>-1</v>
      </c>
      <c r="E395" s="5">
        <v>199.66</v>
      </c>
      <c r="F395" s="5">
        <v>201.73</v>
      </c>
      <c r="G395" s="5">
        <v>3.59</v>
      </c>
      <c r="H395" s="5">
        <v>193.42</v>
      </c>
      <c r="I395" s="5">
        <v>192.24</v>
      </c>
      <c r="J395" s="5">
        <v>3.83</v>
      </c>
      <c r="K395" s="6">
        <f t="shared" si="55"/>
        <v>196.54</v>
      </c>
      <c r="L395" s="6">
        <f t="shared" si="56"/>
        <v>6.2400000000000091</v>
      </c>
      <c r="M395" s="6">
        <f t="shared" si="57"/>
        <v>196.98500000000001</v>
      </c>
      <c r="N395" s="5">
        <f t="shared" si="58"/>
        <v>2.6247380821712478</v>
      </c>
      <c r="O395" s="6">
        <f t="shared" si="59"/>
        <v>9.4899999999999807</v>
      </c>
      <c r="P395" s="6">
        <f t="shared" si="60"/>
        <v>5.2494761643424956</v>
      </c>
      <c r="Q395" s="6">
        <f t="shared" si="61"/>
        <v>-6.4622418986101562E-2</v>
      </c>
      <c r="R395" s="5">
        <f t="shared" si="62"/>
        <v>0.61910939268109599</v>
      </c>
      <c r="S395" s="5">
        <f t="shared" si="63"/>
        <v>3.2499999999999716</v>
      </c>
      <c r="T395" s="5">
        <f t="shared" si="64"/>
        <v>9.4899999999999807</v>
      </c>
      <c r="U395" s="5">
        <f t="shared" si="65"/>
        <v>1.8077994266288124</v>
      </c>
      <c r="V395" s="5">
        <f t="shared" si="66"/>
        <v>0.16954072599575598</v>
      </c>
      <c r="W395" s="5">
        <f t="shared" si="67"/>
        <v>0.4450000000000216</v>
      </c>
      <c r="X395" s="5">
        <f t="shared" si="68"/>
        <v>196.98500000000001</v>
      </c>
      <c r="Y395" s="5">
        <f t="shared" si="69"/>
        <v>75.049393056791857</v>
      </c>
      <c r="Z395" s="9">
        <f t="shared" si="70"/>
        <v>0.35081334068133724</v>
      </c>
      <c r="AA395">
        <f t="shared" si="71"/>
        <v>6.2400000000000091</v>
      </c>
    </row>
    <row r="396" spans="1:27">
      <c r="A396" s="1">
        <f t="shared" si="54"/>
        <v>1.6799999999999784</v>
      </c>
      <c r="B396" s="1">
        <v>6</v>
      </c>
      <c r="C396" s="1">
        <v>4</v>
      </c>
      <c r="D396" s="2">
        <v>-3</v>
      </c>
      <c r="E396" s="5">
        <v>142.55000000000001</v>
      </c>
      <c r="F396" s="5">
        <v>136.76</v>
      </c>
      <c r="G396" s="5">
        <v>3.05</v>
      </c>
      <c r="H396" s="5">
        <v>144.22999999999999</v>
      </c>
      <c r="I396" s="5">
        <v>143.74</v>
      </c>
      <c r="J396" s="5">
        <v>3.59</v>
      </c>
      <c r="K396" s="6">
        <f t="shared" si="55"/>
        <v>143.38999999999999</v>
      </c>
      <c r="L396" s="6">
        <f t="shared" si="56"/>
        <v>-1.6799999999999784</v>
      </c>
      <c r="M396" s="6">
        <f t="shared" si="57"/>
        <v>140.25</v>
      </c>
      <c r="N396" s="5">
        <f t="shared" si="58"/>
        <v>2.3553449853471569</v>
      </c>
      <c r="O396" s="6">
        <f t="shared" si="59"/>
        <v>-6.9800000000000182</v>
      </c>
      <c r="P396" s="6">
        <f t="shared" si="60"/>
        <v>4.7106899706943137</v>
      </c>
      <c r="Q396" s="6">
        <f t="shared" si="61"/>
        <v>-0.16158193108793822</v>
      </c>
      <c r="R396" s="5">
        <f t="shared" si="62"/>
        <v>1.1251005761304362</v>
      </c>
      <c r="S396" s="5">
        <f t="shared" si="63"/>
        <v>5.3000000000000398</v>
      </c>
      <c r="T396" s="5">
        <f t="shared" si="64"/>
        <v>6.9800000000000182</v>
      </c>
      <c r="U396" s="5">
        <f t="shared" si="65"/>
        <v>1.48173623045102</v>
      </c>
      <c r="V396" s="5">
        <f t="shared" si="66"/>
        <v>1.3331380411507652</v>
      </c>
      <c r="W396" s="5">
        <f t="shared" si="67"/>
        <v>3.1399999999999864</v>
      </c>
      <c r="X396" s="5">
        <f t="shared" si="68"/>
        <v>140.25</v>
      </c>
      <c r="Y396" s="5">
        <f t="shared" si="69"/>
        <v>59.545417283883957</v>
      </c>
      <c r="Z396" s="9">
        <f t="shared" si="70"/>
        <v>0.35087747149111753</v>
      </c>
      <c r="AA396">
        <f t="shared" si="71"/>
        <v>1.6799999999999784</v>
      </c>
    </row>
    <row r="397" spans="1:27">
      <c r="A397" s="1">
        <f t="shared" si="54"/>
        <v>18.350000000000023</v>
      </c>
      <c r="B397" s="1">
        <v>5</v>
      </c>
      <c r="C397" s="1">
        <v>4</v>
      </c>
      <c r="D397" s="2">
        <v>-4</v>
      </c>
      <c r="E397" s="5">
        <v>811.16</v>
      </c>
      <c r="F397" s="5">
        <v>850.55</v>
      </c>
      <c r="G397" s="5">
        <v>8.6300000000000008</v>
      </c>
      <c r="H397" s="5">
        <v>792.81</v>
      </c>
      <c r="I397" s="5">
        <v>835.99</v>
      </c>
      <c r="J397" s="5">
        <v>17.3</v>
      </c>
      <c r="K397" s="6">
        <f t="shared" si="55"/>
        <v>801.9849999999999</v>
      </c>
      <c r="L397" s="6">
        <f t="shared" si="56"/>
        <v>18.350000000000023</v>
      </c>
      <c r="M397" s="6">
        <f t="shared" si="57"/>
        <v>843.27</v>
      </c>
      <c r="N397" s="5">
        <f t="shared" si="58"/>
        <v>9.6665260047237247</v>
      </c>
      <c r="O397" s="6">
        <f t="shared" si="59"/>
        <v>14.559999999999945</v>
      </c>
      <c r="P397" s="6">
        <f t="shared" si="60"/>
        <v>19.333052009447449</v>
      </c>
      <c r="Q397" s="6">
        <f t="shared" si="61"/>
        <v>-0.60147942474306848</v>
      </c>
      <c r="R397" s="5">
        <f t="shared" si="62"/>
        <v>0.19603733534405351</v>
      </c>
      <c r="S397" s="5">
        <f t="shared" si="63"/>
        <v>3.7900000000000773</v>
      </c>
      <c r="T397" s="5">
        <f t="shared" si="64"/>
        <v>14.559999999999945</v>
      </c>
      <c r="U397" s="5">
        <f t="shared" si="65"/>
        <v>0.75311440702093679</v>
      </c>
      <c r="V397" s="5">
        <f t="shared" si="66"/>
        <v>4.2709242161894991</v>
      </c>
      <c r="W397" s="5">
        <f t="shared" si="67"/>
        <v>41.285000000000082</v>
      </c>
      <c r="X397" s="5">
        <f t="shared" si="68"/>
        <v>843.27</v>
      </c>
      <c r="Y397" s="5">
        <f t="shared" si="69"/>
        <v>87.236096979196105</v>
      </c>
      <c r="Z397" s="9">
        <f t="shared" si="70"/>
        <v>0.35174848969114281</v>
      </c>
      <c r="AA397">
        <f t="shared" si="71"/>
        <v>18.350000000000023</v>
      </c>
    </row>
    <row r="398" spans="1:27">
      <c r="A398" s="1">
        <f t="shared" ref="A398:A461" si="72">ABS(L398)</f>
        <v>4.3199999999999932</v>
      </c>
      <c r="B398" s="1">
        <v>0</v>
      </c>
      <c r="C398" s="1">
        <v>1</v>
      </c>
      <c r="D398" s="2">
        <v>-7</v>
      </c>
      <c r="E398" s="5">
        <v>195.27</v>
      </c>
      <c r="F398" s="5">
        <v>168.66</v>
      </c>
      <c r="G398" s="5">
        <v>7.9</v>
      </c>
      <c r="H398" s="5">
        <v>199.59</v>
      </c>
      <c r="I398" s="5">
        <v>181.36</v>
      </c>
      <c r="J398" s="5">
        <v>4.5999999999999996</v>
      </c>
      <c r="K398" s="6">
        <f t="shared" ref="K398:K461" si="73" xml:space="preserve"> 0.5*(E398+H398)</f>
        <v>197.43</v>
      </c>
      <c r="L398" s="6">
        <f t="shared" ref="L398:L461" si="74">E398-H398</f>
        <v>-4.3199999999999932</v>
      </c>
      <c r="M398" s="6">
        <f t="shared" ref="M398:M461" si="75">0.5*(F398+I398)</f>
        <v>175.01</v>
      </c>
      <c r="N398" s="5">
        <f t="shared" ref="N398:N461" si="76">0.5*P398</f>
        <v>4.5708314342141296</v>
      </c>
      <c r="O398" s="6">
        <f t="shared" ref="O398:O461" si="77">F398-I398</f>
        <v>-12.700000000000017</v>
      </c>
      <c r="P398" s="6">
        <f t="shared" ref="P398:P461" si="78">SQRT(G398*G398+J398*J398)</f>
        <v>9.1416628684282593</v>
      </c>
      <c r="Q398" s="6">
        <f t="shared" ref="Q398:Q461" si="79">(G398*G398-J398*J398)/(G398*G398+J398*J398)</f>
        <v>0.49359818116549015</v>
      </c>
      <c r="R398" s="5">
        <f t="shared" ref="R398:R461" si="80">ABS(O398-L398)/P398</f>
        <v>0.91668224048616775</v>
      </c>
      <c r="S398" s="5">
        <f t="shared" ref="S398:S461" si="81">ABS(O398-L398)</f>
        <v>8.3800000000000239</v>
      </c>
      <c r="T398" s="5">
        <f t="shared" ref="T398:T461" si="82">ABS(O398)</f>
        <v>12.700000000000017</v>
      </c>
      <c r="U398" s="5">
        <f t="shared" ref="U398:U461" si="83">ABS(O398)/P398</f>
        <v>1.3892439682785576</v>
      </c>
      <c r="V398" s="5">
        <f t="shared" ref="V398:V461" si="84">ABS(M398-K398)/N398</f>
        <v>4.9050157116228732</v>
      </c>
      <c r="W398" s="5">
        <f t="shared" ref="W398:W461" si="85">ABS(M398-K398)</f>
        <v>22.420000000000016</v>
      </c>
      <c r="X398" s="5">
        <f t="shared" ref="X398:X461" si="86">ABS(M398)</f>
        <v>175.01</v>
      </c>
      <c r="Y398" s="5">
        <f t="shared" ref="Y398:Y461" si="87">ABS(M398)/N398</f>
        <v>38.288438880067723</v>
      </c>
      <c r="Z398" s="9">
        <f t="shared" ref="Z398:Z461" si="88">SQRT(0.001527*B398*B398+0.00286*C398*C398+0.002487*D398*D398)</f>
        <v>0.35316143617331719</v>
      </c>
      <c r="AA398">
        <f t="shared" si="71"/>
        <v>4.3199999999999932</v>
      </c>
    </row>
    <row r="399" spans="1:27">
      <c r="A399" s="1">
        <f t="shared" si="72"/>
        <v>9.6400000000001</v>
      </c>
      <c r="B399" s="1">
        <v>3</v>
      </c>
      <c r="C399" s="1">
        <v>5</v>
      </c>
      <c r="D399" s="2">
        <v>-4</v>
      </c>
      <c r="E399" s="5">
        <v>1489.21</v>
      </c>
      <c r="F399" s="5">
        <v>1525.05</v>
      </c>
      <c r="G399" s="5">
        <v>13.99</v>
      </c>
      <c r="H399" s="5">
        <v>1479.57</v>
      </c>
      <c r="I399" s="5">
        <v>1536.82</v>
      </c>
      <c r="J399" s="5">
        <v>20.05</v>
      </c>
      <c r="K399" s="6">
        <f t="shared" si="73"/>
        <v>1484.3899999999999</v>
      </c>
      <c r="L399" s="6">
        <f t="shared" si="74"/>
        <v>9.6400000000001</v>
      </c>
      <c r="M399" s="6">
        <f t="shared" si="75"/>
        <v>1530.9349999999999</v>
      </c>
      <c r="N399" s="5">
        <f t="shared" si="76"/>
        <v>12.224182999284656</v>
      </c>
      <c r="O399" s="6">
        <f t="shared" si="77"/>
        <v>-11.769999999999982</v>
      </c>
      <c r="P399" s="6">
        <f t="shared" si="78"/>
        <v>24.448365998569312</v>
      </c>
      <c r="Q399" s="6">
        <f t="shared" si="79"/>
        <v>-0.34511393746865188</v>
      </c>
      <c r="R399" s="5">
        <f t="shared" si="80"/>
        <v>0.87572314653883077</v>
      </c>
      <c r="S399" s="5">
        <f t="shared" si="81"/>
        <v>21.410000000000082</v>
      </c>
      <c r="T399" s="5">
        <f t="shared" si="82"/>
        <v>11.769999999999982</v>
      </c>
      <c r="U399" s="5">
        <f t="shared" si="83"/>
        <v>0.48142276668668771</v>
      </c>
      <c r="V399" s="5">
        <f t="shared" si="84"/>
        <v>3.8076164274310873</v>
      </c>
      <c r="W399" s="5">
        <f t="shared" si="85"/>
        <v>46.545000000000073</v>
      </c>
      <c r="X399" s="5">
        <f t="shared" si="86"/>
        <v>1530.9349999999999</v>
      </c>
      <c r="Y399" s="5">
        <f t="shared" si="87"/>
        <v>125.23822656201959</v>
      </c>
      <c r="Z399" s="9">
        <f t="shared" si="88"/>
        <v>0.35360288460361861</v>
      </c>
      <c r="AA399">
        <f t="shared" ref="AA399:AA462" si="89">ABS(L399)</f>
        <v>9.6400000000001</v>
      </c>
    </row>
    <row r="400" spans="1:27">
      <c r="A400" s="1">
        <f t="shared" si="72"/>
        <v>0.13000000000000256</v>
      </c>
      <c r="B400" s="1">
        <v>4</v>
      </c>
      <c r="C400" s="1">
        <v>2</v>
      </c>
      <c r="D400" s="2">
        <v>-6</v>
      </c>
      <c r="E400" s="5">
        <v>24.81</v>
      </c>
      <c r="F400" s="5">
        <v>25.84</v>
      </c>
      <c r="G400" s="5">
        <v>1.72</v>
      </c>
      <c r="H400" s="5">
        <v>24.94</v>
      </c>
      <c r="I400" s="5">
        <v>25.67</v>
      </c>
      <c r="J400" s="5">
        <v>1.7</v>
      </c>
      <c r="K400" s="6">
        <f t="shared" si="73"/>
        <v>24.875</v>
      </c>
      <c r="L400" s="6">
        <f t="shared" si="74"/>
        <v>-0.13000000000000256</v>
      </c>
      <c r="M400" s="6">
        <f t="shared" si="75"/>
        <v>25.755000000000003</v>
      </c>
      <c r="N400" s="5">
        <f t="shared" si="76"/>
        <v>1.2091732712891068</v>
      </c>
      <c r="O400" s="6">
        <f t="shared" si="77"/>
        <v>0.16999999999999815</v>
      </c>
      <c r="P400" s="6">
        <f t="shared" si="78"/>
        <v>2.4183465425782136</v>
      </c>
      <c r="Q400" s="6">
        <f t="shared" si="79"/>
        <v>1.1695506463306207E-2</v>
      </c>
      <c r="R400" s="5">
        <f t="shared" si="80"/>
        <v>0.12405170008437622</v>
      </c>
      <c r="S400" s="5">
        <f t="shared" si="81"/>
        <v>0.30000000000000071</v>
      </c>
      <c r="T400" s="5">
        <f t="shared" si="82"/>
        <v>0.16999999999999815</v>
      </c>
      <c r="U400" s="5">
        <f t="shared" si="83"/>
        <v>7.029596338114559E-2</v>
      </c>
      <c r="V400" s="5">
        <f t="shared" si="84"/>
        <v>0.72776997382834085</v>
      </c>
      <c r="W400" s="5">
        <f t="shared" si="85"/>
        <v>0.88000000000000256</v>
      </c>
      <c r="X400" s="5">
        <f t="shared" si="86"/>
        <v>25.755000000000003</v>
      </c>
      <c r="Y400" s="5">
        <f t="shared" si="87"/>
        <v>21.299676904487349</v>
      </c>
      <c r="Z400" s="9">
        <f t="shared" si="88"/>
        <v>0.35412427197242496</v>
      </c>
      <c r="AA400">
        <f t="shared" si="89"/>
        <v>0.13000000000000256</v>
      </c>
    </row>
    <row r="401" spans="1:27">
      <c r="A401" s="1">
        <f t="shared" si="72"/>
        <v>3.160000000000025</v>
      </c>
      <c r="B401" s="1">
        <v>8</v>
      </c>
      <c r="C401" s="1">
        <v>3</v>
      </c>
      <c r="D401" s="2">
        <v>-1</v>
      </c>
      <c r="E401" s="5">
        <v>166.61</v>
      </c>
      <c r="F401" s="5">
        <v>161.08000000000001</v>
      </c>
      <c r="G401" s="5">
        <v>2.79</v>
      </c>
      <c r="H401" s="5">
        <v>163.44999999999999</v>
      </c>
      <c r="I401" s="5">
        <v>156.63999999999999</v>
      </c>
      <c r="J401" s="5">
        <v>3.97</v>
      </c>
      <c r="K401" s="6">
        <f t="shared" si="73"/>
        <v>165.03</v>
      </c>
      <c r="L401" s="6">
        <f t="shared" si="74"/>
        <v>3.160000000000025</v>
      </c>
      <c r="M401" s="6">
        <f t="shared" si="75"/>
        <v>158.86000000000001</v>
      </c>
      <c r="N401" s="5">
        <f t="shared" si="76"/>
        <v>2.4261595166023193</v>
      </c>
      <c r="O401" s="6">
        <f t="shared" si="77"/>
        <v>4.4400000000000261</v>
      </c>
      <c r="P401" s="6">
        <f t="shared" si="78"/>
        <v>4.8523190332046386</v>
      </c>
      <c r="Q401" s="6">
        <f t="shared" si="79"/>
        <v>-0.33878955192185178</v>
      </c>
      <c r="R401" s="5">
        <f t="shared" si="80"/>
        <v>0.26379139360806725</v>
      </c>
      <c r="S401" s="5">
        <f t="shared" si="81"/>
        <v>1.2800000000000011</v>
      </c>
      <c r="T401" s="5">
        <f t="shared" si="82"/>
        <v>4.4400000000000261</v>
      </c>
      <c r="U401" s="5">
        <f t="shared" si="83"/>
        <v>0.91502639657798779</v>
      </c>
      <c r="V401" s="5">
        <f t="shared" si="84"/>
        <v>2.5431139040027659</v>
      </c>
      <c r="W401" s="5">
        <f t="shared" si="85"/>
        <v>6.1699999999999875</v>
      </c>
      <c r="X401" s="5">
        <f t="shared" si="86"/>
        <v>158.86000000000001</v>
      </c>
      <c r="Y401" s="5">
        <f t="shared" si="87"/>
        <v>65.477969982152388</v>
      </c>
      <c r="Z401" s="9">
        <f t="shared" si="88"/>
        <v>0.35490139475634636</v>
      </c>
      <c r="AA401">
        <f t="shared" si="89"/>
        <v>3.160000000000025</v>
      </c>
    </row>
    <row r="402" spans="1:27">
      <c r="A402" s="1">
        <f t="shared" si="72"/>
        <v>0.72000000000002728</v>
      </c>
      <c r="B402" s="1">
        <v>7</v>
      </c>
      <c r="C402" s="1">
        <v>2</v>
      </c>
      <c r="D402" s="2">
        <v>-4</v>
      </c>
      <c r="E402" s="5">
        <v>555.38</v>
      </c>
      <c r="F402" s="5">
        <v>519.98</v>
      </c>
      <c r="G402" s="5">
        <v>5.89</v>
      </c>
      <c r="H402" s="5">
        <v>554.66</v>
      </c>
      <c r="I402" s="5">
        <v>521.85</v>
      </c>
      <c r="J402" s="5">
        <v>7.93</v>
      </c>
      <c r="K402" s="6">
        <f t="shared" si="73"/>
        <v>555.02</v>
      </c>
      <c r="L402" s="6">
        <f t="shared" si="74"/>
        <v>0.72000000000002728</v>
      </c>
      <c r="M402" s="6">
        <f t="shared" si="75"/>
        <v>520.91499999999996</v>
      </c>
      <c r="N402" s="5">
        <f t="shared" si="76"/>
        <v>4.9390535530605453</v>
      </c>
      <c r="O402" s="6">
        <f t="shared" si="77"/>
        <v>-1.8700000000000045</v>
      </c>
      <c r="P402" s="6">
        <f t="shared" si="78"/>
        <v>9.8781071061210906</v>
      </c>
      <c r="Q402" s="6">
        <f t="shared" si="79"/>
        <v>-0.28892874345388769</v>
      </c>
      <c r="R402" s="5">
        <f t="shared" si="80"/>
        <v>0.26219598270959288</v>
      </c>
      <c r="S402" s="5">
        <f t="shared" si="81"/>
        <v>2.5900000000000318</v>
      </c>
      <c r="T402" s="5">
        <f t="shared" si="82"/>
        <v>1.8700000000000045</v>
      </c>
      <c r="U402" s="5">
        <f t="shared" si="83"/>
        <v>0.18930752419572736</v>
      </c>
      <c r="V402" s="5">
        <f t="shared" si="84"/>
        <v>6.9051691044869186</v>
      </c>
      <c r="W402" s="5">
        <f t="shared" si="85"/>
        <v>34.105000000000018</v>
      </c>
      <c r="X402" s="5">
        <f t="shared" si="86"/>
        <v>520.91499999999996</v>
      </c>
      <c r="Y402" s="5">
        <f t="shared" si="87"/>
        <v>105.46858712985782</v>
      </c>
      <c r="Z402" s="9">
        <f t="shared" si="88"/>
        <v>0.3550422510068344</v>
      </c>
      <c r="AA402">
        <f t="shared" si="89"/>
        <v>0.72000000000002728</v>
      </c>
    </row>
    <row r="403" spans="1:27">
      <c r="A403" s="1">
        <f t="shared" si="72"/>
        <v>2.960000000000008</v>
      </c>
      <c r="B403" s="1">
        <v>5</v>
      </c>
      <c r="C403" s="1">
        <v>3</v>
      </c>
      <c r="D403" s="2">
        <v>-5</v>
      </c>
      <c r="E403" s="5">
        <v>92.78</v>
      </c>
      <c r="F403" s="5">
        <v>87.87</v>
      </c>
      <c r="G403" s="5">
        <v>2.3199999999999998</v>
      </c>
      <c r="H403" s="5">
        <v>89.82</v>
      </c>
      <c r="I403" s="5">
        <v>84.45</v>
      </c>
      <c r="J403" s="5">
        <v>2.65</v>
      </c>
      <c r="K403" s="6">
        <f t="shared" si="73"/>
        <v>91.3</v>
      </c>
      <c r="L403" s="6">
        <f t="shared" si="74"/>
        <v>2.960000000000008</v>
      </c>
      <c r="M403" s="6">
        <f t="shared" si="75"/>
        <v>86.16</v>
      </c>
      <c r="N403" s="5">
        <f t="shared" si="76"/>
        <v>1.7610295284293218</v>
      </c>
      <c r="O403" s="6">
        <f t="shared" si="77"/>
        <v>3.4200000000000017</v>
      </c>
      <c r="P403" s="6">
        <f t="shared" si="78"/>
        <v>3.5220590568586436</v>
      </c>
      <c r="Q403" s="6">
        <f t="shared" si="79"/>
        <v>-0.13221388322356492</v>
      </c>
      <c r="R403" s="5">
        <f t="shared" si="80"/>
        <v>0.13060541932260269</v>
      </c>
      <c r="S403" s="5">
        <f t="shared" si="81"/>
        <v>0.45999999999999375</v>
      </c>
      <c r="T403" s="5">
        <f t="shared" si="82"/>
        <v>3.4200000000000017</v>
      </c>
      <c r="U403" s="5">
        <f t="shared" si="83"/>
        <v>0.97102290018110338</v>
      </c>
      <c r="V403" s="5">
        <f t="shared" si="84"/>
        <v>2.918747197035596</v>
      </c>
      <c r="W403" s="5">
        <f t="shared" si="85"/>
        <v>5.1400000000000006</v>
      </c>
      <c r="X403" s="5">
        <f t="shared" si="86"/>
        <v>86.16</v>
      </c>
      <c r="Y403" s="5">
        <f t="shared" si="87"/>
        <v>48.925925777546091</v>
      </c>
      <c r="Z403" s="9">
        <f t="shared" si="88"/>
        <v>0.35509153749420724</v>
      </c>
      <c r="AA403">
        <f t="shared" si="89"/>
        <v>2.960000000000008</v>
      </c>
    </row>
    <row r="404" spans="1:27">
      <c r="A404" s="1">
        <f t="shared" si="72"/>
        <v>23.369999999999948</v>
      </c>
      <c r="B404" s="1">
        <v>1</v>
      </c>
      <c r="C404" s="1">
        <v>1</v>
      </c>
      <c r="D404" s="2">
        <v>-7</v>
      </c>
      <c r="E404" s="5">
        <v>457.78</v>
      </c>
      <c r="F404" s="5">
        <v>458.6</v>
      </c>
      <c r="G404" s="5">
        <v>7.09</v>
      </c>
      <c r="H404" s="5">
        <v>434.41</v>
      </c>
      <c r="I404" s="5">
        <v>424.88</v>
      </c>
      <c r="J404" s="5">
        <v>4.84</v>
      </c>
      <c r="K404" s="6">
        <f t="shared" si="73"/>
        <v>446.09500000000003</v>
      </c>
      <c r="L404" s="6">
        <f t="shared" si="74"/>
        <v>23.369999999999948</v>
      </c>
      <c r="M404" s="6">
        <f t="shared" si="75"/>
        <v>441.74</v>
      </c>
      <c r="N404" s="5">
        <f t="shared" si="76"/>
        <v>4.2922517400543967</v>
      </c>
      <c r="O404" s="6">
        <f t="shared" si="77"/>
        <v>33.720000000000027</v>
      </c>
      <c r="P404" s="6">
        <f t="shared" si="78"/>
        <v>8.5845034801087934</v>
      </c>
      <c r="Q404" s="6">
        <f t="shared" si="79"/>
        <v>0.3642441619839959</v>
      </c>
      <c r="R404" s="5">
        <f t="shared" si="80"/>
        <v>1.2056608776479769</v>
      </c>
      <c r="S404" s="5">
        <f t="shared" si="81"/>
        <v>10.35000000000008</v>
      </c>
      <c r="T404" s="5">
        <f t="shared" si="82"/>
        <v>33.720000000000027</v>
      </c>
      <c r="U404" s="5">
        <f t="shared" si="83"/>
        <v>3.9280081926849757</v>
      </c>
      <c r="V404" s="5">
        <f t="shared" si="84"/>
        <v>1.0146189608032696</v>
      </c>
      <c r="W404" s="5">
        <f t="shared" si="85"/>
        <v>4.3550000000000182</v>
      </c>
      <c r="X404" s="5">
        <f t="shared" si="86"/>
        <v>441.74</v>
      </c>
      <c r="Y404" s="5">
        <f t="shared" si="87"/>
        <v>102.91567847192526</v>
      </c>
      <c r="Z404" s="9">
        <f t="shared" si="88"/>
        <v>0.35531676008879737</v>
      </c>
      <c r="AA404">
        <f t="shared" si="89"/>
        <v>23.369999999999948</v>
      </c>
    </row>
    <row r="405" spans="1:27">
      <c r="A405" s="1">
        <f t="shared" si="72"/>
        <v>0.11999999999999744</v>
      </c>
      <c r="B405" s="1">
        <v>3</v>
      </c>
      <c r="C405" s="1">
        <v>6</v>
      </c>
      <c r="D405" s="2">
        <v>-2</v>
      </c>
      <c r="E405" s="5">
        <v>29.01</v>
      </c>
      <c r="F405" s="5">
        <v>30.34</v>
      </c>
      <c r="G405" s="5">
        <v>1.75</v>
      </c>
      <c r="H405" s="5">
        <v>29.13</v>
      </c>
      <c r="I405" s="5">
        <v>27.95</v>
      </c>
      <c r="J405" s="5">
        <v>2.2599999999999998</v>
      </c>
      <c r="K405" s="6">
        <f t="shared" si="73"/>
        <v>29.07</v>
      </c>
      <c r="L405" s="6">
        <f t="shared" si="74"/>
        <v>-0.11999999999999744</v>
      </c>
      <c r="M405" s="6">
        <f t="shared" si="75"/>
        <v>29.145</v>
      </c>
      <c r="N405" s="5">
        <f t="shared" si="76"/>
        <v>1.4291693391617382</v>
      </c>
      <c r="O405" s="6">
        <f t="shared" si="77"/>
        <v>2.3900000000000006</v>
      </c>
      <c r="P405" s="6">
        <f t="shared" si="78"/>
        <v>2.8583386783234763</v>
      </c>
      <c r="Q405" s="6">
        <f t="shared" si="79"/>
        <v>-0.25031517362088584</v>
      </c>
      <c r="R405" s="5">
        <f t="shared" si="80"/>
        <v>0.87813246870808459</v>
      </c>
      <c r="S405" s="5">
        <f t="shared" si="81"/>
        <v>2.509999999999998</v>
      </c>
      <c r="T405" s="5">
        <f t="shared" si="82"/>
        <v>2.3900000000000006</v>
      </c>
      <c r="U405" s="5">
        <f t="shared" si="83"/>
        <v>0.83615003992522885</v>
      </c>
      <c r="V405" s="5">
        <f t="shared" si="84"/>
        <v>5.2478035978570335E-2</v>
      </c>
      <c r="W405" s="5">
        <f t="shared" si="85"/>
        <v>7.4999999999999289E-2</v>
      </c>
      <c r="X405" s="5">
        <f t="shared" si="86"/>
        <v>29.145</v>
      </c>
      <c r="Y405" s="5">
        <f t="shared" si="87"/>
        <v>20.392964781272628</v>
      </c>
      <c r="Z405" s="9">
        <f t="shared" si="88"/>
        <v>0.35588059795386434</v>
      </c>
      <c r="AA405">
        <f t="shared" si="89"/>
        <v>0.11999999999999744</v>
      </c>
    </row>
    <row r="406" spans="1:27">
      <c r="A406" s="1">
        <f t="shared" si="72"/>
        <v>3.5499999999999972</v>
      </c>
      <c r="B406" s="1">
        <v>1</v>
      </c>
      <c r="C406" s="1">
        <v>6</v>
      </c>
      <c r="D406" s="2">
        <v>-3</v>
      </c>
      <c r="E406" s="5">
        <v>116.45</v>
      </c>
      <c r="F406" s="5">
        <v>110.23</v>
      </c>
      <c r="G406" s="5">
        <v>2.87</v>
      </c>
      <c r="H406" s="5">
        <v>112.9</v>
      </c>
      <c r="I406" s="5">
        <v>110.67</v>
      </c>
      <c r="J406" s="5">
        <v>5.64</v>
      </c>
      <c r="K406" s="6">
        <f t="shared" si="73"/>
        <v>114.67500000000001</v>
      </c>
      <c r="L406" s="6">
        <f t="shared" si="74"/>
        <v>3.5499999999999972</v>
      </c>
      <c r="M406" s="6">
        <f t="shared" si="75"/>
        <v>110.45</v>
      </c>
      <c r="N406" s="5">
        <f t="shared" si="76"/>
        <v>3.1641152001784003</v>
      </c>
      <c r="O406" s="6">
        <f t="shared" si="77"/>
        <v>-0.43999999999999773</v>
      </c>
      <c r="P406" s="6">
        <f t="shared" si="78"/>
        <v>6.3282304003568006</v>
      </c>
      <c r="Q406" s="6">
        <f t="shared" si="79"/>
        <v>-0.58863321388885426</v>
      </c>
      <c r="R406" s="5">
        <f t="shared" si="80"/>
        <v>0.63050801686598346</v>
      </c>
      <c r="S406" s="5">
        <f t="shared" si="81"/>
        <v>3.9899999999999949</v>
      </c>
      <c r="T406" s="5">
        <f t="shared" si="82"/>
        <v>0.43999999999999773</v>
      </c>
      <c r="U406" s="5">
        <f t="shared" si="83"/>
        <v>6.9529706120559309E-2</v>
      </c>
      <c r="V406" s="5">
        <f t="shared" si="84"/>
        <v>1.3352864016334782</v>
      </c>
      <c r="W406" s="5">
        <f t="shared" si="85"/>
        <v>4.2250000000000085</v>
      </c>
      <c r="X406" s="5">
        <f t="shared" si="86"/>
        <v>110.45</v>
      </c>
      <c r="Y406" s="5">
        <f t="shared" si="87"/>
        <v>34.907072913708255</v>
      </c>
      <c r="Z406" s="9">
        <f t="shared" si="88"/>
        <v>0.35618815252616137</v>
      </c>
      <c r="AA406">
        <f t="shared" si="89"/>
        <v>3.5499999999999972</v>
      </c>
    </row>
    <row r="407" spans="1:27">
      <c r="A407" s="1">
        <f t="shared" si="72"/>
        <v>27.709999999999923</v>
      </c>
      <c r="B407" s="1">
        <v>2</v>
      </c>
      <c r="C407" s="1">
        <v>0</v>
      </c>
      <c r="D407" s="2">
        <v>-7</v>
      </c>
      <c r="E407" s="5">
        <v>995.53</v>
      </c>
      <c r="F407" s="5">
        <v>1003.09</v>
      </c>
      <c r="G407" s="5">
        <v>14.38</v>
      </c>
      <c r="H407" s="5">
        <v>967.82</v>
      </c>
      <c r="I407" s="5">
        <v>969.88</v>
      </c>
      <c r="J407" s="5">
        <v>16.63</v>
      </c>
      <c r="K407" s="6">
        <f t="shared" si="73"/>
        <v>981.67499999999995</v>
      </c>
      <c r="L407" s="6">
        <f t="shared" si="74"/>
        <v>27.709999999999923</v>
      </c>
      <c r="M407" s="6">
        <f t="shared" si="75"/>
        <v>986.48500000000001</v>
      </c>
      <c r="N407" s="5">
        <f t="shared" si="76"/>
        <v>10.992512224237005</v>
      </c>
      <c r="O407" s="6">
        <f t="shared" si="77"/>
        <v>33.210000000000036</v>
      </c>
      <c r="P407" s="6">
        <f t="shared" si="78"/>
        <v>21.985024448474011</v>
      </c>
      <c r="Q407" s="6">
        <f t="shared" si="79"/>
        <v>-0.14435451719106135</v>
      </c>
      <c r="R407" s="5">
        <f t="shared" si="80"/>
        <v>0.25017029264126522</v>
      </c>
      <c r="S407" s="5">
        <f t="shared" si="81"/>
        <v>5.5000000000001137</v>
      </c>
      <c r="T407" s="5">
        <f t="shared" si="82"/>
        <v>33.210000000000036</v>
      </c>
      <c r="U407" s="5">
        <f t="shared" si="83"/>
        <v>1.5105737124756828</v>
      </c>
      <c r="V407" s="5">
        <f t="shared" si="84"/>
        <v>0.43757058458344567</v>
      </c>
      <c r="W407" s="5">
        <f t="shared" si="85"/>
        <v>4.8100000000000591</v>
      </c>
      <c r="X407" s="5">
        <f t="shared" si="86"/>
        <v>986.48500000000001</v>
      </c>
      <c r="Y407" s="5">
        <f t="shared" si="87"/>
        <v>89.741542231350337</v>
      </c>
      <c r="Z407" s="9">
        <f t="shared" si="88"/>
        <v>0.35773034537204135</v>
      </c>
      <c r="AA407">
        <f t="shared" si="89"/>
        <v>27.709999999999923</v>
      </c>
    </row>
    <row r="408" spans="1:27">
      <c r="A408" s="1">
        <f t="shared" si="72"/>
        <v>0.84000000000000341</v>
      </c>
      <c r="B408" s="1">
        <v>6</v>
      </c>
      <c r="C408" s="1">
        <v>2</v>
      </c>
      <c r="D408" s="2">
        <v>-5</v>
      </c>
      <c r="E408" s="5">
        <v>139.81</v>
      </c>
      <c r="F408" s="5">
        <v>146.07</v>
      </c>
      <c r="G408" s="5">
        <v>3.32</v>
      </c>
      <c r="H408" s="5">
        <v>138.97</v>
      </c>
      <c r="I408" s="5">
        <v>137.05000000000001</v>
      </c>
      <c r="J408" s="5">
        <v>3.27</v>
      </c>
      <c r="K408" s="6">
        <f t="shared" si="73"/>
        <v>139.38999999999999</v>
      </c>
      <c r="L408" s="6">
        <f t="shared" si="74"/>
        <v>0.84000000000000341</v>
      </c>
      <c r="M408" s="6">
        <f t="shared" si="75"/>
        <v>141.56</v>
      </c>
      <c r="N408" s="5">
        <f t="shared" si="76"/>
        <v>2.3299839055238127</v>
      </c>
      <c r="O408" s="6">
        <f t="shared" si="77"/>
        <v>9.0199999999999818</v>
      </c>
      <c r="P408" s="6">
        <f t="shared" si="78"/>
        <v>4.6599678110476255</v>
      </c>
      <c r="Q408" s="6">
        <f t="shared" si="79"/>
        <v>1.5173633336863846E-2</v>
      </c>
      <c r="R408" s="5">
        <f t="shared" si="80"/>
        <v>1.7553769321340014</v>
      </c>
      <c r="S408" s="5">
        <f t="shared" si="81"/>
        <v>8.1799999999999784</v>
      </c>
      <c r="T408" s="5">
        <f t="shared" si="82"/>
        <v>9.0199999999999818</v>
      </c>
      <c r="U408" s="5">
        <f t="shared" si="83"/>
        <v>1.9356356880010639</v>
      </c>
      <c r="V408" s="5">
        <f t="shared" si="84"/>
        <v>0.93133690531315916</v>
      </c>
      <c r="W408" s="5">
        <f t="shared" si="85"/>
        <v>2.1700000000000159</v>
      </c>
      <c r="X408" s="5">
        <f t="shared" si="86"/>
        <v>141.56</v>
      </c>
      <c r="Y408" s="5">
        <f t="shared" si="87"/>
        <v>60.755784477479189</v>
      </c>
      <c r="Z408" s="9">
        <f t="shared" si="88"/>
        <v>0.35859029546266308</v>
      </c>
      <c r="AA408">
        <f t="shared" si="89"/>
        <v>0.84000000000000341</v>
      </c>
    </row>
    <row r="409" spans="1:27">
      <c r="A409" s="1">
        <f t="shared" si="72"/>
        <v>3.3700000000000045</v>
      </c>
      <c r="B409" s="1">
        <v>6</v>
      </c>
      <c r="C409" s="1">
        <v>5</v>
      </c>
      <c r="D409" s="2">
        <v>-1</v>
      </c>
      <c r="E409" s="5">
        <v>97.72</v>
      </c>
      <c r="F409" s="5">
        <v>93.32</v>
      </c>
      <c r="G409" s="5">
        <v>2.23</v>
      </c>
      <c r="H409" s="5">
        <v>94.35</v>
      </c>
      <c r="I409" s="5">
        <v>96.31</v>
      </c>
      <c r="J409" s="5">
        <v>2.62</v>
      </c>
      <c r="K409" s="6">
        <f t="shared" si="73"/>
        <v>96.034999999999997</v>
      </c>
      <c r="L409" s="6">
        <f t="shared" si="74"/>
        <v>3.3700000000000045</v>
      </c>
      <c r="M409" s="6">
        <f t="shared" si="75"/>
        <v>94.814999999999998</v>
      </c>
      <c r="N409" s="5">
        <f t="shared" si="76"/>
        <v>1.7202688743333119</v>
      </c>
      <c r="O409" s="6">
        <f t="shared" si="77"/>
        <v>-2.9900000000000091</v>
      </c>
      <c r="P409" s="6">
        <f t="shared" si="78"/>
        <v>3.4405377486666238</v>
      </c>
      <c r="Q409" s="6">
        <f t="shared" si="79"/>
        <v>-0.15979150650908572</v>
      </c>
      <c r="R409" s="5">
        <f t="shared" si="80"/>
        <v>1.8485482400141733</v>
      </c>
      <c r="S409" s="5">
        <f t="shared" si="81"/>
        <v>6.3600000000000136</v>
      </c>
      <c r="T409" s="5">
        <f t="shared" si="82"/>
        <v>2.9900000000000091</v>
      </c>
      <c r="U409" s="5">
        <f t="shared" si="83"/>
        <v>0.86905019459785904</v>
      </c>
      <c r="V409" s="5">
        <f t="shared" si="84"/>
        <v>0.70919146315008952</v>
      </c>
      <c r="W409" s="5">
        <f t="shared" si="85"/>
        <v>1.2199999999999989</v>
      </c>
      <c r="X409" s="5">
        <f t="shared" si="86"/>
        <v>94.814999999999998</v>
      </c>
      <c r="Y409" s="5">
        <f t="shared" si="87"/>
        <v>55.116384080799833</v>
      </c>
      <c r="Z409" s="9">
        <f t="shared" si="88"/>
        <v>0.35910861866571792</v>
      </c>
      <c r="AA409">
        <f t="shared" si="89"/>
        <v>3.3700000000000045</v>
      </c>
    </row>
    <row r="410" spans="1:27">
      <c r="A410" s="1">
        <f t="shared" si="72"/>
        <v>4.5799999999999841</v>
      </c>
      <c r="B410" s="1">
        <v>3</v>
      </c>
      <c r="C410" s="1">
        <v>3</v>
      </c>
      <c r="D410" s="2">
        <v>-6</v>
      </c>
      <c r="E410" s="5">
        <v>186.89</v>
      </c>
      <c r="F410" s="5">
        <v>181.47</v>
      </c>
      <c r="G410" s="5">
        <v>3.46</v>
      </c>
      <c r="H410" s="5">
        <v>182.31</v>
      </c>
      <c r="I410" s="5">
        <v>186.24</v>
      </c>
      <c r="J410" s="5">
        <v>3.64</v>
      </c>
      <c r="K410" s="6">
        <f t="shared" si="73"/>
        <v>184.6</v>
      </c>
      <c r="L410" s="6">
        <f t="shared" si="74"/>
        <v>4.5799999999999841</v>
      </c>
      <c r="M410" s="6">
        <f t="shared" si="75"/>
        <v>183.85500000000002</v>
      </c>
      <c r="N410" s="5">
        <f t="shared" si="76"/>
        <v>2.5110356429170815</v>
      </c>
      <c r="O410" s="6">
        <f t="shared" si="77"/>
        <v>-4.7700000000000102</v>
      </c>
      <c r="P410" s="6">
        <f t="shared" si="78"/>
        <v>5.022071285834163</v>
      </c>
      <c r="Q410" s="6">
        <f t="shared" si="79"/>
        <v>-5.0671657177295305E-2</v>
      </c>
      <c r="R410" s="5">
        <f t="shared" si="80"/>
        <v>1.8617816171534023</v>
      </c>
      <c r="S410" s="5">
        <f t="shared" si="81"/>
        <v>9.3499999999999943</v>
      </c>
      <c r="T410" s="5">
        <f t="shared" si="82"/>
        <v>4.7700000000000102</v>
      </c>
      <c r="U410" s="5">
        <f t="shared" si="83"/>
        <v>0.94980730629109666</v>
      </c>
      <c r="V410" s="5">
        <f t="shared" si="84"/>
        <v>0.29669033257309968</v>
      </c>
      <c r="W410" s="5">
        <f t="shared" si="85"/>
        <v>0.74499999999997613</v>
      </c>
      <c r="X410" s="5">
        <f t="shared" si="86"/>
        <v>183.85500000000002</v>
      </c>
      <c r="Y410" s="5">
        <f t="shared" si="87"/>
        <v>73.218793416414769</v>
      </c>
      <c r="Z410" s="9">
        <f t="shared" si="88"/>
        <v>0.35918658104110734</v>
      </c>
      <c r="AA410">
        <f t="shared" si="89"/>
        <v>4.5799999999999841</v>
      </c>
    </row>
    <row r="411" spans="1:27">
      <c r="A411" s="1">
        <f t="shared" si="72"/>
        <v>2.2600000000000051</v>
      </c>
      <c r="B411" s="1">
        <v>9</v>
      </c>
      <c r="C411" s="1">
        <v>1</v>
      </c>
      <c r="D411" s="2">
        <v>-1</v>
      </c>
      <c r="E411" s="5">
        <v>92.64</v>
      </c>
      <c r="F411" s="5">
        <v>91.66</v>
      </c>
      <c r="G411" s="5">
        <v>2.75</v>
      </c>
      <c r="H411" s="5">
        <v>90.38</v>
      </c>
      <c r="I411" s="5">
        <v>85.08</v>
      </c>
      <c r="J411" s="5">
        <v>3.25</v>
      </c>
      <c r="K411" s="6">
        <f t="shared" si="73"/>
        <v>91.509999999999991</v>
      </c>
      <c r="L411" s="6">
        <f t="shared" si="74"/>
        <v>2.2600000000000051</v>
      </c>
      <c r="M411" s="6">
        <f t="shared" si="75"/>
        <v>88.37</v>
      </c>
      <c r="N411" s="5">
        <f t="shared" si="76"/>
        <v>2.1286732957408003</v>
      </c>
      <c r="O411" s="6">
        <f t="shared" si="77"/>
        <v>6.5799999999999983</v>
      </c>
      <c r="P411" s="6">
        <f t="shared" si="78"/>
        <v>4.2573465914816007</v>
      </c>
      <c r="Q411" s="6">
        <f t="shared" si="79"/>
        <v>-0.16551724137931034</v>
      </c>
      <c r="R411" s="5">
        <f t="shared" si="80"/>
        <v>1.0147165393214059</v>
      </c>
      <c r="S411" s="5">
        <f t="shared" si="81"/>
        <v>4.3199999999999932</v>
      </c>
      <c r="T411" s="5">
        <f t="shared" si="82"/>
        <v>6.5799999999999983</v>
      </c>
      <c r="U411" s="5">
        <f t="shared" si="83"/>
        <v>1.545563617762699</v>
      </c>
      <c r="V411" s="5">
        <f t="shared" si="84"/>
        <v>1.4750971914209285</v>
      </c>
      <c r="W411" s="5">
        <f t="shared" si="85"/>
        <v>3.1399999999999864</v>
      </c>
      <c r="X411" s="5">
        <f t="shared" si="86"/>
        <v>88.37</v>
      </c>
      <c r="Y411" s="5">
        <f t="shared" si="87"/>
        <v>41.514120638811477</v>
      </c>
      <c r="Z411" s="9">
        <f t="shared" si="88"/>
        <v>0.35921302871694394</v>
      </c>
      <c r="AA411">
        <f t="shared" si="89"/>
        <v>2.2600000000000051</v>
      </c>
    </row>
    <row r="412" spans="1:27">
      <c r="A412" s="1">
        <f t="shared" si="72"/>
        <v>3.4099999999999682</v>
      </c>
      <c r="B412" s="1">
        <v>4</v>
      </c>
      <c r="C412" s="1">
        <v>6</v>
      </c>
      <c r="D412" s="2">
        <v>-1</v>
      </c>
      <c r="E412" s="5">
        <v>276.68</v>
      </c>
      <c r="F412" s="5">
        <v>264.97000000000003</v>
      </c>
      <c r="G412" s="5">
        <v>4.1900000000000004</v>
      </c>
      <c r="H412" s="5">
        <v>280.08999999999997</v>
      </c>
      <c r="I412" s="5">
        <v>267.57</v>
      </c>
      <c r="J412" s="5">
        <v>4.26</v>
      </c>
      <c r="K412" s="6">
        <f t="shared" si="73"/>
        <v>278.38499999999999</v>
      </c>
      <c r="L412" s="6">
        <f t="shared" si="74"/>
        <v>-3.4099999999999682</v>
      </c>
      <c r="M412" s="6">
        <f t="shared" si="75"/>
        <v>266.27</v>
      </c>
      <c r="N412" s="5">
        <f t="shared" si="76"/>
        <v>2.9876286583174956</v>
      </c>
      <c r="O412" s="6">
        <f t="shared" si="77"/>
        <v>-2.5999999999999659</v>
      </c>
      <c r="P412" s="6">
        <f t="shared" si="78"/>
        <v>5.9752573166349912</v>
      </c>
      <c r="Q412" s="6">
        <f t="shared" si="79"/>
        <v>-1.6566910432251919E-2</v>
      </c>
      <c r="R412" s="5">
        <f t="shared" si="80"/>
        <v>0.13555901563351577</v>
      </c>
      <c r="S412" s="5">
        <f t="shared" si="81"/>
        <v>0.81000000000000227</v>
      </c>
      <c r="T412" s="5">
        <f t="shared" si="82"/>
        <v>2.5999999999999659</v>
      </c>
      <c r="U412" s="5">
        <f t="shared" si="83"/>
        <v>0.43512770450263627</v>
      </c>
      <c r="V412" s="5">
        <f t="shared" si="84"/>
        <v>4.0550554923457787</v>
      </c>
      <c r="W412" s="5">
        <f t="shared" si="85"/>
        <v>12.115000000000009</v>
      </c>
      <c r="X412" s="5">
        <f t="shared" si="86"/>
        <v>266.27</v>
      </c>
      <c r="Y412" s="5">
        <f t="shared" si="87"/>
        <v>89.124195290706524</v>
      </c>
      <c r="Z412" s="9">
        <f t="shared" si="88"/>
        <v>0.36038729167383249</v>
      </c>
      <c r="AA412">
        <f t="shared" si="89"/>
        <v>3.4099999999999682</v>
      </c>
    </row>
    <row r="413" spans="1:27">
      <c r="A413" s="1">
        <f t="shared" si="72"/>
        <v>3.8499999999999091</v>
      </c>
      <c r="B413" s="1">
        <v>7</v>
      </c>
      <c r="C413" s="1">
        <v>4</v>
      </c>
      <c r="D413" s="2">
        <v>-2</v>
      </c>
      <c r="E413" s="5">
        <v>1950.73</v>
      </c>
      <c r="F413" s="5">
        <v>1928.71</v>
      </c>
      <c r="G413" s="5">
        <v>16.8</v>
      </c>
      <c r="H413" s="5">
        <v>1954.58</v>
      </c>
      <c r="I413" s="5">
        <v>1919.1</v>
      </c>
      <c r="J413" s="5">
        <v>18.7</v>
      </c>
      <c r="K413" s="6">
        <f t="shared" si="73"/>
        <v>1952.655</v>
      </c>
      <c r="L413" s="6">
        <f t="shared" si="74"/>
        <v>-3.8499999999999091</v>
      </c>
      <c r="M413" s="6">
        <f t="shared" si="75"/>
        <v>1923.905</v>
      </c>
      <c r="N413" s="5">
        <f t="shared" si="76"/>
        <v>12.569108958076544</v>
      </c>
      <c r="O413" s="6">
        <f t="shared" si="77"/>
        <v>9.6100000000001273</v>
      </c>
      <c r="P413" s="6">
        <f t="shared" si="78"/>
        <v>25.138217916153089</v>
      </c>
      <c r="Q413" s="6">
        <f t="shared" si="79"/>
        <v>-0.10673650562562306</v>
      </c>
      <c r="R413" s="5">
        <f t="shared" si="80"/>
        <v>0.5354397055867286</v>
      </c>
      <c r="S413" s="5">
        <f t="shared" si="81"/>
        <v>13.460000000000036</v>
      </c>
      <c r="T413" s="5">
        <f t="shared" si="82"/>
        <v>9.6100000000001273</v>
      </c>
      <c r="U413" s="5">
        <f t="shared" si="83"/>
        <v>0.38228644655932514</v>
      </c>
      <c r="V413" s="5">
        <f t="shared" si="84"/>
        <v>2.2873538685911452</v>
      </c>
      <c r="W413" s="5">
        <f t="shared" si="85"/>
        <v>28.75</v>
      </c>
      <c r="X413" s="5">
        <f t="shared" si="86"/>
        <v>1923.905</v>
      </c>
      <c r="Y413" s="5">
        <f t="shared" si="87"/>
        <v>153.06614068006425</v>
      </c>
      <c r="Z413" s="9">
        <f t="shared" si="88"/>
        <v>0.36129074164722241</v>
      </c>
      <c r="AA413">
        <f t="shared" si="89"/>
        <v>3.8499999999999091</v>
      </c>
    </row>
    <row r="414" spans="1:27">
      <c r="A414" s="1">
        <f t="shared" si="72"/>
        <v>5.9400000000000546</v>
      </c>
      <c r="B414" s="1">
        <v>5</v>
      </c>
      <c r="C414" s="1">
        <v>1</v>
      </c>
      <c r="D414" s="2">
        <v>-6</v>
      </c>
      <c r="E414" s="5">
        <v>571.58000000000004</v>
      </c>
      <c r="F414" s="5">
        <v>587.41999999999996</v>
      </c>
      <c r="G414" s="5">
        <v>9.23</v>
      </c>
      <c r="H414" s="5">
        <v>565.64</v>
      </c>
      <c r="I414" s="5">
        <v>602.11</v>
      </c>
      <c r="J414" s="5">
        <v>13.47</v>
      </c>
      <c r="K414" s="6">
        <f t="shared" si="73"/>
        <v>568.61</v>
      </c>
      <c r="L414" s="6">
        <f t="shared" si="74"/>
        <v>5.9400000000000546</v>
      </c>
      <c r="M414" s="6">
        <f t="shared" si="75"/>
        <v>594.76499999999999</v>
      </c>
      <c r="N414" s="5">
        <f t="shared" si="76"/>
        <v>8.1644626277545065</v>
      </c>
      <c r="O414" s="6">
        <f t="shared" si="77"/>
        <v>-14.690000000000055</v>
      </c>
      <c r="P414" s="6">
        <f t="shared" si="78"/>
        <v>16.328925255509013</v>
      </c>
      <c r="Q414" s="6">
        <f t="shared" si="79"/>
        <v>-0.36097449010590554</v>
      </c>
      <c r="R414" s="5">
        <f t="shared" si="80"/>
        <v>1.263402194399782</v>
      </c>
      <c r="S414" s="5">
        <f t="shared" si="81"/>
        <v>20.630000000000109</v>
      </c>
      <c r="T414" s="5">
        <f t="shared" si="82"/>
        <v>14.690000000000055</v>
      </c>
      <c r="U414" s="5">
        <f t="shared" si="83"/>
        <v>0.89963054947807897</v>
      </c>
      <c r="V414" s="5">
        <f t="shared" si="84"/>
        <v>3.2035176339821705</v>
      </c>
      <c r="W414" s="5">
        <f t="shared" si="85"/>
        <v>26.154999999999973</v>
      </c>
      <c r="X414" s="5">
        <f t="shared" si="86"/>
        <v>594.76499999999999</v>
      </c>
      <c r="Y414" s="5">
        <f t="shared" si="87"/>
        <v>72.848027741365229</v>
      </c>
      <c r="Z414" s="9">
        <f t="shared" si="88"/>
        <v>0.36134055958333822</v>
      </c>
      <c r="AA414">
        <f t="shared" si="89"/>
        <v>5.9400000000000546</v>
      </c>
    </row>
    <row r="415" spans="1:27">
      <c r="A415" s="1">
        <f t="shared" si="72"/>
        <v>5.7900000000000205</v>
      </c>
      <c r="B415" s="1">
        <v>2</v>
      </c>
      <c r="C415" s="1">
        <v>1</v>
      </c>
      <c r="D415" s="2">
        <v>-7</v>
      </c>
      <c r="E415" s="5">
        <v>380.69</v>
      </c>
      <c r="F415" s="5">
        <v>384.19</v>
      </c>
      <c r="G415" s="5">
        <v>5.32</v>
      </c>
      <c r="H415" s="5">
        <v>374.9</v>
      </c>
      <c r="I415" s="5">
        <v>386.39</v>
      </c>
      <c r="J415" s="5">
        <v>6.03</v>
      </c>
      <c r="K415" s="6">
        <f t="shared" si="73"/>
        <v>377.79499999999996</v>
      </c>
      <c r="L415" s="6">
        <f t="shared" si="74"/>
        <v>5.7900000000000205</v>
      </c>
      <c r="M415" s="6">
        <f t="shared" si="75"/>
        <v>385.28999999999996</v>
      </c>
      <c r="N415" s="5">
        <f t="shared" si="76"/>
        <v>4.0206746946252689</v>
      </c>
      <c r="O415" s="6">
        <f t="shared" si="77"/>
        <v>-2.1999999999999886</v>
      </c>
      <c r="P415" s="6">
        <f t="shared" si="78"/>
        <v>8.0413493892505379</v>
      </c>
      <c r="Q415" s="6">
        <f t="shared" si="79"/>
        <v>-0.12462246745835734</v>
      </c>
      <c r="R415" s="5">
        <f t="shared" si="80"/>
        <v>0.99361433177879677</v>
      </c>
      <c r="S415" s="5">
        <f t="shared" si="81"/>
        <v>7.9900000000000091</v>
      </c>
      <c r="T415" s="5">
        <f t="shared" si="82"/>
        <v>2.1999999999999886</v>
      </c>
      <c r="U415" s="5">
        <f t="shared" si="83"/>
        <v>0.27358592364372203</v>
      </c>
      <c r="V415" s="5">
        <f t="shared" si="84"/>
        <v>1.864114997917917</v>
      </c>
      <c r="W415" s="5">
        <f t="shared" si="85"/>
        <v>7.4950000000000045</v>
      </c>
      <c r="X415" s="5">
        <f t="shared" si="86"/>
        <v>385.28999999999996</v>
      </c>
      <c r="Y415" s="5">
        <f t="shared" si="87"/>
        <v>95.827200473354736</v>
      </c>
      <c r="Z415" s="9">
        <f t="shared" si="88"/>
        <v>0.36170568145938764</v>
      </c>
      <c r="AA415">
        <f t="shared" si="89"/>
        <v>5.7900000000000205</v>
      </c>
    </row>
    <row r="416" spans="1:27">
      <c r="A416" s="1">
        <f t="shared" si="72"/>
        <v>13.95999999999998</v>
      </c>
      <c r="B416" s="1">
        <v>2</v>
      </c>
      <c r="C416" s="1">
        <v>6</v>
      </c>
      <c r="D416" s="2">
        <v>-3</v>
      </c>
      <c r="E416" s="5">
        <v>500.93</v>
      </c>
      <c r="F416" s="5">
        <v>493.62</v>
      </c>
      <c r="G416" s="5">
        <v>6.85</v>
      </c>
      <c r="H416" s="5">
        <v>514.89</v>
      </c>
      <c r="I416" s="5">
        <v>491.73</v>
      </c>
      <c r="J416" s="5">
        <v>8.7100000000000009</v>
      </c>
      <c r="K416" s="6">
        <f t="shared" si="73"/>
        <v>507.90999999999997</v>
      </c>
      <c r="L416" s="6">
        <f t="shared" si="74"/>
        <v>-13.95999999999998</v>
      </c>
      <c r="M416" s="6">
        <f t="shared" si="75"/>
        <v>492.67500000000001</v>
      </c>
      <c r="N416" s="5">
        <f t="shared" si="76"/>
        <v>5.5404557574264599</v>
      </c>
      <c r="O416" s="6">
        <f t="shared" si="77"/>
        <v>1.8899999999999864</v>
      </c>
      <c r="P416" s="6">
        <f t="shared" si="78"/>
        <v>11.08091151485292</v>
      </c>
      <c r="Q416" s="6">
        <f t="shared" si="79"/>
        <v>-0.23570650217531899</v>
      </c>
      <c r="R416" s="5">
        <f t="shared" si="80"/>
        <v>1.4303877419068396</v>
      </c>
      <c r="S416" s="5">
        <f t="shared" si="81"/>
        <v>15.849999999999966</v>
      </c>
      <c r="T416" s="5">
        <f t="shared" si="82"/>
        <v>1.8899999999999864</v>
      </c>
      <c r="U416" s="5">
        <f t="shared" si="83"/>
        <v>0.17056358562800714</v>
      </c>
      <c r="V416" s="5">
        <f t="shared" si="84"/>
        <v>2.7497737852303707</v>
      </c>
      <c r="W416" s="5">
        <f t="shared" si="85"/>
        <v>15.234999999999957</v>
      </c>
      <c r="X416" s="5">
        <f t="shared" si="86"/>
        <v>492.67500000000001</v>
      </c>
      <c r="Y416" s="5">
        <f t="shared" si="87"/>
        <v>88.923189999237067</v>
      </c>
      <c r="Z416" s="9">
        <f t="shared" si="88"/>
        <v>0.36256171888383365</v>
      </c>
      <c r="AA416">
        <f t="shared" si="89"/>
        <v>13.95999999999998</v>
      </c>
    </row>
    <row r="417" spans="1:27">
      <c r="A417" s="1">
        <f t="shared" si="72"/>
        <v>3.4300000000000068</v>
      </c>
      <c r="B417" s="1">
        <v>8</v>
      </c>
      <c r="C417" s="1">
        <v>2</v>
      </c>
      <c r="D417" s="2">
        <v>-3</v>
      </c>
      <c r="E417" s="5">
        <v>213.12</v>
      </c>
      <c r="F417" s="5">
        <v>207.65</v>
      </c>
      <c r="G417" s="5">
        <v>3.14</v>
      </c>
      <c r="H417" s="5">
        <v>216.55</v>
      </c>
      <c r="I417" s="5">
        <v>207.81</v>
      </c>
      <c r="J417" s="5">
        <v>4.7300000000000004</v>
      </c>
      <c r="K417" s="6">
        <f t="shared" si="73"/>
        <v>214.83500000000001</v>
      </c>
      <c r="L417" s="6">
        <f t="shared" si="74"/>
        <v>-3.4300000000000068</v>
      </c>
      <c r="M417" s="6">
        <f t="shared" si="75"/>
        <v>207.73000000000002</v>
      </c>
      <c r="N417" s="5">
        <f t="shared" si="76"/>
        <v>2.8386836738178491</v>
      </c>
      <c r="O417" s="6">
        <f t="shared" si="77"/>
        <v>-0.15999999999999659</v>
      </c>
      <c r="P417" s="6">
        <f t="shared" si="78"/>
        <v>5.6773673476356983</v>
      </c>
      <c r="Q417" s="6">
        <f t="shared" si="79"/>
        <v>-0.38821996432172506</v>
      </c>
      <c r="R417" s="5">
        <f t="shared" si="80"/>
        <v>0.57597118519409884</v>
      </c>
      <c r="S417" s="5">
        <f t="shared" si="81"/>
        <v>3.2700000000000102</v>
      </c>
      <c r="T417" s="5">
        <f t="shared" si="82"/>
        <v>0.15999999999999659</v>
      </c>
      <c r="U417" s="5">
        <f t="shared" si="83"/>
        <v>2.8182076339771728E-2</v>
      </c>
      <c r="V417" s="5">
        <f t="shared" si="84"/>
        <v>2.5029206549260263</v>
      </c>
      <c r="W417" s="5">
        <f t="shared" si="85"/>
        <v>7.1049999999999898</v>
      </c>
      <c r="X417" s="5">
        <f t="shared" si="86"/>
        <v>207.73000000000002</v>
      </c>
      <c r="Y417" s="5">
        <f t="shared" si="87"/>
        <v>73.178283975761332</v>
      </c>
      <c r="Z417" s="9">
        <f t="shared" si="88"/>
        <v>0.36269960022034764</v>
      </c>
      <c r="AA417">
        <f t="shared" si="89"/>
        <v>3.4300000000000068</v>
      </c>
    </row>
    <row r="418" spans="1:27">
      <c r="A418" s="1">
        <f t="shared" si="72"/>
        <v>24.340000000000032</v>
      </c>
      <c r="B418" s="1">
        <v>5</v>
      </c>
      <c r="C418" s="1">
        <v>5</v>
      </c>
      <c r="D418" s="2">
        <v>-3</v>
      </c>
      <c r="E418" s="5">
        <v>258.35000000000002</v>
      </c>
      <c r="F418" s="5">
        <v>248.17</v>
      </c>
      <c r="G418" s="5">
        <v>4.87</v>
      </c>
      <c r="H418" s="5">
        <v>234.01</v>
      </c>
      <c r="I418" s="5">
        <v>222.98</v>
      </c>
      <c r="J418" s="5">
        <v>3.7</v>
      </c>
      <c r="K418" s="6">
        <f t="shared" si="73"/>
        <v>246.18</v>
      </c>
      <c r="L418" s="6">
        <f t="shared" si="74"/>
        <v>24.340000000000032</v>
      </c>
      <c r="M418" s="6">
        <f t="shared" si="75"/>
        <v>235.57499999999999</v>
      </c>
      <c r="N418" s="5">
        <f t="shared" si="76"/>
        <v>3.0580590249372235</v>
      </c>
      <c r="O418" s="6">
        <f t="shared" si="77"/>
        <v>25.189999999999998</v>
      </c>
      <c r="P418" s="6">
        <f t="shared" si="78"/>
        <v>6.116118049874447</v>
      </c>
      <c r="Q418" s="6">
        <f t="shared" si="79"/>
        <v>0.26804947750281366</v>
      </c>
      <c r="R418" s="5">
        <f t="shared" si="80"/>
        <v>0.13897704280207851</v>
      </c>
      <c r="S418" s="5">
        <f t="shared" si="81"/>
        <v>0.84999999999996589</v>
      </c>
      <c r="T418" s="5">
        <f t="shared" si="82"/>
        <v>25.189999999999998</v>
      </c>
      <c r="U418" s="5">
        <f t="shared" si="83"/>
        <v>4.1186255390405853</v>
      </c>
      <c r="V418" s="5">
        <f t="shared" si="84"/>
        <v>3.4678859739202452</v>
      </c>
      <c r="W418" s="5">
        <f t="shared" si="85"/>
        <v>10.605000000000018</v>
      </c>
      <c r="X418" s="5">
        <f t="shared" si="86"/>
        <v>235.57499999999999</v>
      </c>
      <c r="Y418" s="5">
        <f t="shared" si="87"/>
        <v>77.03415731317871</v>
      </c>
      <c r="Z418" s="9">
        <f t="shared" si="88"/>
        <v>0.36339785359850435</v>
      </c>
      <c r="AA418">
        <f t="shared" si="89"/>
        <v>24.340000000000032</v>
      </c>
    </row>
    <row r="419" spans="1:27">
      <c r="A419" s="1">
        <f t="shared" si="72"/>
        <v>28.700000000000045</v>
      </c>
      <c r="B419" s="1">
        <v>4</v>
      </c>
      <c r="C419" s="1">
        <v>4</v>
      </c>
      <c r="D419" s="2">
        <v>-5</v>
      </c>
      <c r="E419" s="5">
        <v>676.37</v>
      </c>
      <c r="F419" s="5">
        <v>689.89</v>
      </c>
      <c r="G419" s="5">
        <v>7.83</v>
      </c>
      <c r="H419" s="5">
        <v>705.07</v>
      </c>
      <c r="I419" s="5">
        <v>685.1</v>
      </c>
      <c r="J419" s="5">
        <v>8.23</v>
      </c>
      <c r="K419" s="6">
        <f t="shared" si="73"/>
        <v>690.72</v>
      </c>
      <c r="L419" s="6">
        <f t="shared" si="74"/>
        <v>-28.700000000000045</v>
      </c>
      <c r="M419" s="6">
        <f t="shared" si="75"/>
        <v>687.495</v>
      </c>
      <c r="N419" s="5">
        <f t="shared" si="76"/>
        <v>5.6798283424765579</v>
      </c>
      <c r="O419" s="6">
        <f t="shared" si="77"/>
        <v>4.7899999999999636</v>
      </c>
      <c r="P419" s="6">
        <f t="shared" si="78"/>
        <v>11.359656684953116</v>
      </c>
      <c r="Q419" s="6">
        <f t="shared" si="79"/>
        <v>-4.9782318597539711E-2</v>
      </c>
      <c r="R419" s="5">
        <f t="shared" si="80"/>
        <v>2.9481524775621537</v>
      </c>
      <c r="S419" s="5">
        <f t="shared" si="81"/>
        <v>33.490000000000009</v>
      </c>
      <c r="T419" s="5">
        <f t="shared" si="82"/>
        <v>4.7899999999999636</v>
      </c>
      <c r="U419" s="5">
        <f t="shared" si="83"/>
        <v>0.4216676729627532</v>
      </c>
      <c r="V419" s="5">
        <f t="shared" si="84"/>
        <v>0.56779884981415407</v>
      </c>
      <c r="W419" s="5">
        <f t="shared" si="85"/>
        <v>3.2250000000000227</v>
      </c>
      <c r="X419" s="5">
        <f t="shared" si="86"/>
        <v>687.495</v>
      </c>
      <c r="Y419" s="5">
        <f t="shared" si="87"/>
        <v>121.04151015596251</v>
      </c>
      <c r="Z419" s="9">
        <f t="shared" si="88"/>
        <v>0.36382275904621469</v>
      </c>
      <c r="AA419">
        <f t="shared" si="89"/>
        <v>28.700000000000045</v>
      </c>
    </row>
    <row r="420" spans="1:27">
      <c r="A420" s="1">
        <f t="shared" si="72"/>
        <v>8.0900000000000318</v>
      </c>
      <c r="B420" s="1">
        <v>8</v>
      </c>
      <c r="C420" s="1">
        <v>3</v>
      </c>
      <c r="D420" s="2">
        <v>-2</v>
      </c>
      <c r="E420" s="5">
        <v>985.02</v>
      </c>
      <c r="F420" s="5">
        <v>967.62</v>
      </c>
      <c r="G420" s="5">
        <v>8.7799999999999994</v>
      </c>
      <c r="H420" s="5">
        <v>976.93</v>
      </c>
      <c r="I420" s="5">
        <v>939.6</v>
      </c>
      <c r="J420" s="5">
        <v>12.12</v>
      </c>
      <c r="K420" s="6">
        <f t="shared" si="73"/>
        <v>980.97499999999991</v>
      </c>
      <c r="L420" s="6">
        <f t="shared" si="74"/>
        <v>8.0900000000000318</v>
      </c>
      <c r="M420" s="6">
        <f t="shared" si="75"/>
        <v>953.61</v>
      </c>
      <c r="N420" s="5">
        <f t="shared" si="76"/>
        <v>7.4830274621973691</v>
      </c>
      <c r="O420" s="6">
        <f t="shared" si="77"/>
        <v>28.019999999999982</v>
      </c>
      <c r="P420" s="6">
        <f t="shared" si="78"/>
        <v>14.966054924394738</v>
      </c>
      <c r="Q420" s="6">
        <f t="shared" si="79"/>
        <v>-0.31165785944277863</v>
      </c>
      <c r="R420" s="5">
        <f t="shared" si="80"/>
        <v>1.3316802658203504</v>
      </c>
      <c r="S420" s="5">
        <f t="shared" si="81"/>
        <v>19.92999999999995</v>
      </c>
      <c r="T420" s="5">
        <f t="shared" si="82"/>
        <v>28.019999999999982</v>
      </c>
      <c r="U420" s="5">
        <f t="shared" si="83"/>
        <v>1.8722368814995629</v>
      </c>
      <c r="V420" s="5">
        <f t="shared" si="84"/>
        <v>3.6569423456270789</v>
      </c>
      <c r="W420" s="5">
        <f t="shared" si="85"/>
        <v>27.364999999999895</v>
      </c>
      <c r="X420" s="5">
        <f t="shared" si="86"/>
        <v>953.61</v>
      </c>
      <c r="Y420" s="5">
        <f t="shared" si="87"/>
        <v>127.43638919106348</v>
      </c>
      <c r="Z420" s="9">
        <f t="shared" si="88"/>
        <v>0.36526155012538619</v>
      </c>
      <c r="AA420">
        <f t="shared" si="89"/>
        <v>8.0900000000000318</v>
      </c>
    </row>
    <row r="421" spans="1:27">
      <c r="A421" s="1">
        <f t="shared" si="72"/>
        <v>10.569999999999936</v>
      </c>
      <c r="B421" s="1">
        <v>0</v>
      </c>
      <c r="C421" s="1">
        <v>5</v>
      </c>
      <c r="D421" s="2">
        <v>-5</v>
      </c>
      <c r="E421" s="5">
        <v>800.11</v>
      </c>
      <c r="F421" s="5">
        <v>837.44</v>
      </c>
      <c r="G421" s="5">
        <v>23.09</v>
      </c>
      <c r="H421" s="5">
        <v>810.68</v>
      </c>
      <c r="I421" s="5">
        <v>826.29</v>
      </c>
      <c r="J421" s="5">
        <v>21.63</v>
      </c>
      <c r="K421" s="6">
        <f t="shared" si="73"/>
        <v>805.39499999999998</v>
      </c>
      <c r="L421" s="6">
        <f t="shared" si="74"/>
        <v>-10.569999999999936</v>
      </c>
      <c r="M421" s="6">
        <f t="shared" si="75"/>
        <v>831.86500000000001</v>
      </c>
      <c r="N421" s="5">
        <f t="shared" si="76"/>
        <v>15.819331528228364</v>
      </c>
      <c r="O421" s="6">
        <f t="shared" si="77"/>
        <v>11.150000000000091</v>
      </c>
      <c r="P421" s="6">
        <f t="shared" si="78"/>
        <v>31.638663056456728</v>
      </c>
      <c r="Q421" s="6">
        <f t="shared" si="79"/>
        <v>6.522564822353541E-2</v>
      </c>
      <c r="R421" s="5">
        <f t="shared" si="80"/>
        <v>0.68650182724985498</v>
      </c>
      <c r="S421" s="5">
        <f t="shared" si="81"/>
        <v>21.720000000000027</v>
      </c>
      <c r="T421" s="5">
        <f t="shared" si="82"/>
        <v>11.150000000000091</v>
      </c>
      <c r="U421" s="5">
        <f t="shared" si="83"/>
        <v>0.35241691408084419</v>
      </c>
      <c r="V421" s="5">
        <f t="shared" si="84"/>
        <v>1.6732691866762117</v>
      </c>
      <c r="W421" s="5">
        <f t="shared" si="85"/>
        <v>26.470000000000027</v>
      </c>
      <c r="X421" s="5">
        <f t="shared" si="86"/>
        <v>831.86500000000001</v>
      </c>
      <c r="Y421" s="5">
        <f t="shared" si="87"/>
        <v>52.585344615580105</v>
      </c>
      <c r="Z421" s="9">
        <f t="shared" si="88"/>
        <v>0.36561591869063909</v>
      </c>
      <c r="AA421">
        <f t="shared" si="89"/>
        <v>10.569999999999936</v>
      </c>
    </row>
    <row r="422" spans="1:27">
      <c r="A422" s="1">
        <f t="shared" si="72"/>
        <v>5.2899999999999991</v>
      </c>
      <c r="B422" s="1">
        <v>1</v>
      </c>
      <c r="C422" s="1">
        <v>2</v>
      </c>
      <c r="D422" s="2">
        <v>-7</v>
      </c>
      <c r="E422" s="5">
        <v>36.18</v>
      </c>
      <c r="F422" s="5">
        <v>43.23</v>
      </c>
      <c r="G422" s="5">
        <v>2.5099999999999998</v>
      </c>
      <c r="H422" s="5">
        <v>30.89</v>
      </c>
      <c r="I422" s="5">
        <v>30.32</v>
      </c>
      <c r="J422" s="5">
        <v>2.2200000000000002</v>
      </c>
      <c r="K422" s="6">
        <f t="shared" si="73"/>
        <v>33.534999999999997</v>
      </c>
      <c r="L422" s="6">
        <f t="shared" si="74"/>
        <v>5.2899999999999991</v>
      </c>
      <c r="M422" s="6">
        <f t="shared" si="75"/>
        <v>36.774999999999999</v>
      </c>
      <c r="N422" s="5">
        <f t="shared" si="76"/>
        <v>1.675447701362236</v>
      </c>
      <c r="O422" s="6">
        <f t="shared" si="77"/>
        <v>12.909999999999997</v>
      </c>
      <c r="P422" s="6">
        <f t="shared" si="78"/>
        <v>3.3508954027244719</v>
      </c>
      <c r="Q422" s="6">
        <f t="shared" si="79"/>
        <v>0.12216235472235809</v>
      </c>
      <c r="R422" s="5">
        <f t="shared" si="80"/>
        <v>2.2740190558632465</v>
      </c>
      <c r="S422" s="5">
        <f t="shared" si="81"/>
        <v>7.6199999999999974</v>
      </c>
      <c r="T422" s="5">
        <f t="shared" si="82"/>
        <v>12.909999999999997</v>
      </c>
      <c r="U422" s="5">
        <f t="shared" si="83"/>
        <v>3.8527015762722461</v>
      </c>
      <c r="V422" s="5">
        <f t="shared" si="84"/>
        <v>1.9338114805766211</v>
      </c>
      <c r="W422" s="5">
        <f t="shared" si="85"/>
        <v>3.240000000000002</v>
      </c>
      <c r="X422" s="5">
        <f t="shared" si="86"/>
        <v>36.774999999999999</v>
      </c>
      <c r="Y422" s="5">
        <f t="shared" si="87"/>
        <v>21.949357159939876</v>
      </c>
      <c r="Z422" s="9">
        <f t="shared" si="88"/>
        <v>0.36719204784417653</v>
      </c>
      <c r="AA422">
        <f t="shared" si="89"/>
        <v>5.2899999999999991</v>
      </c>
    </row>
    <row r="423" spans="1:27">
      <c r="A423" s="1">
        <f t="shared" si="72"/>
        <v>22.889999999999986</v>
      </c>
      <c r="B423" s="1">
        <v>1</v>
      </c>
      <c r="C423" s="1">
        <v>5</v>
      </c>
      <c r="D423" s="2">
        <v>-5</v>
      </c>
      <c r="E423" s="5">
        <v>638.44000000000005</v>
      </c>
      <c r="F423" s="5">
        <v>634.07000000000005</v>
      </c>
      <c r="G423" s="5">
        <v>7.87</v>
      </c>
      <c r="H423" s="5">
        <v>661.33</v>
      </c>
      <c r="I423" s="5">
        <v>648.6</v>
      </c>
      <c r="J423" s="5">
        <v>8.01</v>
      </c>
      <c r="K423" s="6">
        <f t="shared" si="73"/>
        <v>649.88499999999999</v>
      </c>
      <c r="L423" s="6">
        <f t="shared" si="74"/>
        <v>-22.889999999999986</v>
      </c>
      <c r="M423" s="6">
        <f t="shared" si="75"/>
        <v>641.33500000000004</v>
      </c>
      <c r="N423" s="5">
        <f t="shared" si="76"/>
        <v>5.614646026242438</v>
      </c>
      <c r="O423" s="6">
        <f t="shared" si="77"/>
        <v>-14.529999999999973</v>
      </c>
      <c r="P423" s="6">
        <f t="shared" si="78"/>
        <v>11.229292052484876</v>
      </c>
      <c r="Q423" s="6">
        <f t="shared" si="79"/>
        <v>-1.7630871471962049E-2</v>
      </c>
      <c r="R423" s="5">
        <f t="shared" si="80"/>
        <v>0.74448148297559591</v>
      </c>
      <c r="S423" s="5">
        <f t="shared" si="81"/>
        <v>8.3600000000000136</v>
      </c>
      <c r="T423" s="5">
        <f t="shared" si="82"/>
        <v>14.529999999999973</v>
      </c>
      <c r="U423" s="5">
        <f t="shared" si="83"/>
        <v>1.2939373143104511</v>
      </c>
      <c r="V423" s="5">
        <f t="shared" si="84"/>
        <v>1.5228030333591629</v>
      </c>
      <c r="W423" s="5">
        <f t="shared" si="85"/>
        <v>8.5499999999999545</v>
      </c>
      <c r="X423" s="5">
        <f t="shared" si="86"/>
        <v>641.33500000000004</v>
      </c>
      <c r="Y423" s="5">
        <f t="shared" si="87"/>
        <v>114.22536647946245</v>
      </c>
      <c r="Z423" s="9">
        <f t="shared" si="88"/>
        <v>0.36769824584841304</v>
      </c>
      <c r="AA423">
        <f t="shared" si="89"/>
        <v>22.889999999999986</v>
      </c>
    </row>
    <row r="424" spans="1:27">
      <c r="A424" s="1">
        <f t="shared" si="72"/>
        <v>10.370000000000118</v>
      </c>
      <c r="B424" s="1">
        <v>0</v>
      </c>
      <c r="C424" s="1">
        <v>4</v>
      </c>
      <c r="D424" s="2">
        <v>-6</v>
      </c>
      <c r="E424" s="5">
        <v>1530.97</v>
      </c>
      <c r="F424" s="5">
        <v>1566.47</v>
      </c>
      <c r="G424" s="5">
        <v>25.27</v>
      </c>
      <c r="H424" s="5">
        <v>1520.6</v>
      </c>
      <c r="I424" s="5">
        <v>1516.71</v>
      </c>
      <c r="J424" s="5">
        <v>19.600000000000001</v>
      </c>
      <c r="K424" s="6">
        <f t="shared" si="73"/>
        <v>1525.7849999999999</v>
      </c>
      <c r="L424" s="6">
        <f t="shared" si="74"/>
        <v>10.370000000000118</v>
      </c>
      <c r="M424" s="6">
        <f t="shared" si="75"/>
        <v>1541.5900000000001</v>
      </c>
      <c r="N424" s="5">
        <f t="shared" si="76"/>
        <v>15.990097717024748</v>
      </c>
      <c r="O424" s="6">
        <f t="shared" si="77"/>
        <v>49.759999999999991</v>
      </c>
      <c r="P424" s="6">
        <f t="shared" si="78"/>
        <v>31.980195434049495</v>
      </c>
      <c r="Q424" s="6">
        <f t="shared" si="79"/>
        <v>0.24875791127869251</v>
      </c>
      <c r="R424" s="5">
        <f t="shared" si="80"/>
        <v>1.2316997899913118</v>
      </c>
      <c r="S424" s="5">
        <f t="shared" si="81"/>
        <v>39.389999999999873</v>
      </c>
      <c r="T424" s="5">
        <f t="shared" si="82"/>
        <v>49.759999999999991</v>
      </c>
      <c r="U424" s="5">
        <f t="shared" si="83"/>
        <v>1.5559629741042869</v>
      </c>
      <c r="V424" s="5">
        <f t="shared" si="84"/>
        <v>0.98842422852567169</v>
      </c>
      <c r="W424" s="5">
        <f t="shared" si="85"/>
        <v>15.805000000000291</v>
      </c>
      <c r="X424" s="5">
        <f t="shared" si="86"/>
        <v>1541.5900000000001</v>
      </c>
      <c r="Y424" s="5">
        <f t="shared" si="87"/>
        <v>96.409041850861271</v>
      </c>
      <c r="Z424" s="9">
        <f t="shared" si="88"/>
        <v>0.36782060844928194</v>
      </c>
      <c r="AA424">
        <f t="shared" si="89"/>
        <v>10.370000000000118</v>
      </c>
    </row>
    <row r="425" spans="1:27">
      <c r="A425" s="1">
        <f t="shared" si="72"/>
        <v>6.0900000000000318</v>
      </c>
      <c r="B425" s="1">
        <v>4</v>
      </c>
      <c r="C425" s="1">
        <v>5</v>
      </c>
      <c r="D425" s="2">
        <v>-4</v>
      </c>
      <c r="E425" s="5">
        <v>259.2</v>
      </c>
      <c r="F425" s="5">
        <v>261.14</v>
      </c>
      <c r="G425" s="5">
        <v>4.93</v>
      </c>
      <c r="H425" s="5">
        <v>265.29000000000002</v>
      </c>
      <c r="I425" s="5">
        <v>266.69</v>
      </c>
      <c r="J425" s="5">
        <v>4.47</v>
      </c>
      <c r="K425" s="6">
        <f t="shared" si="73"/>
        <v>262.245</v>
      </c>
      <c r="L425" s="6">
        <f t="shared" si="74"/>
        <v>-6.0900000000000318</v>
      </c>
      <c r="M425" s="6">
        <f t="shared" si="75"/>
        <v>263.91499999999996</v>
      </c>
      <c r="N425" s="5">
        <f t="shared" si="76"/>
        <v>3.3273788482828341</v>
      </c>
      <c r="O425" s="6">
        <f t="shared" si="77"/>
        <v>-5.5500000000000114</v>
      </c>
      <c r="P425" s="6">
        <f t="shared" si="78"/>
        <v>6.6547576965656683</v>
      </c>
      <c r="Q425" s="6">
        <f t="shared" si="79"/>
        <v>9.7638520699637327E-2</v>
      </c>
      <c r="R425" s="5">
        <f t="shared" si="80"/>
        <v>8.1144952922733632E-2</v>
      </c>
      <c r="S425" s="5">
        <f t="shared" si="81"/>
        <v>0.54000000000002046</v>
      </c>
      <c r="T425" s="5">
        <f t="shared" si="82"/>
        <v>5.5500000000000114</v>
      </c>
      <c r="U425" s="5">
        <f t="shared" si="83"/>
        <v>0.83398979392806583</v>
      </c>
      <c r="V425" s="5">
        <f t="shared" si="84"/>
        <v>0.50189656067021005</v>
      </c>
      <c r="W425" s="5">
        <f t="shared" si="85"/>
        <v>1.6699999999999591</v>
      </c>
      <c r="X425" s="5">
        <f t="shared" si="86"/>
        <v>263.91499999999996</v>
      </c>
      <c r="Y425" s="5">
        <f t="shared" si="87"/>
        <v>79.31618611334234</v>
      </c>
      <c r="Z425" s="9">
        <f t="shared" si="88"/>
        <v>0.36840738320506011</v>
      </c>
      <c r="AA425">
        <f t="shared" si="89"/>
        <v>6.0900000000000318</v>
      </c>
    </row>
    <row r="426" spans="1:27">
      <c r="A426" s="1">
        <f t="shared" si="72"/>
        <v>0.12999999999999545</v>
      </c>
      <c r="B426" s="1">
        <v>6</v>
      </c>
      <c r="C426" s="1">
        <v>5</v>
      </c>
      <c r="D426" s="2">
        <v>-2</v>
      </c>
      <c r="E426" s="5">
        <v>117.21</v>
      </c>
      <c r="F426" s="5">
        <v>111.01</v>
      </c>
      <c r="G426" s="5">
        <v>2.63</v>
      </c>
      <c r="H426" s="5">
        <v>117.08</v>
      </c>
      <c r="I426" s="5">
        <v>107.24</v>
      </c>
      <c r="J426" s="5">
        <v>2.86</v>
      </c>
      <c r="K426" s="6">
        <f t="shared" si="73"/>
        <v>117.145</v>
      </c>
      <c r="L426" s="6">
        <f t="shared" si="74"/>
        <v>0.12999999999999545</v>
      </c>
      <c r="M426" s="6">
        <f t="shared" si="75"/>
        <v>109.125</v>
      </c>
      <c r="N426" s="5">
        <f t="shared" si="76"/>
        <v>1.9427107350297932</v>
      </c>
      <c r="O426" s="6">
        <f t="shared" si="77"/>
        <v>3.7700000000000102</v>
      </c>
      <c r="P426" s="6">
        <f t="shared" si="78"/>
        <v>3.8854214700595864</v>
      </c>
      <c r="Q426" s="6">
        <f t="shared" si="79"/>
        <v>-8.3641903752525407E-2</v>
      </c>
      <c r="R426" s="5">
        <f t="shared" si="80"/>
        <v>0.93683530295213824</v>
      </c>
      <c r="S426" s="5">
        <f t="shared" si="81"/>
        <v>3.6400000000000148</v>
      </c>
      <c r="T426" s="5">
        <f t="shared" si="82"/>
        <v>3.7700000000000102</v>
      </c>
      <c r="U426" s="5">
        <f t="shared" si="83"/>
        <v>0.97029370662899894</v>
      </c>
      <c r="V426" s="5">
        <f t="shared" si="84"/>
        <v>4.1282522690528101</v>
      </c>
      <c r="W426" s="5">
        <f t="shared" si="85"/>
        <v>8.019999999999996</v>
      </c>
      <c r="X426" s="5">
        <f t="shared" si="86"/>
        <v>109.125</v>
      </c>
      <c r="Y426" s="5">
        <f t="shared" si="87"/>
        <v>56.171512326731687</v>
      </c>
      <c r="Z426" s="9">
        <f t="shared" si="88"/>
        <v>0.36935078177797326</v>
      </c>
      <c r="AA426">
        <f t="shared" si="89"/>
        <v>0.12999999999999545</v>
      </c>
    </row>
    <row r="427" spans="1:27">
      <c r="A427" s="1">
        <f t="shared" si="72"/>
        <v>22.009999999999991</v>
      </c>
      <c r="B427" s="1">
        <v>9</v>
      </c>
      <c r="C427" s="1">
        <v>1</v>
      </c>
      <c r="D427" s="2">
        <v>-2</v>
      </c>
      <c r="E427" s="5">
        <v>688.92</v>
      </c>
      <c r="F427" s="5">
        <v>671.8</v>
      </c>
      <c r="G427" s="5">
        <v>8.2899999999999991</v>
      </c>
      <c r="H427" s="5">
        <v>710.93</v>
      </c>
      <c r="I427" s="5">
        <v>663.61</v>
      </c>
      <c r="J427" s="5">
        <v>9.5299999999999994</v>
      </c>
      <c r="K427" s="6">
        <f t="shared" si="73"/>
        <v>699.92499999999995</v>
      </c>
      <c r="L427" s="6">
        <f t="shared" si="74"/>
        <v>-22.009999999999991</v>
      </c>
      <c r="M427" s="6">
        <f t="shared" si="75"/>
        <v>667.70499999999993</v>
      </c>
      <c r="N427" s="5">
        <f t="shared" si="76"/>
        <v>6.3155561908671194</v>
      </c>
      <c r="O427" s="6">
        <f t="shared" si="77"/>
        <v>8.1899999999999409</v>
      </c>
      <c r="P427" s="6">
        <f t="shared" si="78"/>
        <v>12.631112381734239</v>
      </c>
      <c r="Q427" s="6">
        <f t="shared" si="79"/>
        <v>-0.13849885612209722</v>
      </c>
      <c r="R427" s="5">
        <f t="shared" si="80"/>
        <v>2.3909216454816709</v>
      </c>
      <c r="S427" s="5">
        <f t="shared" si="81"/>
        <v>30.199999999999932</v>
      </c>
      <c r="T427" s="5">
        <f t="shared" si="82"/>
        <v>8.1899999999999409</v>
      </c>
      <c r="U427" s="5">
        <f t="shared" si="83"/>
        <v>0.64839894955280752</v>
      </c>
      <c r="V427" s="5">
        <f t="shared" si="84"/>
        <v>5.1016884382397132</v>
      </c>
      <c r="W427" s="5">
        <f t="shared" si="85"/>
        <v>32.220000000000027</v>
      </c>
      <c r="X427" s="5">
        <f t="shared" si="86"/>
        <v>667.70499999999993</v>
      </c>
      <c r="Y427" s="5">
        <f t="shared" si="87"/>
        <v>105.72386339710877</v>
      </c>
      <c r="Z427" s="9">
        <f t="shared" si="88"/>
        <v>0.36945229732673202</v>
      </c>
      <c r="AA427">
        <f t="shared" si="89"/>
        <v>22.009999999999991</v>
      </c>
    </row>
    <row r="428" spans="1:27">
      <c r="A428" s="1">
        <f t="shared" si="72"/>
        <v>7.4699999999999989</v>
      </c>
      <c r="B428" s="1">
        <v>1</v>
      </c>
      <c r="C428" s="1">
        <v>4</v>
      </c>
      <c r="D428" s="2">
        <v>-6</v>
      </c>
      <c r="E428" s="5">
        <v>154.91</v>
      </c>
      <c r="F428" s="5">
        <v>150.69</v>
      </c>
      <c r="G428" s="5">
        <v>5.72</v>
      </c>
      <c r="H428" s="5">
        <v>162.38</v>
      </c>
      <c r="I428" s="5">
        <v>161.93</v>
      </c>
      <c r="J428" s="5">
        <v>2.79</v>
      </c>
      <c r="K428" s="6">
        <f t="shared" si="73"/>
        <v>158.64499999999998</v>
      </c>
      <c r="L428" s="6">
        <f t="shared" si="74"/>
        <v>-7.4699999999999989</v>
      </c>
      <c r="M428" s="6">
        <f t="shared" si="75"/>
        <v>156.31</v>
      </c>
      <c r="N428" s="5">
        <f t="shared" si="76"/>
        <v>3.1820787230990999</v>
      </c>
      <c r="O428" s="6">
        <f t="shared" si="77"/>
        <v>-11.240000000000009</v>
      </c>
      <c r="P428" s="6">
        <f t="shared" si="78"/>
        <v>6.3641574461981998</v>
      </c>
      <c r="Q428" s="6">
        <f t="shared" si="79"/>
        <v>0.61562372693043621</v>
      </c>
      <c r="R428" s="5">
        <f t="shared" si="80"/>
        <v>0.59238006474087479</v>
      </c>
      <c r="S428" s="5">
        <f t="shared" si="81"/>
        <v>3.7700000000000102</v>
      </c>
      <c r="T428" s="5">
        <f t="shared" si="82"/>
        <v>11.240000000000009</v>
      </c>
      <c r="U428" s="5">
        <f t="shared" si="83"/>
        <v>1.7661410948772998</v>
      </c>
      <c r="V428" s="5">
        <f t="shared" si="84"/>
        <v>0.73379705632356862</v>
      </c>
      <c r="W428" s="5">
        <f t="shared" si="85"/>
        <v>2.3349999999999795</v>
      </c>
      <c r="X428" s="5">
        <f t="shared" si="86"/>
        <v>156.31</v>
      </c>
      <c r="Y428" s="5">
        <f t="shared" si="87"/>
        <v>49.121977676204722</v>
      </c>
      <c r="Z428" s="9">
        <f t="shared" si="88"/>
        <v>0.36989052434470393</v>
      </c>
      <c r="AA428">
        <f t="shared" si="89"/>
        <v>7.4699999999999989</v>
      </c>
    </row>
    <row r="429" spans="1:27">
      <c r="A429" s="1">
        <f t="shared" si="72"/>
        <v>4.2599999999999909</v>
      </c>
      <c r="B429" s="1">
        <v>4</v>
      </c>
      <c r="C429" s="1">
        <v>6</v>
      </c>
      <c r="D429" s="2">
        <v>-2</v>
      </c>
      <c r="E429" s="5">
        <v>480.12</v>
      </c>
      <c r="F429" s="5">
        <v>496.99</v>
      </c>
      <c r="G429" s="5">
        <v>6.19</v>
      </c>
      <c r="H429" s="5">
        <v>475.86</v>
      </c>
      <c r="I429" s="5">
        <v>492.43</v>
      </c>
      <c r="J429" s="5">
        <v>7.46</v>
      </c>
      <c r="K429" s="6">
        <f t="shared" si="73"/>
        <v>477.99</v>
      </c>
      <c r="L429" s="6">
        <f t="shared" si="74"/>
        <v>4.2599999999999909</v>
      </c>
      <c r="M429" s="6">
        <f t="shared" si="75"/>
        <v>494.71000000000004</v>
      </c>
      <c r="N429" s="5">
        <f t="shared" si="76"/>
        <v>4.8468469132003751</v>
      </c>
      <c r="O429" s="6">
        <f t="shared" si="77"/>
        <v>4.5600000000000023</v>
      </c>
      <c r="P429" s="6">
        <f t="shared" si="78"/>
        <v>9.6936938264007502</v>
      </c>
      <c r="Q429" s="6">
        <f t="shared" si="79"/>
        <v>-0.18448360447260065</v>
      </c>
      <c r="R429" s="5">
        <f t="shared" si="80"/>
        <v>3.0947954966656997E-2</v>
      </c>
      <c r="S429" s="5">
        <f t="shared" si="81"/>
        <v>0.30000000000001137</v>
      </c>
      <c r="T429" s="5">
        <f t="shared" si="82"/>
        <v>4.5600000000000023</v>
      </c>
      <c r="U429" s="5">
        <f t="shared" si="83"/>
        <v>0.47040891549316877</v>
      </c>
      <c r="V429" s="5">
        <f t="shared" si="84"/>
        <v>3.4496653802832413</v>
      </c>
      <c r="W429" s="5">
        <f t="shared" si="85"/>
        <v>16.720000000000027</v>
      </c>
      <c r="X429" s="5">
        <f t="shared" si="86"/>
        <v>494.71000000000004</v>
      </c>
      <c r="Y429" s="5">
        <f t="shared" si="87"/>
        <v>102.06841867702869</v>
      </c>
      <c r="Z429" s="9">
        <f t="shared" si="88"/>
        <v>0.37059411760037425</v>
      </c>
      <c r="AA429">
        <f t="shared" si="89"/>
        <v>4.2599999999999909</v>
      </c>
    </row>
    <row r="430" spans="1:27">
      <c r="A430" s="1">
        <f t="shared" si="72"/>
        <v>23.539999999999964</v>
      </c>
      <c r="B430" s="1">
        <v>8</v>
      </c>
      <c r="C430" s="1">
        <v>0</v>
      </c>
      <c r="D430" s="2">
        <v>-4</v>
      </c>
      <c r="E430" s="5">
        <v>1084.3499999999999</v>
      </c>
      <c r="F430" s="5">
        <v>1065.75</v>
      </c>
      <c r="G430" s="5">
        <v>14.64</v>
      </c>
      <c r="H430" s="5">
        <v>1060.81</v>
      </c>
      <c r="I430" s="5">
        <v>1066.49</v>
      </c>
      <c r="J430" s="5">
        <v>18.98</v>
      </c>
      <c r="K430" s="6">
        <f t="shared" si="73"/>
        <v>1072.58</v>
      </c>
      <c r="L430" s="6">
        <f t="shared" si="74"/>
        <v>23.539999999999964</v>
      </c>
      <c r="M430" s="6">
        <f t="shared" si="75"/>
        <v>1066.1199999999999</v>
      </c>
      <c r="N430" s="5">
        <f t="shared" si="76"/>
        <v>11.985094909928749</v>
      </c>
      <c r="O430" s="6">
        <f t="shared" si="77"/>
        <v>-0.74000000000000909</v>
      </c>
      <c r="P430" s="6">
        <f t="shared" si="78"/>
        <v>23.970189819857499</v>
      </c>
      <c r="Q430" s="6">
        <f t="shared" si="79"/>
        <v>-0.25394782184938297</v>
      </c>
      <c r="R430" s="5">
        <f t="shared" si="80"/>
        <v>1.0129248112956459</v>
      </c>
      <c r="S430" s="5">
        <f t="shared" si="81"/>
        <v>24.279999999999973</v>
      </c>
      <c r="T430" s="5">
        <f t="shared" si="82"/>
        <v>0.74000000000000909</v>
      </c>
      <c r="U430" s="5">
        <f t="shared" si="83"/>
        <v>3.0871678762717798E-2</v>
      </c>
      <c r="V430" s="5">
        <f t="shared" si="84"/>
        <v>0.53900282380312337</v>
      </c>
      <c r="W430" s="5">
        <f t="shared" si="85"/>
        <v>6.4600000000000364</v>
      </c>
      <c r="X430" s="5">
        <f t="shared" si="86"/>
        <v>1066.1199999999999</v>
      </c>
      <c r="Y430" s="5">
        <f t="shared" si="87"/>
        <v>88.953822060833218</v>
      </c>
      <c r="Z430" s="9">
        <f t="shared" si="88"/>
        <v>0.37083689136869863</v>
      </c>
      <c r="AA430">
        <f t="shared" si="89"/>
        <v>23.539999999999964</v>
      </c>
    </row>
    <row r="431" spans="1:27">
      <c r="A431" s="1">
        <f t="shared" si="72"/>
        <v>2.3999999999999773</v>
      </c>
      <c r="B431" s="1">
        <v>9</v>
      </c>
      <c r="C431" s="1">
        <v>2</v>
      </c>
      <c r="D431" s="2">
        <v>-1</v>
      </c>
      <c r="E431" s="5">
        <v>312.62</v>
      </c>
      <c r="F431" s="5">
        <v>270.63</v>
      </c>
      <c r="G431" s="5">
        <v>4.76</v>
      </c>
      <c r="H431" s="5">
        <v>310.22000000000003</v>
      </c>
      <c r="I431" s="5">
        <v>263.39</v>
      </c>
      <c r="J431" s="5">
        <v>5.41</v>
      </c>
      <c r="K431" s="6">
        <f t="shared" si="73"/>
        <v>311.42</v>
      </c>
      <c r="L431" s="6">
        <f t="shared" si="74"/>
        <v>2.3999999999999773</v>
      </c>
      <c r="M431" s="6">
        <f t="shared" si="75"/>
        <v>267.01</v>
      </c>
      <c r="N431" s="5">
        <f t="shared" si="76"/>
        <v>3.6029744656325278</v>
      </c>
      <c r="O431" s="6">
        <f t="shared" si="77"/>
        <v>7.2400000000000091</v>
      </c>
      <c r="P431" s="6">
        <f t="shared" si="78"/>
        <v>7.2059489312650555</v>
      </c>
      <c r="Q431" s="6">
        <f t="shared" si="79"/>
        <v>-0.12730690197724831</v>
      </c>
      <c r="R431" s="5">
        <f t="shared" si="80"/>
        <v>0.67166726355779705</v>
      </c>
      <c r="S431" s="5">
        <f t="shared" si="81"/>
        <v>4.8400000000000318</v>
      </c>
      <c r="T431" s="5">
        <f t="shared" si="82"/>
        <v>7.2400000000000091</v>
      </c>
      <c r="U431" s="5">
        <f t="shared" si="83"/>
        <v>1.004725410776534</v>
      </c>
      <c r="V431" s="5">
        <f t="shared" si="84"/>
        <v>12.325926931653548</v>
      </c>
      <c r="W431" s="5">
        <f t="shared" si="85"/>
        <v>44.410000000000025</v>
      </c>
      <c r="X431" s="5">
        <f t="shared" si="86"/>
        <v>267.01</v>
      </c>
      <c r="Y431" s="5">
        <f t="shared" si="87"/>
        <v>74.108213240729839</v>
      </c>
      <c r="Z431" s="9">
        <f t="shared" si="88"/>
        <v>0.37096361007516626</v>
      </c>
      <c r="AA431">
        <f t="shared" si="89"/>
        <v>2.3999999999999773</v>
      </c>
    </row>
    <row r="432" spans="1:27">
      <c r="A432" s="1">
        <f t="shared" si="72"/>
        <v>0.64000000000000057</v>
      </c>
      <c r="B432" s="1">
        <v>3</v>
      </c>
      <c r="C432" s="1">
        <v>1</v>
      </c>
      <c r="D432" s="2">
        <v>-7</v>
      </c>
      <c r="E432" s="5">
        <v>26.73</v>
      </c>
      <c r="F432" s="5">
        <v>26.93</v>
      </c>
      <c r="G432" s="5">
        <v>1.76</v>
      </c>
      <c r="H432" s="5">
        <v>27.37</v>
      </c>
      <c r="I432" s="5">
        <v>29.3</v>
      </c>
      <c r="J432" s="5">
        <v>2.0699999999999998</v>
      </c>
      <c r="K432" s="6">
        <f t="shared" si="73"/>
        <v>27.05</v>
      </c>
      <c r="L432" s="6">
        <f t="shared" si="74"/>
        <v>-0.64000000000000057</v>
      </c>
      <c r="M432" s="6">
        <f t="shared" si="75"/>
        <v>28.115000000000002</v>
      </c>
      <c r="N432" s="5">
        <f t="shared" si="76"/>
        <v>1.3585378169193525</v>
      </c>
      <c r="O432" s="6">
        <f t="shared" si="77"/>
        <v>-2.370000000000001</v>
      </c>
      <c r="P432" s="6">
        <f t="shared" si="78"/>
        <v>2.717075633838705</v>
      </c>
      <c r="Q432" s="6">
        <f t="shared" si="79"/>
        <v>-0.16082627836098878</v>
      </c>
      <c r="R432" s="5">
        <f t="shared" si="80"/>
        <v>0.63671396499030963</v>
      </c>
      <c r="S432" s="5">
        <f t="shared" si="81"/>
        <v>1.7300000000000004</v>
      </c>
      <c r="T432" s="5">
        <f t="shared" si="82"/>
        <v>2.370000000000001</v>
      </c>
      <c r="U432" s="5">
        <f t="shared" si="83"/>
        <v>0.87226132776129128</v>
      </c>
      <c r="V432" s="5">
        <f t="shared" si="84"/>
        <v>0.78393106672217383</v>
      </c>
      <c r="W432" s="5">
        <f t="shared" si="85"/>
        <v>1.0650000000000013</v>
      </c>
      <c r="X432" s="5">
        <f t="shared" si="86"/>
        <v>28.115000000000002</v>
      </c>
      <c r="Y432" s="5">
        <f t="shared" si="87"/>
        <v>20.695044075956705</v>
      </c>
      <c r="Z432" s="9">
        <f t="shared" si="88"/>
        <v>0.3721101987315048</v>
      </c>
      <c r="AA432">
        <f t="shared" si="89"/>
        <v>0.64000000000000057</v>
      </c>
    </row>
    <row r="433" spans="1:27">
      <c r="A433" s="1">
        <f t="shared" si="72"/>
        <v>7.4799999999999898</v>
      </c>
      <c r="B433" s="1">
        <v>3</v>
      </c>
      <c r="C433" s="1">
        <v>6</v>
      </c>
      <c r="D433" s="2">
        <v>-3</v>
      </c>
      <c r="E433" s="5">
        <v>248.32</v>
      </c>
      <c r="F433" s="5">
        <v>230.55</v>
      </c>
      <c r="G433" s="5">
        <v>3.6</v>
      </c>
      <c r="H433" s="5">
        <v>240.84</v>
      </c>
      <c r="I433" s="5">
        <v>219.05</v>
      </c>
      <c r="J433" s="5">
        <v>5.53</v>
      </c>
      <c r="K433" s="6">
        <f t="shared" si="73"/>
        <v>244.57999999999998</v>
      </c>
      <c r="L433" s="6">
        <f t="shared" si="74"/>
        <v>7.4799999999999898</v>
      </c>
      <c r="M433" s="6">
        <f t="shared" si="75"/>
        <v>224.8</v>
      </c>
      <c r="N433" s="5">
        <f t="shared" si="76"/>
        <v>3.2992764358264983</v>
      </c>
      <c r="O433" s="6">
        <f t="shared" si="77"/>
        <v>11.5</v>
      </c>
      <c r="P433" s="6">
        <f t="shared" si="78"/>
        <v>6.5985528716529966</v>
      </c>
      <c r="Q433" s="6">
        <f t="shared" si="79"/>
        <v>-0.40469765209263014</v>
      </c>
      <c r="R433" s="5">
        <f t="shared" si="80"/>
        <v>0.60922448879203484</v>
      </c>
      <c r="S433" s="5">
        <f t="shared" si="81"/>
        <v>4.0200000000000102</v>
      </c>
      <c r="T433" s="5">
        <f t="shared" si="82"/>
        <v>11.5</v>
      </c>
      <c r="U433" s="5">
        <f t="shared" si="83"/>
        <v>1.7428063734100454</v>
      </c>
      <c r="V433" s="5">
        <f t="shared" si="84"/>
        <v>5.9952539245305481</v>
      </c>
      <c r="W433" s="5">
        <f t="shared" si="85"/>
        <v>19.779999999999973</v>
      </c>
      <c r="X433" s="5">
        <f t="shared" si="86"/>
        <v>224.8</v>
      </c>
      <c r="Y433" s="5">
        <f t="shared" si="87"/>
        <v>68.136151781317949</v>
      </c>
      <c r="Z433" s="9">
        <f t="shared" si="88"/>
        <v>0.37294235479494686</v>
      </c>
      <c r="AA433">
        <f t="shared" si="89"/>
        <v>7.4799999999999898</v>
      </c>
    </row>
    <row r="434" spans="1:27">
      <c r="A434" s="1">
        <f t="shared" si="72"/>
        <v>14.410000000000025</v>
      </c>
      <c r="B434" s="1">
        <v>5</v>
      </c>
      <c r="C434" s="1">
        <v>2</v>
      </c>
      <c r="D434" s="2">
        <v>-6</v>
      </c>
      <c r="E434" s="5">
        <v>389.19</v>
      </c>
      <c r="F434" s="5">
        <v>366.43</v>
      </c>
      <c r="G434" s="5">
        <v>4.97</v>
      </c>
      <c r="H434" s="5">
        <v>374.78</v>
      </c>
      <c r="I434" s="5">
        <v>350.14</v>
      </c>
      <c r="J434" s="5">
        <v>5.31</v>
      </c>
      <c r="K434" s="6">
        <f t="shared" si="73"/>
        <v>381.98500000000001</v>
      </c>
      <c r="L434" s="6">
        <f t="shared" si="74"/>
        <v>14.410000000000025</v>
      </c>
      <c r="M434" s="6">
        <f t="shared" si="75"/>
        <v>358.28499999999997</v>
      </c>
      <c r="N434" s="5">
        <f t="shared" si="76"/>
        <v>3.6365161899818346</v>
      </c>
      <c r="O434" s="6">
        <f t="shared" si="77"/>
        <v>16.29000000000002</v>
      </c>
      <c r="P434" s="6">
        <f t="shared" si="78"/>
        <v>7.2730323799636691</v>
      </c>
      <c r="Q434" s="6">
        <f t="shared" si="79"/>
        <v>-6.607558084579461E-2</v>
      </c>
      <c r="R434" s="5">
        <f t="shared" si="80"/>
        <v>0.25848915579960424</v>
      </c>
      <c r="S434" s="5">
        <f t="shared" si="81"/>
        <v>1.8799999999999955</v>
      </c>
      <c r="T434" s="5">
        <f t="shared" si="82"/>
        <v>16.29000000000002</v>
      </c>
      <c r="U434" s="5">
        <f t="shared" si="83"/>
        <v>2.2397810361572175</v>
      </c>
      <c r="V434" s="5">
        <f t="shared" si="84"/>
        <v>6.5172265877134548</v>
      </c>
      <c r="W434" s="5">
        <f t="shared" si="85"/>
        <v>23.700000000000045</v>
      </c>
      <c r="X434" s="5">
        <f t="shared" si="86"/>
        <v>358.28499999999997</v>
      </c>
      <c r="Y434" s="5">
        <f t="shared" si="87"/>
        <v>98.524241686873864</v>
      </c>
      <c r="Z434" s="9">
        <f t="shared" si="88"/>
        <v>0.37302412790595729</v>
      </c>
      <c r="AA434">
        <f t="shared" si="89"/>
        <v>14.410000000000025</v>
      </c>
    </row>
    <row r="435" spans="1:27">
      <c r="A435" s="1">
        <f t="shared" si="72"/>
        <v>3.9999999999999147E-2</v>
      </c>
      <c r="B435" s="1">
        <v>2</v>
      </c>
      <c r="C435" s="1">
        <v>2</v>
      </c>
      <c r="D435" s="2">
        <v>-7</v>
      </c>
      <c r="E435" s="5">
        <v>38.43</v>
      </c>
      <c r="F435" s="5">
        <v>34.590000000000003</v>
      </c>
      <c r="G435" s="5">
        <v>2.08</v>
      </c>
      <c r="H435" s="5">
        <v>38.39</v>
      </c>
      <c r="I435" s="5">
        <v>36.6</v>
      </c>
      <c r="J435" s="5">
        <v>1.93</v>
      </c>
      <c r="K435" s="6">
        <f t="shared" si="73"/>
        <v>38.409999999999997</v>
      </c>
      <c r="L435" s="6">
        <f t="shared" si="74"/>
        <v>3.9999999999999147E-2</v>
      </c>
      <c r="M435" s="6">
        <f t="shared" si="75"/>
        <v>35.594999999999999</v>
      </c>
      <c r="N435" s="5">
        <f t="shared" si="76"/>
        <v>1.4187406387356361</v>
      </c>
      <c r="O435" s="6">
        <f t="shared" si="77"/>
        <v>-2.009999999999998</v>
      </c>
      <c r="P435" s="6">
        <f t="shared" si="78"/>
        <v>2.8374812774712721</v>
      </c>
      <c r="Q435" s="6">
        <f t="shared" si="79"/>
        <v>7.4708432178654444E-2</v>
      </c>
      <c r="R435" s="5">
        <f t="shared" si="80"/>
        <v>0.72247172740005938</v>
      </c>
      <c r="S435" s="5">
        <f t="shared" si="81"/>
        <v>2.0499999999999972</v>
      </c>
      <c r="T435" s="5">
        <f t="shared" si="82"/>
        <v>2.009999999999998</v>
      </c>
      <c r="U435" s="5">
        <f t="shared" si="83"/>
        <v>0.70837471808493657</v>
      </c>
      <c r="V435" s="5">
        <f t="shared" si="84"/>
        <v>1.9841540611035788</v>
      </c>
      <c r="W435" s="5">
        <f t="shared" si="85"/>
        <v>2.8149999999999977</v>
      </c>
      <c r="X435" s="5">
        <f t="shared" si="86"/>
        <v>35.594999999999999</v>
      </c>
      <c r="Y435" s="5">
        <f t="shared" si="87"/>
        <v>25.089152328590387</v>
      </c>
      <c r="Z435" s="9">
        <f t="shared" si="88"/>
        <v>0.37337782472985726</v>
      </c>
      <c r="AA435">
        <f t="shared" si="89"/>
        <v>3.9999999999999147E-2</v>
      </c>
    </row>
    <row r="436" spans="1:27">
      <c r="A436" s="1">
        <f t="shared" si="72"/>
        <v>0.26999999999998181</v>
      </c>
      <c r="B436" s="1">
        <v>4</v>
      </c>
      <c r="C436" s="1">
        <v>3</v>
      </c>
      <c r="D436" s="2">
        <v>-6</v>
      </c>
      <c r="E436" s="5">
        <v>858.46</v>
      </c>
      <c r="F436" s="5">
        <v>868.03</v>
      </c>
      <c r="G436" s="5">
        <v>9.08</v>
      </c>
      <c r="H436" s="5">
        <v>858.19</v>
      </c>
      <c r="I436" s="5">
        <v>850.33</v>
      </c>
      <c r="J436" s="5">
        <v>9.68</v>
      </c>
      <c r="K436" s="6">
        <f t="shared" si="73"/>
        <v>858.32500000000005</v>
      </c>
      <c r="L436" s="6">
        <f t="shared" si="74"/>
        <v>0.26999999999998181</v>
      </c>
      <c r="M436" s="6">
        <f t="shared" si="75"/>
        <v>859.18000000000006</v>
      </c>
      <c r="N436" s="5">
        <f t="shared" si="76"/>
        <v>6.6360530437904126</v>
      </c>
      <c r="O436" s="6">
        <f t="shared" si="77"/>
        <v>17.699999999999932</v>
      </c>
      <c r="P436" s="6">
        <f t="shared" si="78"/>
        <v>13.272106087580825</v>
      </c>
      <c r="Q436" s="6">
        <f t="shared" si="79"/>
        <v>-6.3900520469057975E-2</v>
      </c>
      <c r="R436" s="5">
        <f t="shared" si="80"/>
        <v>1.3132806417445542</v>
      </c>
      <c r="S436" s="5">
        <f t="shared" si="81"/>
        <v>17.42999999999995</v>
      </c>
      <c r="T436" s="5">
        <f t="shared" si="82"/>
        <v>17.699999999999932</v>
      </c>
      <c r="U436" s="5">
        <f t="shared" si="83"/>
        <v>1.3336240596029023</v>
      </c>
      <c r="V436" s="5">
        <f t="shared" si="84"/>
        <v>0.12884164643621582</v>
      </c>
      <c r="W436" s="5">
        <f t="shared" si="85"/>
        <v>0.85500000000001819</v>
      </c>
      <c r="X436" s="5">
        <f t="shared" si="86"/>
        <v>859.18000000000006</v>
      </c>
      <c r="Y436" s="5">
        <f t="shared" si="87"/>
        <v>129.47153892990124</v>
      </c>
      <c r="Z436" s="9">
        <f t="shared" si="88"/>
        <v>0.37376998274339795</v>
      </c>
      <c r="AA436">
        <f t="shared" si="89"/>
        <v>0.26999999999998181</v>
      </c>
    </row>
    <row r="437" spans="1:27">
      <c r="A437" s="1">
        <f t="shared" si="72"/>
        <v>1.7200000000000131</v>
      </c>
      <c r="B437" s="1">
        <v>2</v>
      </c>
      <c r="C437" s="1">
        <v>5</v>
      </c>
      <c r="D437" s="2">
        <v>-5</v>
      </c>
      <c r="E437" s="5">
        <v>82.43</v>
      </c>
      <c r="F437" s="5">
        <v>87.69</v>
      </c>
      <c r="G437" s="5">
        <v>2.85</v>
      </c>
      <c r="H437" s="5">
        <v>80.709999999999994</v>
      </c>
      <c r="I437" s="5">
        <v>78.08</v>
      </c>
      <c r="J437" s="5">
        <v>3.42</v>
      </c>
      <c r="K437" s="6">
        <f t="shared" si="73"/>
        <v>81.569999999999993</v>
      </c>
      <c r="L437" s="6">
        <f t="shared" si="74"/>
        <v>1.7200000000000131</v>
      </c>
      <c r="M437" s="6">
        <f t="shared" si="75"/>
        <v>82.884999999999991</v>
      </c>
      <c r="N437" s="5">
        <f t="shared" si="76"/>
        <v>2.2259211576333966</v>
      </c>
      <c r="O437" s="6">
        <f t="shared" si="77"/>
        <v>9.61</v>
      </c>
      <c r="P437" s="6">
        <f t="shared" si="78"/>
        <v>4.4518423152667932</v>
      </c>
      <c r="Q437" s="6">
        <f t="shared" si="79"/>
        <v>-0.18032786885245894</v>
      </c>
      <c r="R437" s="5">
        <f t="shared" si="80"/>
        <v>1.7722999695974517</v>
      </c>
      <c r="S437" s="5">
        <f t="shared" si="81"/>
        <v>7.8899999999999864</v>
      </c>
      <c r="T437" s="5">
        <f t="shared" si="82"/>
        <v>9.61</v>
      </c>
      <c r="U437" s="5">
        <f t="shared" si="83"/>
        <v>2.1586568704475968</v>
      </c>
      <c r="V437" s="5">
        <f t="shared" si="84"/>
        <v>0.59076665653248384</v>
      </c>
      <c r="W437" s="5">
        <f t="shared" si="85"/>
        <v>1.3149999999999977</v>
      </c>
      <c r="X437" s="5">
        <f t="shared" si="86"/>
        <v>82.884999999999991</v>
      </c>
      <c r="Y437" s="5">
        <f t="shared" si="87"/>
        <v>37.236269449958179</v>
      </c>
      <c r="Z437" s="9">
        <f t="shared" si="88"/>
        <v>0.37387564777610216</v>
      </c>
      <c r="AA437">
        <f t="shared" si="89"/>
        <v>1.7200000000000131</v>
      </c>
    </row>
    <row r="438" spans="1:27">
      <c r="A438" s="1">
        <f t="shared" si="72"/>
        <v>2.3899999999999864</v>
      </c>
      <c r="B438" s="1">
        <v>7</v>
      </c>
      <c r="C438" s="1">
        <v>1</v>
      </c>
      <c r="D438" s="2">
        <v>-5</v>
      </c>
      <c r="E438" s="5">
        <v>709.03</v>
      </c>
      <c r="F438" s="5">
        <v>693.5</v>
      </c>
      <c r="G438" s="5">
        <v>8.4600000000000009</v>
      </c>
      <c r="H438" s="5">
        <v>706.64</v>
      </c>
      <c r="I438" s="5">
        <v>698.61</v>
      </c>
      <c r="J438" s="5">
        <v>9.86</v>
      </c>
      <c r="K438" s="6">
        <f t="shared" si="73"/>
        <v>707.83500000000004</v>
      </c>
      <c r="L438" s="6">
        <f t="shared" si="74"/>
        <v>2.3899999999999864</v>
      </c>
      <c r="M438" s="6">
        <f t="shared" si="75"/>
        <v>696.05500000000006</v>
      </c>
      <c r="N438" s="5">
        <f t="shared" si="76"/>
        <v>6.4959833743629609</v>
      </c>
      <c r="O438" s="6">
        <f t="shared" si="77"/>
        <v>-5.1100000000000136</v>
      </c>
      <c r="P438" s="6">
        <f t="shared" si="78"/>
        <v>12.991966748725922</v>
      </c>
      <c r="Q438" s="6">
        <f t="shared" si="79"/>
        <v>-0.15195104958078365</v>
      </c>
      <c r="R438" s="5">
        <f t="shared" si="80"/>
        <v>0.57727980259305234</v>
      </c>
      <c r="S438" s="5">
        <f t="shared" si="81"/>
        <v>7.5</v>
      </c>
      <c r="T438" s="5">
        <f t="shared" si="82"/>
        <v>5.1100000000000136</v>
      </c>
      <c r="U438" s="5">
        <f t="shared" si="83"/>
        <v>0.39331997216673403</v>
      </c>
      <c r="V438" s="5">
        <f t="shared" si="84"/>
        <v>1.8134282865456375</v>
      </c>
      <c r="W438" s="5">
        <f t="shared" si="85"/>
        <v>11.779999999999973</v>
      </c>
      <c r="X438" s="5">
        <f t="shared" si="86"/>
        <v>696.05500000000006</v>
      </c>
      <c r="Y438" s="5">
        <f t="shared" si="87"/>
        <v>107.15159813170855</v>
      </c>
      <c r="Z438" s="9">
        <f t="shared" si="88"/>
        <v>0.37397593505465027</v>
      </c>
      <c r="AA438">
        <f t="shared" si="89"/>
        <v>2.3899999999999864</v>
      </c>
    </row>
    <row r="439" spans="1:27">
      <c r="A439" s="1">
        <f t="shared" si="72"/>
        <v>1.0100000000000051</v>
      </c>
      <c r="B439" s="1">
        <v>7</v>
      </c>
      <c r="C439" s="1">
        <v>3</v>
      </c>
      <c r="D439" s="2">
        <v>-4</v>
      </c>
      <c r="E439" s="5">
        <v>66.39</v>
      </c>
      <c r="F439" s="5">
        <v>62.38</v>
      </c>
      <c r="G439" s="5">
        <v>2.75</v>
      </c>
      <c r="H439" s="5">
        <v>67.400000000000006</v>
      </c>
      <c r="I439" s="5">
        <v>59.2</v>
      </c>
      <c r="J439" s="5">
        <v>2.4700000000000002</v>
      </c>
      <c r="K439" s="6">
        <f t="shared" si="73"/>
        <v>66.89500000000001</v>
      </c>
      <c r="L439" s="6">
        <f t="shared" si="74"/>
        <v>-1.0100000000000051</v>
      </c>
      <c r="M439" s="6">
        <f t="shared" si="75"/>
        <v>60.790000000000006</v>
      </c>
      <c r="N439" s="5">
        <f t="shared" si="76"/>
        <v>1.8482018288055015</v>
      </c>
      <c r="O439" s="6">
        <f t="shared" si="77"/>
        <v>3.1799999999999997</v>
      </c>
      <c r="P439" s="6">
        <f t="shared" si="78"/>
        <v>3.6964036576110031</v>
      </c>
      <c r="Q439" s="6">
        <f t="shared" si="79"/>
        <v>0.10697191035906134</v>
      </c>
      <c r="R439" s="5">
        <f t="shared" si="80"/>
        <v>1.1335342100348462</v>
      </c>
      <c r="S439" s="5">
        <f t="shared" si="81"/>
        <v>4.1900000000000048</v>
      </c>
      <c r="T439" s="5">
        <f t="shared" si="82"/>
        <v>3.1799999999999997</v>
      </c>
      <c r="U439" s="5">
        <f t="shared" si="83"/>
        <v>0.86029565343933334</v>
      </c>
      <c r="V439" s="5">
        <f t="shared" si="84"/>
        <v>3.3032106693378203</v>
      </c>
      <c r="W439" s="5">
        <f t="shared" si="85"/>
        <v>6.105000000000004</v>
      </c>
      <c r="X439" s="5">
        <f t="shared" si="86"/>
        <v>60.790000000000006</v>
      </c>
      <c r="Y439" s="5">
        <f t="shared" si="87"/>
        <v>32.891429416715148</v>
      </c>
      <c r="Z439" s="9">
        <f t="shared" si="88"/>
        <v>0.37463982703391263</v>
      </c>
      <c r="AA439">
        <f t="shared" si="89"/>
        <v>1.0100000000000051</v>
      </c>
    </row>
    <row r="440" spans="1:27">
      <c r="A440" s="1">
        <f t="shared" si="72"/>
        <v>2.6599999999999682</v>
      </c>
      <c r="B440" s="1">
        <v>8</v>
      </c>
      <c r="C440" s="1">
        <v>1</v>
      </c>
      <c r="D440" s="2">
        <v>-4</v>
      </c>
      <c r="E440" s="5">
        <v>932.74</v>
      </c>
      <c r="F440" s="5">
        <v>949.45</v>
      </c>
      <c r="G440" s="5">
        <v>9.49</v>
      </c>
      <c r="H440" s="5">
        <v>935.4</v>
      </c>
      <c r="I440" s="5">
        <v>941.65</v>
      </c>
      <c r="J440" s="5">
        <v>18.079999999999998</v>
      </c>
      <c r="K440" s="6">
        <f t="shared" si="73"/>
        <v>934.06999999999994</v>
      </c>
      <c r="L440" s="6">
        <f t="shared" si="74"/>
        <v>-2.6599999999999682</v>
      </c>
      <c r="M440" s="6">
        <f t="shared" si="75"/>
        <v>945.55</v>
      </c>
      <c r="N440" s="5">
        <f t="shared" si="76"/>
        <v>10.209633930753833</v>
      </c>
      <c r="O440" s="6">
        <f t="shared" si="77"/>
        <v>7.8000000000000682</v>
      </c>
      <c r="P440" s="6">
        <f t="shared" si="78"/>
        <v>20.419267861507667</v>
      </c>
      <c r="Q440" s="6">
        <f t="shared" si="79"/>
        <v>-0.56800165009179826</v>
      </c>
      <c r="R440" s="5">
        <f t="shared" si="80"/>
        <v>0.5122612657292267</v>
      </c>
      <c r="S440" s="5">
        <f t="shared" si="81"/>
        <v>10.460000000000036</v>
      </c>
      <c r="T440" s="5">
        <f t="shared" si="82"/>
        <v>7.8000000000000682</v>
      </c>
      <c r="U440" s="5">
        <f t="shared" si="83"/>
        <v>0.38199214844053431</v>
      </c>
      <c r="V440" s="5">
        <f t="shared" si="84"/>
        <v>1.1244281702813597</v>
      </c>
      <c r="W440" s="5">
        <f t="shared" si="85"/>
        <v>11.480000000000018</v>
      </c>
      <c r="X440" s="5">
        <f t="shared" si="86"/>
        <v>945.55</v>
      </c>
      <c r="Y440" s="5">
        <f t="shared" si="87"/>
        <v>92.613506655883086</v>
      </c>
      <c r="Z440" s="9">
        <f t="shared" si="88"/>
        <v>0.37467319092777374</v>
      </c>
      <c r="AA440">
        <f t="shared" si="89"/>
        <v>2.6599999999999682</v>
      </c>
    </row>
    <row r="441" spans="1:27">
      <c r="A441" s="1">
        <f t="shared" si="72"/>
        <v>16.029999999999973</v>
      </c>
      <c r="B441" s="1">
        <v>6</v>
      </c>
      <c r="C441" s="1">
        <v>4</v>
      </c>
      <c r="D441" s="2">
        <v>-4</v>
      </c>
      <c r="E441" s="5">
        <v>501.53</v>
      </c>
      <c r="F441" s="5">
        <v>478.18</v>
      </c>
      <c r="G441" s="5">
        <v>6.64</v>
      </c>
      <c r="H441" s="5">
        <v>517.55999999999995</v>
      </c>
      <c r="I441" s="5">
        <v>509.37</v>
      </c>
      <c r="J441" s="5">
        <v>6.82</v>
      </c>
      <c r="K441" s="6">
        <f t="shared" si="73"/>
        <v>509.54499999999996</v>
      </c>
      <c r="L441" s="6">
        <f t="shared" si="74"/>
        <v>-16.029999999999973</v>
      </c>
      <c r="M441" s="6">
        <f t="shared" si="75"/>
        <v>493.77499999999998</v>
      </c>
      <c r="N441" s="5">
        <f t="shared" si="76"/>
        <v>4.7592541432455571</v>
      </c>
      <c r="O441" s="6">
        <f t="shared" si="77"/>
        <v>-31.189999999999998</v>
      </c>
      <c r="P441" s="6">
        <f t="shared" si="78"/>
        <v>9.5185082864911141</v>
      </c>
      <c r="Q441" s="6">
        <f t="shared" si="79"/>
        <v>-2.6741131542350163E-2</v>
      </c>
      <c r="R441" s="5">
        <f t="shared" si="80"/>
        <v>1.5926865369771697</v>
      </c>
      <c r="S441" s="5">
        <f t="shared" si="81"/>
        <v>15.160000000000025</v>
      </c>
      <c r="T441" s="5">
        <f t="shared" si="82"/>
        <v>31.189999999999998</v>
      </c>
      <c r="U441" s="5">
        <f t="shared" si="83"/>
        <v>3.2767739504167435</v>
      </c>
      <c r="V441" s="5">
        <f t="shared" si="84"/>
        <v>3.3135444179590889</v>
      </c>
      <c r="W441" s="5">
        <f t="shared" si="85"/>
        <v>15.769999999999982</v>
      </c>
      <c r="X441" s="5">
        <f t="shared" si="86"/>
        <v>493.77499999999998</v>
      </c>
      <c r="Y441" s="5">
        <f t="shared" si="87"/>
        <v>103.75050063270456</v>
      </c>
      <c r="Z441" s="9">
        <f t="shared" si="88"/>
        <v>0.37486530914449795</v>
      </c>
      <c r="AA441">
        <f t="shared" si="89"/>
        <v>16.029999999999973</v>
      </c>
    </row>
    <row r="442" spans="1:27">
      <c r="A442" s="1">
        <f t="shared" si="72"/>
        <v>13.800000000000011</v>
      </c>
      <c r="B442" s="1">
        <v>2</v>
      </c>
      <c r="C442" s="1">
        <v>4</v>
      </c>
      <c r="D442" s="2">
        <v>-6</v>
      </c>
      <c r="E442" s="5">
        <v>304.56</v>
      </c>
      <c r="F442" s="5">
        <v>316.27</v>
      </c>
      <c r="G442" s="5">
        <v>5.29</v>
      </c>
      <c r="H442" s="5">
        <v>290.76</v>
      </c>
      <c r="I442" s="5">
        <v>299.95999999999998</v>
      </c>
      <c r="J442" s="5">
        <v>4.2699999999999996</v>
      </c>
      <c r="K442" s="6">
        <f t="shared" si="73"/>
        <v>297.65999999999997</v>
      </c>
      <c r="L442" s="6">
        <f t="shared" si="74"/>
        <v>13.800000000000011</v>
      </c>
      <c r="M442" s="6">
        <f t="shared" si="75"/>
        <v>308.11500000000001</v>
      </c>
      <c r="N442" s="5">
        <f t="shared" si="76"/>
        <v>3.3991543065886254</v>
      </c>
      <c r="O442" s="6">
        <f t="shared" si="77"/>
        <v>16.310000000000002</v>
      </c>
      <c r="P442" s="6">
        <f t="shared" si="78"/>
        <v>6.7983086131772508</v>
      </c>
      <c r="Q442" s="6">
        <f t="shared" si="79"/>
        <v>0.21098729904580577</v>
      </c>
      <c r="R442" s="5">
        <f t="shared" si="80"/>
        <v>0.36920948177239632</v>
      </c>
      <c r="S442" s="5">
        <f t="shared" si="81"/>
        <v>2.5099999999999909</v>
      </c>
      <c r="T442" s="5">
        <f t="shared" si="82"/>
        <v>16.310000000000002</v>
      </c>
      <c r="U442" s="5">
        <f t="shared" si="83"/>
        <v>2.3991261544652613</v>
      </c>
      <c r="V442" s="5">
        <f t="shared" si="84"/>
        <v>3.0757650453628944</v>
      </c>
      <c r="W442" s="5">
        <f t="shared" si="85"/>
        <v>10.455000000000041</v>
      </c>
      <c r="X442" s="5">
        <f t="shared" si="86"/>
        <v>308.11500000000001</v>
      </c>
      <c r="Y442" s="5">
        <f t="shared" si="87"/>
        <v>90.644605160400232</v>
      </c>
      <c r="Z442" s="9">
        <f t="shared" si="88"/>
        <v>0.3760319135392633</v>
      </c>
      <c r="AA442">
        <f t="shared" si="89"/>
        <v>13.800000000000011</v>
      </c>
    </row>
    <row r="443" spans="1:27">
      <c r="A443" s="1">
        <f t="shared" si="72"/>
        <v>2.0199999999999818</v>
      </c>
      <c r="B443" s="1">
        <v>0</v>
      </c>
      <c r="C443" s="1">
        <v>7</v>
      </c>
      <c r="D443" s="2">
        <v>-1</v>
      </c>
      <c r="E443" s="5">
        <v>734.46</v>
      </c>
      <c r="F443" s="5">
        <v>735.05</v>
      </c>
      <c r="G443" s="5">
        <v>14.45</v>
      </c>
      <c r="H443" s="5">
        <v>732.44</v>
      </c>
      <c r="I443" s="5">
        <v>729.03</v>
      </c>
      <c r="J443" s="5">
        <v>14.72</v>
      </c>
      <c r="K443" s="6">
        <f t="shared" si="73"/>
        <v>733.45</v>
      </c>
      <c r="L443" s="6">
        <f t="shared" si="74"/>
        <v>2.0199999999999818</v>
      </c>
      <c r="M443" s="6">
        <f t="shared" si="75"/>
        <v>732.04</v>
      </c>
      <c r="N443" s="5">
        <f t="shared" si="76"/>
        <v>10.313594184376269</v>
      </c>
      <c r="O443" s="6">
        <f t="shared" si="77"/>
        <v>6.0199999999999818</v>
      </c>
      <c r="P443" s="6">
        <f t="shared" si="78"/>
        <v>20.627188368752538</v>
      </c>
      <c r="Q443" s="6">
        <f t="shared" si="79"/>
        <v>-1.8510584141379859E-2</v>
      </c>
      <c r="R443" s="5">
        <f t="shared" si="80"/>
        <v>0.19391881862384458</v>
      </c>
      <c r="S443" s="5">
        <f t="shared" si="81"/>
        <v>4</v>
      </c>
      <c r="T443" s="5">
        <f t="shared" si="82"/>
        <v>6.0199999999999818</v>
      </c>
      <c r="U443" s="5">
        <f t="shared" si="83"/>
        <v>0.29184782202888521</v>
      </c>
      <c r="V443" s="5">
        <f t="shared" si="84"/>
        <v>0.13671276712981836</v>
      </c>
      <c r="W443" s="5">
        <f t="shared" si="85"/>
        <v>1.4100000000000819</v>
      </c>
      <c r="X443" s="5">
        <f t="shared" si="86"/>
        <v>732.04</v>
      </c>
      <c r="Y443" s="5">
        <f t="shared" si="87"/>
        <v>70.978165992699587</v>
      </c>
      <c r="Z443" s="9">
        <f t="shared" si="88"/>
        <v>0.37765989990995863</v>
      </c>
      <c r="AA443">
        <f t="shared" si="89"/>
        <v>2.0199999999999818</v>
      </c>
    </row>
    <row r="444" spans="1:27">
      <c r="A444" s="1">
        <f t="shared" si="72"/>
        <v>6.7700000000000955</v>
      </c>
      <c r="B444" s="1">
        <v>0</v>
      </c>
      <c r="C444" s="1">
        <v>6</v>
      </c>
      <c r="D444" s="2">
        <v>-4</v>
      </c>
      <c r="E444" s="5">
        <v>909.92</v>
      </c>
      <c r="F444" s="5">
        <v>861.34</v>
      </c>
      <c r="G444" s="5">
        <v>12.86</v>
      </c>
      <c r="H444" s="5">
        <v>916.69</v>
      </c>
      <c r="I444" s="5">
        <v>891.75</v>
      </c>
      <c r="J444" s="5">
        <v>16.18</v>
      </c>
      <c r="K444" s="6">
        <f t="shared" si="73"/>
        <v>913.30500000000006</v>
      </c>
      <c r="L444" s="6">
        <f t="shared" si="74"/>
        <v>-6.7700000000000955</v>
      </c>
      <c r="M444" s="6">
        <f t="shared" si="75"/>
        <v>876.54500000000007</v>
      </c>
      <c r="N444" s="5">
        <f t="shared" si="76"/>
        <v>10.334069866224052</v>
      </c>
      <c r="O444" s="6">
        <f t="shared" si="77"/>
        <v>-30.409999999999968</v>
      </c>
      <c r="P444" s="6">
        <f t="shared" si="78"/>
        <v>20.668139732448104</v>
      </c>
      <c r="Q444" s="6">
        <f t="shared" si="79"/>
        <v>-0.22570018634180145</v>
      </c>
      <c r="R444" s="5">
        <f t="shared" si="80"/>
        <v>1.1437894414312515</v>
      </c>
      <c r="S444" s="5">
        <f t="shared" si="81"/>
        <v>23.639999999999873</v>
      </c>
      <c r="T444" s="5">
        <f t="shared" si="82"/>
        <v>30.409999999999968</v>
      </c>
      <c r="U444" s="5">
        <f t="shared" si="83"/>
        <v>1.4713467391677035</v>
      </c>
      <c r="V444" s="5">
        <f t="shared" si="84"/>
        <v>3.5571658093919645</v>
      </c>
      <c r="W444" s="5">
        <f t="shared" si="85"/>
        <v>36.759999999999991</v>
      </c>
      <c r="X444" s="5">
        <f t="shared" si="86"/>
        <v>876.54500000000007</v>
      </c>
      <c r="Y444" s="5">
        <f t="shared" si="87"/>
        <v>84.820889673380861</v>
      </c>
      <c r="Z444" s="9">
        <f t="shared" si="88"/>
        <v>0.37782535648100701</v>
      </c>
      <c r="AA444">
        <f t="shared" si="89"/>
        <v>6.7700000000000955</v>
      </c>
    </row>
    <row r="445" spans="1:27">
      <c r="A445" s="1">
        <f t="shared" si="72"/>
        <v>4.4600000000000009</v>
      </c>
      <c r="B445" s="1">
        <v>6</v>
      </c>
      <c r="C445" s="1">
        <v>3</v>
      </c>
      <c r="D445" s="2">
        <v>-5</v>
      </c>
      <c r="E445" s="5">
        <v>24.73</v>
      </c>
      <c r="F445" s="5">
        <v>23.33</v>
      </c>
      <c r="G445" s="5">
        <v>2.0299999999999998</v>
      </c>
      <c r="H445" s="5">
        <v>20.27</v>
      </c>
      <c r="I445" s="5">
        <v>15.72</v>
      </c>
      <c r="J445" s="5">
        <v>1.89</v>
      </c>
      <c r="K445" s="6">
        <f t="shared" si="73"/>
        <v>22.5</v>
      </c>
      <c r="L445" s="6">
        <f t="shared" si="74"/>
        <v>4.4600000000000009</v>
      </c>
      <c r="M445" s="6">
        <f t="shared" si="75"/>
        <v>19.524999999999999</v>
      </c>
      <c r="N445" s="5">
        <f t="shared" si="76"/>
        <v>1.3868128929311263</v>
      </c>
      <c r="O445" s="6">
        <f t="shared" si="77"/>
        <v>7.6099999999999977</v>
      </c>
      <c r="P445" s="6">
        <f t="shared" si="78"/>
        <v>2.7736257858622526</v>
      </c>
      <c r="Q445" s="6">
        <f t="shared" si="79"/>
        <v>7.1337579617834282E-2</v>
      </c>
      <c r="R445" s="5">
        <f t="shared" si="80"/>
        <v>1.1356975465314036</v>
      </c>
      <c r="S445" s="5">
        <f t="shared" si="81"/>
        <v>3.1499999999999968</v>
      </c>
      <c r="T445" s="5">
        <f t="shared" si="82"/>
        <v>7.6099999999999977</v>
      </c>
      <c r="U445" s="5">
        <f t="shared" si="83"/>
        <v>2.7437010568584088</v>
      </c>
      <c r="V445" s="5">
        <f t="shared" si="84"/>
        <v>2.1452064767815435</v>
      </c>
      <c r="W445" s="5">
        <f t="shared" si="85"/>
        <v>2.9750000000000014</v>
      </c>
      <c r="X445" s="5">
        <f t="shared" si="86"/>
        <v>19.524999999999999</v>
      </c>
      <c r="Y445" s="5">
        <f t="shared" si="87"/>
        <v>14.079044187952812</v>
      </c>
      <c r="Z445" s="9">
        <f t="shared" si="88"/>
        <v>0.37800396823313909</v>
      </c>
      <c r="AA445">
        <f t="shared" si="89"/>
        <v>4.4600000000000009</v>
      </c>
    </row>
    <row r="446" spans="1:27">
      <c r="A446" s="1">
        <f t="shared" si="72"/>
        <v>0.98000000000000043</v>
      </c>
      <c r="B446" s="1">
        <v>7</v>
      </c>
      <c r="C446" s="1">
        <v>4</v>
      </c>
      <c r="D446" s="2">
        <v>-3</v>
      </c>
      <c r="E446" s="5">
        <v>5.28</v>
      </c>
      <c r="F446" s="5">
        <v>3.55</v>
      </c>
      <c r="G446" s="5">
        <v>1.2</v>
      </c>
      <c r="H446" s="5">
        <v>4.3</v>
      </c>
      <c r="I446" s="5">
        <v>3.79</v>
      </c>
      <c r="J446" s="5">
        <v>1.45</v>
      </c>
      <c r="K446" s="6">
        <f t="shared" si="73"/>
        <v>4.79</v>
      </c>
      <c r="L446" s="6">
        <f t="shared" si="74"/>
        <v>0.98000000000000043</v>
      </c>
      <c r="M446" s="6">
        <f t="shared" si="75"/>
        <v>3.67</v>
      </c>
      <c r="N446" s="5">
        <f t="shared" si="76"/>
        <v>0.94107651123593561</v>
      </c>
      <c r="O446" s="6">
        <f t="shared" si="77"/>
        <v>-0.24000000000000021</v>
      </c>
      <c r="P446" s="6">
        <f t="shared" si="78"/>
        <v>1.8821530224718712</v>
      </c>
      <c r="Q446" s="6">
        <f t="shared" si="79"/>
        <v>-0.18701482004234302</v>
      </c>
      <c r="R446" s="5">
        <f t="shared" si="80"/>
        <v>0.6481938426014634</v>
      </c>
      <c r="S446" s="5">
        <f t="shared" si="81"/>
        <v>1.2200000000000006</v>
      </c>
      <c r="T446" s="5">
        <f t="shared" si="82"/>
        <v>0.24000000000000021</v>
      </c>
      <c r="U446" s="5">
        <f t="shared" si="83"/>
        <v>0.12751354280684529</v>
      </c>
      <c r="V446" s="5">
        <f t="shared" si="84"/>
        <v>1.1901263995305551</v>
      </c>
      <c r="W446" s="5">
        <f t="shared" si="85"/>
        <v>1.1200000000000001</v>
      </c>
      <c r="X446" s="5">
        <f t="shared" si="86"/>
        <v>3.67</v>
      </c>
      <c r="Y446" s="5">
        <f t="shared" si="87"/>
        <v>3.8997891841760151</v>
      </c>
      <c r="Z446" s="9">
        <f t="shared" si="88"/>
        <v>0.37810845005104021</v>
      </c>
      <c r="AA446">
        <f t="shared" si="89"/>
        <v>0.98000000000000043</v>
      </c>
    </row>
    <row r="447" spans="1:27">
      <c r="A447" s="1">
        <f t="shared" si="72"/>
        <v>4.6099999999999994</v>
      </c>
      <c r="B447" s="1">
        <v>5</v>
      </c>
      <c r="C447" s="1">
        <v>6</v>
      </c>
      <c r="D447" s="2">
        <v>-1</v>
      </c>
      <c r="E447" s="5">
        <v>90.91</v>
      </c>
      <c r="F447" s="5">
        <v>96.6</v>
      </c>
      <c r="G447" s="5">
        <v>2.66</v>
      </c>
      <c r="H447" s="5">
        <v>95.52</v>
      </c>
      <c r="I447" s="5">
        <v>96.12</v>
      </c>
      <c r="J447" s="5">
        <v>2.71</v>
      </c>
      <c r="K447" s="6">
        <f t="shared" si="73"/>
        <v>93.215000000000003</v>
      </c>
      <c r="L447" s="6">
        <f t="shared" si="74"/>
        <v>-4.6099999999999994</v>
      </c>
      <c r="M447" s="6">
        <f t="shared" si="75"/>
        <v>96.36</v>
      </c>
      <c r="N447" s="5">
        <f t="shared" si="76"/>
        <v>1.8986640039775338</v>
      </c>
      <c r="O447" s="6">
        <f t="shared" si="77"/>
        <v>0.47999999999998977</v>
      </c>
      <c r="P447" s="6">
        <f t="shared" si="78"/>
        <v>3.7973280079550675</v>
      </c>
      <c r="Q447" s="6">
        <f t="shared" si="79"/>
        <v>-1.8620359646871955E-2</v>
      </c>
      <c r="R447" s="5">
        <f t="shared" si="80"/>
        <v>1.3404162056416742</v>
      </c>
      <c r="S447" s="5">
        <f t="shared" si="81"/>
        <v>5.0899999999999892</v>
      </c>
      <c r="T447" s="5">
        <f t="shared" si="82"/>
        <v>0.47999999999998977</v>
      </c>
      <c r="U447" s="5">
        <f t="shared" si="83"/>
        <v>0.1264046716518647</v>
      </c>
      <c r="V447" s="5">
        <f t="shared" si="84"/>
        <v>1.6564278847713436</v>
      </c>
      <c r="W447" s="5">
        <f t="shared" si="85"/>
        <v>3.144999999999996</v>
      </c>
      <c r="X447" s="5">
        <f t="shared" si="86"/>
        <v>96.36</v>
      </c>
      <c r="Y447" s="5">
        <f t="shared" si="87"/>
        <v>50.751475668224757</v>
      </c>
      <c r="Z447" s="9">
        <f t="shared" si="88"/>
        <v>0.37897493320798936</v>
      </c>
      <c r="AA447">
        <f t="shared" si="89"/>
        <v>4.6099999999999994</v>
      </c>
    </row>
    <row r="448" spans="1:27">
      <c r="A448" s="1">
        <f t="shared" si="72"/>
        <v>1.6099999999999852</v>
      </c>
      <c r="B448" s="1">
        <v>1</v>
      </c>
      <c r="C448" s="1">
        <v>7</v>
      </c>
      <c r="D448" s="2">
        <v>-1</v>
      </c>
      <c r="E448" s="5">
        <v>227.43</v>
      </c>
      <c r="F448" s="5">
        <v>208.21</v>
      </c>
      <c r="G448" s="5">
        <v>4.83</v>
      </c>
      <c r="H448" s="5">
        <v>229.04</v>
      </c>
      <c r="I448" s="5">
        <v>223.82</v>
      </c>
      <c r="J448" s="5">
        <v>5.68</v>
      </c>
      <c r="K448" s="6">
        <f t="shared" si="73"/>
        <v>228.23500000000001</v>
      </c>
      <c r="L448" s="6">
        <f t="shared" si="74"/>
        <v>-1.6099999999999852</v>
      </c>
      <c r="M448" s="6">
        <f t="shared" si="75"/>
        <v>216.01499999999999</v>
      </c>
      <c r="N448" s="5">
        <f t="shared" si="76"/>
        <v>3.7279786748317112</v>
      </c>
      <c r="O448" s="6">
        <f t="shared" si="77"/>
        <v>-15.609999999999985</v>
      </c>
      <c r="P448" s="6">
        <f t="shared" si="78"/>
        <v>7.4559573496634224</v>
      </c>
      <c r="Q448" s="6">
        <f t="shared" si="79"/>
        <v>-0.1606996058735809</v>
      </c>
      <c r="R448" s="5">
        <f t="shared" si="80"/>
        <v>1.87769314434611</v>
      </c>
      <c r="S448" s="5">
        <f t="shared" si="81"/>
        <v>14</v>
      </c>
      <c r="T448" s="5">
        <f t="shared" si="82"/>
        <v>15.609999999999985</v>
      </c>
      <c r="U448" s="5">
        <f t="shared" si="83"/>
        <v>2.0936278559459107</v>
      </c>
      <c r="V448" s="5">
        <f t="shared" si="84"/>
        <v>3.2779157462727877</v>
      </c>
      <c r="W448" s="5">
        <f t="shared" si="85"/>
        <v>12.220000000000027</v>
      </c>
      <c r="X448" s="5">
        <f t="shared" si="86"/>
        <v>216.01499999999999</v>
      </c>
      <c r="Y448" s="5">
        <f t="shared" si="87"/>
        <v>57.944269225132132</v>
      </c>
      <c r="Z448" s="9">
        <f t="shared" si="88"/>
        <v>0.37967617781472673</v>
      </c>
      <c r="AA448">
        <f t="shared" si="89"/>
        <v>1.6099999999999852</v>
      </c>
    </row>
    <row r="449" spans="1:27">
      <c r="A449" s="1">
        <f t="shared" si="72"/>
        <v>14.419999999999959</v>
      </c>
      <c r="B449" s="1">
        <v>1</v>
      </c>
      <c r="C449" s="1">
        <v>6</v>
      </c>
      <c r="D449" s="2">
        <v>-4</v>
      </c>
      <c r="E449" s="5">
        <v>782.11</v>
      </c>
      <c r="F449" s="5">
        <v>765.87</v>
      </c>
      <c r="G449" s="5">
        <v>8.34</v>
      </c>
      <c r="H449" s="5">
        <v>796.53</v>
      </c>
      <c r="I449" s="5">
        <v>780.31</v>
      </c>
      <c r="J449" s="5">
        <v>10.52</v>
      </c>
      <c r="K449" s="6">
        <f t="shared" si="73"/>
        <v>789.31999999999994</v>
      </c>
      <c r="L449" s="6">
        <f t="shared" si="74"/>
        <v>-14.419999999999959</v>
      </c>
      <c r="M449" s="6">
        <f t="shared" si="75"/>
        <v>773.08999999999992</v>
      </c>
      <c r="N449" s="5">
        <f t="shared" si="76"/>
        <v>6.7124138728180345</v>
      </c>
      <c r="O449" s="6">
        <f t="shared" si="77"/>
        <v>-14.439999999999941</v>
      </c>
      <c r="P449" s="6">
        <f t="shared" si="78"/>
        <v>13.424827745636069</v>
      </c>
      <c r="Q449" s="6">
        <f t="shared" si="79"/>
        <v>-0.2281291267630641</v>
      </c>
      <c r="R449" s="5">
        <f t="shared" si="80"/>
        <v>1.489777029465655E-3</v>
      </c>
      <c r="S449" s="5">
        <f t="shared" si="81"/>
        <v>1.999999999998181E-2</v>
      </c>
      <c r="T449" s="5">
        <f t="shared" si="82"/>
        <v>14.439999999999941</v>
      </c>
      <c r="U449" s="5">
        <f t="shared" si="83"/>
        <v>1.0756190152751768</v>
      </c>
      <c r="V449" s="5">
        <f t="shared" si="84"/>
        <v>2.4179081188249598</v>
      </c>
      <c r="W449" s="5">
        <f t="shared" si="85"/>
        <v>16.230000000000018</v>
      </c>
      <c r="X449" s="5">
        <f t="shared" si="86"/>
        <v>773.08999999999992</v>
      </c>
      <c r="Y449" s="5">
        <f t="shared" si="87"/>
        <v>115.17317237106506</v>
      </c>
      <c r="Z449" s="9">
        <f t="shared" si="88"/>
        <v>0.37984075610708234</v>
      </c>
      <c r="AA449">
        <f t="shared" si="89"/>
        <v>14.419999999999959</v>
      </c>
    </row>
    <row r="450" spans="1:27">
      <c r="A450" s="1">
        <f t="shared" si="72"/>
        <v>4.8599999999999</v>
      </c>
      <c r="B450" s="1">
        <v>6</v>
      </c>
      <c r="C450" s="1">
        <v>0</v>
      </c>
      <c r="D450" s="2">
        <v>-6</v>
      </c>
      <c r="E450" s="5">
        <v>1398.93</v>
      </c>
      <c r="F450" s="5">
        <v>1398.33</v>
      </c>
      <c r="G450" s="5">
        <v>18.440000000000001</v>
      </c>
      <c r="H450" s="5">
        <v>1403.79</v>
      </c>
      <c r="I450" s="5">
        <v>1373.68</v>
      </c>
      <c r="J450" s="5">
        <v>23.02</v>
      </c>
      <c r="K450" s="6">
        <f t="shared" si="73"/>
        <v>1401.3600000000001</v>
      </c>
      <c r="L450" s="6">
        <f t="shared" si="74"/>
        <v>-4.8599999999999</v>
      </c>
      <c r="M450" s="6">
        <f t="shared" si="75"/>
        <v>1386.0050000000001</v>
      </c>
      <c r="N450" s="5">
        <f t="shared" si="76"/>
        <v>14.747491312084234</v>
      </c>
      <c r="O450" s="6">
        <f t="shared" si="77"/>
        <v>24.649999999999864</v>
      </c>
      <c r="P450" s="6">
        <f t="shared" si="78"/>
        <v>29.494982624168468</v>
      </c>
      <c r="Q450" s="6">
        <f t="shared" si="79"/>
        <v>-0.21827223048574976</v>
      </c>
      <c r="R450" s="5">
        <f t="shared" si="80"/>
        <v>1.0005091501840382</v>
      </c>
      <c r="S450" s="5">
        <f t="shared" si="81"/>
        <v>29.509999999999764</v>
      </c>
      <c r="T450" s="5">
        <f t="shared" si="82"/>
        <v>24.649999999999864</v>
      </c>
      <c r="U450" s="5">
        <f t="shared" si="83"/>
        <v>0.83573536265796677</v>
      </c>
      <c r="V450" s="5">
        <f t="shared" si="84"/>
        <v>1.0411940359929546</v>
      </c>
      <c r="W450" s="5">
        <f t="shared" si="85"/>
        <v>15.355000000000018</v>
      </c>
      <c r="X450" s="5">
        <f t="shared" si="86"/>
        <v>1386.0050000000001</v>
      </c>
      <c r="Y450" s="5">
        <f t="shared" si="87"/>
        <v>93.98242525929102</v>
      </c>
      <c r="Z450" s="9">
        <f t="shared" si="88"/>
        <v>0.38013681747497174</v>
      </c>
      <c r="AA450">
        <f t="shared" si="89"/>
        <v>4.8599999999999</v>
      </c>
    </row>
    <row r="451" spans="1:27">
      <c r="A451" s="1">
        <f t="shared" si="72"/>
        <v>2.0799999999999983</v>
      </c>
      <c r="B451" s="1">
        <v>9</v>
      </c>
      <c r="C451" s="1">
        <v>2</v>
      </c>
      <c r="D451" s="2">
        <v>-2</v>
      </c>
      <c r="E451" s="5">
        <v>90.24</v>
      </c>
      <c r="F451" s="5">
        <v>83.19</v>
      </c>
      <c r="G451" s="5">
        <v>2.42</v>
      </c>
      <c r="H451" s="5">
        <v>88.16</v>
      </c>
      <c r="I451" s="5">
        <v>80.430000000000007</v>
      </c>
      <c r="J451" s="5">
        <v>3.29</v>
      </c>
      <c r="K451" s="6">
        <f t="shared" si="73"/>
        <v>89.199999999999989</v>
      </c>
      <c r="L451" s="6">
        <f t="shared" si="74"/>
        <v>2.0799999999999983</v>
      </c>
      <c r="M451" s="6">
        <f t="shared" si="75"/>
        <v>81.81</v>
      </c>
      <c r="N451" s="5">
        <f t="shared" si="76"/>
        <v>2.0420883918185324</v>
      </c>
      <c r="O451" s="6">
        <f t="shared" si="77"/>
        <v>2.7599999999999909</v>
      </c>
      <c r="P451" s="6">
        <f t="shared" si="78"/>
        <v>4.0841767836370648</v>
      </c>
      <c r="Q451" s="6">
        <f t="shared" si="79"/>
        <v>-0.29781481370462515</v>
      </c>
      <c r="R451" s="5">
        <f t="shared" si="80"/>
        <v>0.16649622090903593</v>
      </c>
      <c r="S451" s="5">
        <f t="shared" si="81"/>
        <v>0.67999999999999261</v>
      </c>
      <c r="T451" s="5">
        <f t="shared" si="82"/>
        <v>2.7599999999999909</v>
      </c>
      <c r="U451" s="5">
        <f t="shared" si="83"/>
        <v>0.67577877898373917</v>
      </c>
      <c r="V451" s="5">
        <f t="shared" si="84"/>
        <v>3.6188443309346665</v>
      </c>
      <c r="W451" s="5">
        <f t="shared" si="85"/>
        <v>7.3899999999999864</v>
      </c>
      <c r="X451" s="5">
        <f t="shared" si="86"/>
        <v>81.81</v>
      </c>
      <c r="Y451" s="5">
        <f t="shared" si="87"/>
        <v>40.06192891931876</v>
      </c>
      <c r="Z451" s="9">
        <f t="shared" si="88"/>
        <v>0.38088712238667244</v>
      </c>
      <c r="AA451">
        <f t="shared" si="89"/>
        <v>2.0799999999999983</v>
      </c>
    </row>
    <row r="452" spans="1:27">
      <c r="A452" s="1">
        <f t="shared" si="72"/>
        <v>2.25</v>
      </c>
      <c r="B452" s="1">
        <v>8</v>
      </c>
      <c r="C452" s="1">
        <v>3</v>
      </c>
      <c r="D452" s="2">
        <v>-3</v>
      </c>
      <c r="E452" s="5">
        <v>552.16</v>
      </c>
      <c r="F452" s="5">
        <v>563.03</v>
      </c>
      <c r="G452" s="5">
        <v>5.94</v>
      </c>
      <c r="H452" s="5">
        <v>549.91</v>
      </c>
      <c r="I452" s="5">
        <v>545.88</v>
      </c>
      <c r="J452" s="5">
        <v>8.4700000000000006</v>
      </c>
      <c r="K452" s="6">
        <f t="shared" si="73"/>
        <v>551.03499999999997</v>
      </c>
      <c r="L452" s="6">
        <f t="shared" si="74"/>
        <v>2.25</v>
      </c>
      <c r="M452" s="6">
        <f t="shared" si="75"/>
        <v>554.45499999999993</v>
      </c>
      <c r="N452" s="5">
        <f t="shared" si="76"/>
        <v>5.172632308602652</v>
      </c>
      <c r="O452" s="6">
        <f t="shared" si="77"/>
        <v>17.149999999999977</v>
      </c>
      <c r="P452" s="6">
        <f t="shared" si="78"/>
        <v>10.345264617205304</v>
      </c>
      <c r="Q452" s="6">
        <f t="shared" si="79"/>
        <v>-0.34064443188241944</v>
      </c>
      <c r="R452" s="5">
        <f t="shared" si="80"/>
        <v>1.4402724871067727</v>
      </c>
      <c r="S452" s="5">
        <f t="shared" si="81"/>
        <v>14.899999999999977</v>
      </c>
      <c r="T452" s="5">
        <f t="shared" si="82"/>
        <v>17.149999999999977</v>
      </c>
      <c r="U452" s="5">
        <f t="shared" si="83"/>
        <v>1.6577632989181983</v>
      </c>
      <c r="V452" s="5">
        <f t="shared" si="84"/>
        <v>0.66117206790672634</v>
      </c>
      <c r="W452" s="5">
        <f t="shared" si="85"/>
        <v>3.4199999999999591</v>
      </c>
      <c r="X452" s="5">
        <f t="shared" si="86"/>
        <v>554.45499999999993</v>
      </c>
      <c r="Y452" s="5">
        <f t="shared" si="87"/>
        <v>107.19010494480359</v>
      </c>
      <c r="Z452" s="9">
        <f t="shared" si="88"/>
        <v>0.38190443830885235</v>
      </c>
      <c r="AA452">
        <f t="shared" si="89"/>
        <v>2.25</v>
      </c>
    </row>
    <row r="453" spans="1:27">
      <c r="A453" s="1">
        <f t="shared" si="72"/>
        <v>9.3099999999999881</v>
      </c>
      <c r="B453" s="1">
        <v>8</v>
      </c>
      <c r="C453" s="1">
        <v>4</v>
      </c>
      <c r="D453" s="2">
        <v>-1</v>
      </c>
      <c r="E453" s="5">
        <v>134.97999999999999</v>
      </c>
      <c r="F453" s="5">
        <v>121.77</v>
      </c>
      <c r="G453" s="5">
        <v>2.6</v>
      </c>
      <c r="H453" s="5">
        <v>125.67</v>
      </c>
      <c r="I453" s="5">
        <v>109.07</v>
      </c>
      <c r="J453" s="5">
        <v>3.5</v>
      </c>
      <c r="K453" s="6">
        <f t="shared" si="73"/>
        <v>130.32499999999999</v>
      </c>
      <c r="L453" s="6">
        <f t="shared" si="74"/>
        <v>9.3099999999999881</v>
      </c>
      <c r="M453" s="6">
        <f t="shared" si="75"/>
        <v>115.41999999999999</v>
      </c>
      <c r="N453" s="5">
        <f t="shared" si="76"/>
        <v>2.1800229356591641</v>
      </c>
      <c r="O453" s="6">
        <f t="shared" si="77"/>
        <v>12.700000000000003</v>
      </c>
      <c r="P453" s="6">
        <f t="shared" si="78"/>
        <v>4.3600458713183281</v>
      </c>
      <c r="Q453" s="6">
        <f t="shared" si="79"/>
        <v>-0.28879537085744339</v>
      </c>
      <c r="R453" s="5">
        <f t="shared" si="80"/>
        <v>0.77751475559017347</v>
      </c>
      <c r="S453" s="5">
        <f t="shared" si="81"/>
        <v>3.3900000000000148</v>
      </c>
      <c r="T453" s="5">
        <f t="shared" si="82"/>
        <v>12.700000000000003</v>
      </c>
      <c r="U453" s="5">
        <f t="shared" si="83"/>
        <v>2.9128133911490153</v>
      </c>
      <c r="V453" s="5">
        <f t="shared" si="84"/>
        <v>6.8370840307206402</v>
      </c>
      <c r="W453" s="5">
        <f t="shared" si="85"/>
        <v>14.905000000000001</v>
      </c>
      <c r="X453" s="5">
        <f t="shared" si="86"/>
        <v>115.41999999999999</v>
      </c>
      <c r="Y453" s="5">
        <f t="shared" si="87"/>
        <v>52.944397103373106</v>
      </c>
      <c r="Z453" s="9">
        <f t="shared" si="88"/>
        <v>0.38206674809514635</v>
      </c>
      <c r="AA453">
        <f t="shared" si="89"/>
        <v>9.3099999999999881</v>
      </c>
    </row>
    <row r="454" spans="1:27">
      <c r="A454" s="1">
        <f t="shared" si="72"/>
        <v>13</v>
      </c>
      <c r="B454" s="1">
        <v>5</v>
      </c>
      <c r="C454" s="1">
        <v>4</v>
      </c>
      <c r="D454" s="2">
        <v>-5</v>
      </c>
      <c r="E454" s="5">
        <v>324.10000000000002</v>
      </c>
      <c r="F454" s="5">
        <v>332.73</v>
      </c>
      <c r="G454" s="5">
        <v>4.7</v>
      </c>
      <c r="H454" s="5">
        <v>311.10000000000002</v>
      </c>
      <c r="I454" s="5">
        <v>319.74</v>
      </c>
      <c r="J454" s="5">
        <v>5.21</v>
      </c>
      <c r="K454" s="6">
        <f t="shared" si="73"/>
        <v>317.60000000000002</v>
      </c>
      <c r="L454" s="6">
        <f t="shared" si="74"/>
        <v>13</v>
      </c>
      <c r="M454" s="6">
        <f t="shared" si="75"/>
        <v>326.23500000000001</v>
      </c>
      <c r="N454" s="5">
        <f t="shared" si="76"/>
        <v>3.5083507521341133</v>
      </c>
      <c r="O454" s="6">
        <f t="shared" si="77"/>
        <v>12.990000000000009</v>
      </c>
      <c r="P454" s="6">
        <f t="shared" si="78"/>
        <v>7.0167015042682266</v>
      </c>
      <c r="Q454" s="6">
        <f t="shared" si="79"/>
        <v>-0.10265446103412056</v>
      </c>
      <c r="R454" s="5">
        <f t="shared" si="80"/>
        <v>1.4251710713228932E-3</v>
      </c>
      <c r="S454" s="5">
        <f t="shared" si="81"/>
        <v>9.9999999999909051E-3</v>
      </c>
      <c r="T454" s="5">
        <f t="shared" si="82"/>
        <v>12.990000000000009</v>
      </c>
      <c r="U454" s="5">
        <f t="shared" si="83"/>
        <v>1.8512972216501233</v>
      </c>
      <c r="V454" s="5">
        <f t="shared" si="84"/>
        <v>2.4612704401768726</v>
      </c>
      <c r="W454" s="5">
        <f t="shared" si="85"/>
        <v>8.6349999999999909</v>
      </c>
      <c r="X454" s="5">
        <f t="shared" si="86"/>
        <v>326.23500000000001</v>
      </c>
      <c r="Y454" s="5">
        <f t="shared" si="87"/>
        <v>92.98813689068939</v>
      </c>
      <c r="Z454" s="9">
        <f t="shared" si="88"/>
        <v>0.38224337796749341</v>
      </c>
      <c r="AA454">
        <f t="shared" si="89"/>
        <v>13</v>
      </c>
    </row>
    <row r="455" spans="1:27">
      <c r="A455" s="1">
        <f t="shared" si="72"/>
        <v>44.019999999999982</v>
      </c>
      <c r="B455" s="1">
        <v>4</v>
      </c>
      <c r="C455" s="1">
        <v>0</v>
      </c>
      <c r="D455" s="2">
        <v>-7</v>
      </c>
      <c r="E455" s="5">
        <v>2190.0100000000002</v>
      </c>
      <c r="F455" s="5">
        <v>2126.7399999999998</v>
      </c>
      <c r="G455" s="5">
        <v>26.94</v>
      </c>
      <c r="H455" s="5">
        <v>2234.0300000000002</v>
      </c>
      <c r="I455" s="5">
        <v>2152.4499999999998</v>
      </c>
      <c r="J455" s="5">
        <v>72.12</v>
      </c>
      <c r="K455" s="6">
        <f t="shared" si="73"/>
        <v>2212.0200000000004</v>
      </c>
      <c r="L455" s="6">
        <f t="shared" si="74"/>
        <v>-44.019999999999982</v>
      </c>
      <c r="M455" s="6">
        <f t="shared" si="75"/>
        <v>2139.5949999999998</v>
      </c>
      <c r="N455" s="5">
        <f t="shared" si="76"/>
        <v>38.49369428880528</v>
      </c>
      <c r="O455" s="6">
        <f t="shared" si="77"/>
        <v>-25.710000000000036</v>
      </c>
      <c r="P455" s="6">
        <f t="shared" si="78"/>
        <v>76.98738857761056</v>
      </c>
      <c r="Q455" s="6">
        <f t="shared" si="79"/>
        <v>-0.75510156978386234</v>
      </c>
      <c r="R455" s="5">
        <f t="shared" si="80"/>
        <v>0.23783116089905734</v>
      </c>
      <c r="S455" s="5">
        <f t="shared" si="81"/>
        <v>18.309999999999945</v>
      </c>
      <c r="T455" s="5">
        <f t="shared" si="82"/>
        <v>25.710000000000036</v>
      </c>
      <c r="U455" s="5">
        <f t="shared" si="83"/>
        <v>0.33395079992980836</v>
      </c>
      <c r="V455" s="5">
        <f t="shared" si="84"/>
        <v>1.8814769883248967</v>
      </c>
      <c r="W455" s="5">
        <f t="shared" si="85"/>
        <v>72.425000000000637</v>
      </c>
      <c r="X455" s="5">
        <f t="shared" si="86"/>
        <v>2139.5949999999998</v>
      </c>
      <c r="Y455" s="5">
        <f t="shared" si="87"/>
        <v>55.582999749188424</v>
      </c>
      <c r="Z455" s="9">
        <f t="shared" si="88"/>
        <v>0.38248529383493951</v>
      </c>
      <c r="AA455">
        <f t="shared" si="89"/>
        <v>44.019999999999982</v>
      </c>
    </row>
    <row r="456" spans="1:27">
      <c r="A456" s="1">
        <f t="shared" si="72"/>
        <v>0.56999999999999318</v>
      </c>
      <c r="B456" s="1">
        <v>3</v>
      </c>
      <c r="C456" s="1">
        <v>2</v>
      </c>
      <c r="D456" s="2">
        <v>-7</v>
      </c>
      <c r="E456" s="5">
        <v>307.27999999999997</v>
      </c>
      <c r="F456" s="5">
        <v>295.23</v>
      </c>
      <c r="G456" s="5">
        <v>4.6399999999999997</v>
      </c>
      <c r="H456" s="5">
        <v>306.70999999999998</v>
      </c>
      <c r="I456" s="5">
        <v>298.49</v>
      </c>
      <c r="J456" s="5">
        <v>4.7300000000000004</v>
      </c>
      <c r="K456" s="6">
        <f t="shared" si="73"/>
        <v>306.995</v>
      </c>
      <c r="L456" s="6">
        <f t="shared" si="74"/>
        <v>0.56999999999999318</v>
      </c>
      <c r="M456" s="6">
        <f t="shared" si="75"/>
        <v>296.86</v>
      </c>
      <c r="N456" s="5">
        <f t="shared" si="76"/>
        <v>3.3129480829013906</v>
      </c>
      <c r="O456" s="6">
        <f t="shared" si="77"/>
        <v>-3.2599999999999909</v>
      </c>
      <c r="P456" s="6">
        <f t="shared" si="78"/>
        <v>6.6258961658027813</v>
      </c>
      <c r="Q456" s="6">
        <f t="shared" si="79"/>
        <v>-1.9208473321564976E-2</v>
      </c>
      <c r="R456" s="5">
        <f t="shared" si="80"/>
        <v>0.57803501657136946</v>
      </c>
      <c r="S456" s="5">
        <f t="shared" si="81"/>
        <v>3.8299999999999841</v>
      </c>
      <c r="T456" s="5">
        <f t="shared" si="82"/>
        <v>3.2599999999999909</v>
      </c>
      <c r="U456" s="5">
        <f t="shared" si="83"/>
        <v>0.49200891749939085</v>
      </c>
      <c r="V456" s="5">
        <f t="shared" si="84"/>
        <v>3.0592088213842552</v>
      </c>
      <c r="W456" s="5">
        <f t="shared" si="85"/>
        <v>10.134999999999991</v>
      </c>
      <c r="X456" s="5">
        <f t="shared" si="86"/>
        <v>296.86</v>
      </c>
      <c r="Y456" s="5">
        <f t="shared" si="87"/>
        <v>89.6059921772206</v>
      </c>
      <c r="Z456" s="9">
        <f t="shared" si="88"/>
        <v>0.38346577422242001</v>
      </c>
      <c r="AA456">
        <f t="shared" si="89"/>
        <v>0.56999999999999318</v>
      </c>
    </row>
    <row r="457" spans="1:27">
      <c r="A457" s="1">
        <f t="shared" si="72"/>
        <v>1.2800000000000011</v>
      </c>
      <c r="B457" s="1">
        <v>6</v>
      </c>
      <c r="C457" s="1">
        <v>1</v>
      </c>
      <c r="D457" s="2">
        <v>-6</v>
      </c>
      <c r="E457" s="5">
        <v>80.77</v>
      </c>
      <c r="F457" s="5">
        <v>78.489999999999995</v>
      </c>
      <c r="G457" s="5">
        <v>2.71</v>
      </c>
      <c r="H457" s="5">
        <v>82.05</v>
      </c>
      <c r="I457" s="5">
        <v>76.77</v>
      </c>
      <c r="J457" s="5">
        <v>3.21</v>
      </c>
      <c r="K457" s="6">
        <f t="shared" si="73"/>
        <v>81.41</v>
      </c>
      <c r="L457" s="6">
        <f t="shared" si="74"/>
        <v>-1.2800000000000011</v>
      </c>
      <c r="M457" s="6">
        <f t="shared" si="75"/>
        <v>77.63</v>
      </c>
      <c r="N457" s="5">
        <f t="shared" si="76"/>
        <v>2.1004880385281894</v>
      </c>
      <c r="O457" s="6">
        <f t="shared" si="77"/>
        <v>1.7199999999999989</v>
      </c>
      <c r="P457" s="6">
        <f t="shared" si="78"/>
        <v>4.2009760770563789</v>
      </c>
      <c r="Q457" s="6">
        <f t="shared" si="79"/>
        <v>-0.16772248727915595</v>
      </c>
      <c r="R457" s="5">
        <f t="shared" si="80"/>
        <v>0.71411975335553401</v>
      </c>
      <c r="S457" s="5">
        <f t="shared" si="81"/>
        <v>3</v>
      </c>
      <c r="T457" s="5">
        <f t="shared" si="82"/>
        <v>1.7199999999999989</v>
      </c>
      <c r="U457" s="5">
        <f t="shared" si="83"/>
        <v>0.40942865859050587</v>
      </c>
      <c r="V457" s="5">
        <f t="shared" si="84"/>
        <v>1.7995817784559462</v>
      </c>
      <c r="W457" s="5">
        <f t="shared" si="85"/>
        <v>3.7800000000000011</v>
      </c>
      <c r="X457" s="5">
        <f t="shared" si="86"/>
        <v>77.63</v>
      </c>
      <c r="Y457" s="5">
        <f t="shared" si="87"/>
        <v>36.958077635326731</v>
      </c>
      <c r="Z457" s="9">
        <f t="shared" si="88"/>
        <v>0.38388018964254977</v>
      </c>
      <c r="AA457">
        <f t="shared" si="89"/>
        <v>1.2800000000000011</v>
      </c>
    </row>
    <row r="458" spans="1:27">
      <c r="A458" s="1">
        <f t="shared" si="72"/>
        <v>1.1399999999999864</v>
      </c>
      <c r="B458" s="1">
        <v>3</v>
      </c>
      <c r="C458" s="1">
        <v>5</v>
      </c>
      <c r="D458" s="2">
        <v>-5</v>
      </c>
      <c r="E458" s="5">
        <v>176</v>
      </c>
      <c r="F458" s="5">
        <v>179.88</v>
      </c>
      <c r="G458" s="5">
        <v>3.96</v>
      </c>
      <c r="H458" s="5">
        <v>177.14</v>
      </c>
      <c r="I458" s="5">
        <v>182.09</v>
      </c>
      <c r="J458" s="5">
        <v>5.15</v>
      </c>
      <c r="K458" s="6">
        <f t="shared" si="73"/>
        <v>176.57</v>
      </c>
      <c r="L458" s="6">
        <f t="shared" si="74"/>
        <v>-1.1399999999999864</v>
      </c>
      <c r="M458" s="6">
        <f t="shared" si="75"/>
        <v>180.98500000000001</v>
      </c>
      <c r="N458" s="5">
        <f t="shared" si="76"/>
        <v>3.2482341356497071</v>
      </c>
      <c r="O458" s="6">
        <f t="shared" si="77"/>
        <v>-2.210000000000008</v>
      </c>
      <c r="P458" s="6">
        <f t="shared" si="78"/>
        <v>6.4964682712994142</v>
      </c>
      <c r="Q458" s="6">
        <f t="shared" si="79"/>
        <v>-0.25686840851955151</v>
      </c>
      <c r="R458" s="5">
        <f t="shared" si="80"/>
        <v>0.16470487583648302</v>
      </c>
      <c r="S458" s="5">
        <f t="shared" si="81"/>
        <v>1.0700000000000216</v>
      </c>
      <c r="T458" s="5">
        <f t="shared" si="82"/>
        <v>2.210000000000008</v>
      </c>
      <c r="U458" s="5">
        <f t="shared" si="83"/>
        <v>0.34018483700805746</v>
      </c>
      <c r="V458" s="5">
        <f t="shared" si="84"/>
        <v>1.3592000501272175</v>
      </c>
      <c r="W458" s="5">
        <f t="shared" si="85"/>
        <v>4.4150000000000205</v>
      </c>
      <c r="X458" s="5">
        <f t="shared" si="86"/>
        <v>180.98500000000001</v>
      </c>
      <c r="Y458" s="5">
        <f t="shared" si="87"/>
        <v>55.717966267785577</v>
      </c>
      <c r="Z458" s="9">
        <f t="shared" si="88"/>
        <v>0.38395051764517785</v>
      </c>
      <c r="AA458">
        <f t="shared" si="89"/>
        <v>1.1399999999999864</v>
      </c>
    </row>
    <row r="459" spans="1:27">
      <c r="A459" s="1">
        <f t="shared" si="72"/>
        <v>13.090000000000032</v>
      </c>
      <c r="B459" s="1">
        <v>0</v>
      </c>
      <c r="C459" s="1">
        <v>3</v>
      </c>
      <c r="D459" s="2">
        <v>-7</v>
      </c>
      <c r="E459" s="5">
        <v>955.14</v>
      </c>
      <c r="F459" s="5">
        <v>915.48</v>
      </c>
      <c r="G459" s="5">
        <v>22.76</v>
      </c>
      <c r="H459" s="5">
        <v>942.05</v>
      </c>
      <c r="I459" s="5">
        <v>909.23</v>
      </c>
      <c r="J459" s="5">
        <v>13.23</v>
      </c>
      <c r="K459" s="6">
        <f t="shared" si="73"/>
        <v>948.59500000000003</v>
      </c>
      <c r="L459" s="6">
        <f t="shared" si="74"/>
        <v>13.090000000000032</v>
      </c>
      <c r="M459" s="6">
        <f t="shared" si="75"/>
        <v>912.35500000000002</v>
      </c>
      <c r="N459" s="5">
        <f t="shared" si="76"/>
        <v>13.16292615644409</v>
      </c>
      <c r="O459" s="6">
        <f t="shared" si="77"/>
        <v>6.25</v>
      </c>
      <c r="P459" s="6">
        <f t="shared" si="78"/>
        <v>26.325852312888181</v>
      </c>
      <c r="Q459" s="6">
        <f t="shared" si="79"/>
        <v>0.49489135351608571</v>
      </c>
      <c r="R459" s="5">
        <f t="shared" si="80"/>
        <v>0.25982064773080171</v>
      </c>
      <c r="S459" s="5">
        <f t="shared" si="81"/>
        <v>6.8400000000000318</v>
      </c>
      <c r="T459" s="5">
        <f t="shared" si="82"/>
        <v>6.25</v>
      </c>
      <c r="U459" s="5">
        <f t="shared" si="83"/>
        <v>0.23740921759027825</v>
      </c>
      <c r="V459" s="5">
        <f t="shared" si="84"/>
        <v>2.7531872145509397</v>
      </c>
      <c r="W459" s="5">
        <f t="shared" si="85"/>
        <v>36.240000000000009</v>
      </c>
      <c r="X459" s="5">
        <f t="shared" si="86"/>
        <v>912.35500000000002</v>
      </c>
      <c r="Y459" s="5">
        <f t="shared" si="87"/>
        <v>69.312475748665065</v>
      </c>
      <c r="Z459" s="9">
        <f t="shared" si="88"/>
        <v>0.38419135857017922</v>
      </c>
      <c r="AA459">
        <f t="shared" si="89"/>
        <v>13.090000000000032</v>
      </c>
    </row>
    <row r="460" spans="1:27">
      <c r="A460" s="1">
        <f t="shared" si="72"/>
        <v>1.7800000000000002</v>
      </c>
      <c r="B460" s="1">
        <v>7</v>
      </c>
      <c r="C460" s="1">
        <v>2</v>
      </c>
      <c r="D460" s="2">
        <v>-5</v>
      </c>
      <c r="E460" s="5">
        <v>8.59</v>
      </c>
      <c r="F460" s="5">
        <v>5.71</v>
      </c>
      <c r="G460" s="5">
        <v>1.41</v>
      </c>
      <c r="H460" s="5">
        <v>6.81</v>
      </c>
      <c r="I460" s="5">
        <v>3.7</v>
      </c>
      <c r="J460" s="5">
        <v>1.44</v>
      </c>
      <c r="K460" s="6">
        <f t="shared" si="73"/>
        <v>7.6999999999999993</v>
      </c>
      <c r="L460" s="6">
        <f t="shared" si="74"/>
        <v>1.7800000000000002</v>
      </c>
      <c r="M460" s="6">
        <f t="shared" si="75"/>
        <v>4.7050000000000001</v>
      </c>
      <c r="N460" s="5">
        <f t="shared" si="76"/>
        <v>1.0076829858641061</v>
      </c>
      <c r="O460" s="6">
        <f t="shared" si="77"/>
        <v>2.0099999999999998</v>
      </c>
      <c r="P460" s="6">
        <f t="shared" si="78"/>
        <v>2.0153659717282122</v>
      </c>
      <c r="Q460" s="6">
        <f t="shared" si="79"/>
        <v>-2.1050299135829856E-2</v>
      </c>
      <c r="R460" s="5">
        <f t="shared" si="80"/>
        <v>0.11412319312048841</v>
      </c>
      <c r="S460" s="5">
        <f t="shared" si="81"/>
        <v>0.22999999999999954</v>
      </c>
      <c r="T460" s="5">
        <f t="shared" si="82"/>
        <v>2.0099999999999998</v>
      </c>
      <c r="U460" s="5">
        <f t="shared" si="83"/>
        <v>0.99733747031383535</v>
      </c>
      <c r="V460" s="5">
        <f t="shared" si="84"/>
        <v>2.972164899094464</v>
      </c>
      <c r="W460" s="5">
        <f t="shared" si="85"/>
        <v>2.9949999999999992</v>
      </c>
      <c r="X460" s="5">
        <f t="shared" si="86"/>
        <v>4.7050000000000001</v>
      </c>
      <c r="Y460" s="5">
        <f t="shared" si="87"/>
        <v>4.6691271620165136</v>
      </c>
      <c r="Z460" s="9">
        <f t="shared" si="88"/>
        <v>0.38527652407069912</v>
      </c>
      <c r="AA460">
        <f t="shared" si="89"/>
        <v>1.7800000000000002</v>
      </c>
    </row>
    <row r="461" spans="1:27">
      <c r="A461" s="1">
        <f t="shared" si="72"/>
        <v>15.449999999999989</v>
      </c>
      <c r="B461" s="1">
        <v>2</v>
      </c>
      <c r="C461" s="1">
        <v>7</v>
      </c>
      <c r="D461" s="2">
        <v>-1</v>
      </c>
      <c r="E461" s="5">
        <v>385.31</v>
      </c>
      <c r="F461" s="5">
        <v>386.38</v>
      </c>
      <c r="G461" s="5">
        <v>5.78</v>
      </c>
      <c r="H461" s="5">
        <v>369.86</v>
      </c>
      <c r="I461" s="5">
        <v>380.82</v>
      </c>
      <c r="J461" s="5">
        <v>6.89</v>
      </c>
      <c r="K461" s="6">
        <f t="shared" si="73"/>
        <v>377.58500000000004</v>
      </c>
      <c r="L461" s="6">
        <f t="shared" si="74"/>
        <v>15.449999999999989</v>
      </c>
      <c r="M461" s="6">
        <f t="shared" si="75"/>
        <v>383.6</v>
      </c>
      <c r="N461" s="5">
        <f t="shared" si="76"/>
        <v>4.4966793303503421</v>
      </c>
      <c r="O461" s="6">
        <f t="shared" si="77"/>
        <v>5.5600000000000023</v>
      </c>
      <c r="P461" s="6">
        <f t="shared" si="78"/>
        <v>8.9933586607006841</v>
      </c>
      <c r="Q461" s="6">
        <f t="shared" si="79"/>
        <v>-0.17388245621626966</v>
      </c>
      <c r="R461" s="5">
        <f t="shared" si="80"/>
        <v>1.099700387044215</v>
      </c>
      <c r="S461" s="5">
        <f t="shared" si="81"/>
        <v>9.8899999999999864</v>
      </c>
      <c r="T461" s="5">
        <f t="shared" si="82"/>
        <v>5.5600000000000023</v>
      </c>
      <c r="U461" s="5">
        <f t="shared" si="83"/>
        <v>0.61823398907642535</v>
      </c>
      <c r="V461" s="5">
        <f t="shared" si="84"/>
        <v>1.3376537569405356</v>
      </c>
      <c r="W461" s="5">
        <f t="shared" si="85"/>
        <v>6.0149999999999864</v>
      </c>
      <c r="X461" s="5">
        <f t="shared" si="86"/>
        <v>383.6</v>
      </c>
      <c r="Y461" s="5">
        <f t="shared" si="87"/>
        <v>85.307395039466442</v>
      </c>
      <c r="Z461" s="9">
        <f t="shared" si="88"/>
        <v>0.38566176891156839</v>
      </c>
      <c r="AA461">
        <f t="shared" si="89"/>
        <v>15.449999999999989</v>
      </c>
    </row>
    <row r="462" spans="1:27">
      <c r="A462" s="1">
        <f t="shared" ref="A462:A525" si="90">ABS(L462)</f>
        <v>23.04000000000002</v>
      </c>
      <c r="B462" s="1">
        <v>7</v>
      </c>
      <c r="C462" s="1">
        <v>5</v>
      </c>
      <c r="D462" s="2">
        <v>-1</v>
      </c>
      <c r="E462" s="5">
        <v>533.71</v>
      </c>
      <c r="F462" s="5">
        <v>530.01</v>
      </c>
      <c r="G462" s="5">
        <v>6.26</v>
      </c>
      <c r="H462" s="5">
        <v>510.67</v>
      </c>
      <c r="I462" s="5">
        <v>505.54</v>
      </c>
      <c r="J462" s="5">
        <v>7.72</v>
      </c>
      <c r="K462" s="6">
        <f t="shared" ref="K462:K525" si="91" xml:space="preserve"> 0.5*(E462+H462)</f>
        <v>522.19000000000005</v>
      </c>
      <c r="L462" s="6">
        <f t="shared" ref="L462:L525" si="92">E462-H462</f>
        <v>23.04000000000002</v>
      </c>
      <c r="M462" s="6">
        <f t="shared" ref="M462:M525" si="93">0.5*(F462+I462)</f>
        <v>517.77499999999998</v>
      </c>
      <c r="N462" s="5">
        <f t="shared" ref="N462:N525" si="94">0.5*P462</f>
        <v>4.9695573243499265</v>
      </c>
      <c r="O462" s="6">
        <f t="shared" ref="O462:O525" si="95">F462-I462</f>
        <v>24.46999999999997</v>
      </c>
      <c r="P462" s="6">
        <f t="shared" ref="P462:P525" si="96">SQRT(G462*G462+J462*J462)</f>
        <v>9.9391146486998529</v>
      </c>
      <c r="Q462" s="6">
        <f t="shared" ref="Q462:Q525" si="97">(G462*G462-J462*J462)/(G462*G462+J462*J462)</f>
        <v>-0.20661632215091208</v>
      </c>
      <c r="R462" s="5">
        <f t="shared" ref="R462:R525" si="98">ABS(O462-L462)/P462</f>
        <v>0.14387599404409829</v>
      </c>
      <c r="S462" s="5">
        <f t="shared" ref="S462:S525" si="99">ABS(O462-L462)</f>
        <v>1.42999999999995</v>
      </c>
      <c r="T462" s="5">
        <f t="shared" ref="T462:T525" si="100">ABS(O462)</f>
        <v>24.46999999999997</v>
      </c>
      <c r="U462" s="5">
        <f t="shared" ref="U462:U525" si="101">ABS(O462)/P462</f>
        <v>2.4619899120693733</v>
      </c>
      <c r="V462" s="5">
        <f t="shared" ref="V462:V525" si="102">ABS(M462-K462)/N462</f>
        <v>0.88840911007654155</v>
      </c>
      <c r="W462" s="5">
        <f t="shared" ref="W462:W525" si="103">ABS(M462-K462)</f>
        <v>4.4150000000000773</v>
      </c>
      <c r="X462" s="5">
        <f t="shared" ref="X462:X525" si="104">ABS(M462)</f>
        <v>517.77499999999998</v>
      </c>
      <c r="Y462" s="5">
        <f t="shared" ref="Y462:Y525" si="105">ABS(M462)/N462</f>
        <v>104.18936058207774</v>
      </c>
      <c r="Z462" s="9">
        <f t="shared" ref="Z462:Z525" si="106">SQRT(0.001527*B462*B462+0.00286*C462*C462+0.002487*D462*D462)</f>
        <v>0.3857589921181358</v>
      </c>
      <c r="AA462">
        <f t="shared" si="89"/>
        <v>23.04000000000002</v>
      </c>
    </row>
    <row r="463" spans="1:27">
      <c r="A463" s="1">
        <f t="shared" si="90"/>
        <v>7.1700000000000159</v>
      </c>
      <c r="B463" s="1">
        <v>6</v>
      </c>
      <c r="C463" s="1">
        <v>5</v>
      </c>
      <c r="D463" s="2">
        <v>-3</v>
      </c>
      <c r="E463" s="5">
        <v>276.10000000000002</v>
      </c>
      <c r="F463" s="5">
        <v>277.64</v>
      </c>
      <c r="G463" s="5">
        <v>4.68</v>
      </c>
      <c r="H463" s="5">
        <v>268.93</v>
      </c>
      <c r="I463" s="5">
        <v>262.97000000000003</v>
      </c>
      <c r="J463" s="5">
        <v>4.7</v>
      </c>
      <c r="K463" s="6">
        <f t="shared" si="91"/>
        <v>272.51499999999999</v>
      </c>
      <c r="L463" s="6">
        <f t="shared" si="92"/>
        <v>7.1700000000000159</v>
      </c>
      <c r="M463" s="6">
        <f t="shared" si="93"/>
        <v>270.30500000000001</v>
      </c>
      <c r="N463" s="5">
        <f t="shared" si="94"/>
        <v>3.3163383422081649</v>
      </c>
      <c r="O463" s="6">
        <f t="shared" si="95"/>
        <v>14.669999999999959</v>
      </c>
      <c r="P463" s="6">
        <f t="shared" si="96"/>
        <v>6.6326766844163298</v>
      </c>
      <c r="Q463" s="6">
        <f t="shared" si="97"/>
        <v>-4.2643729371438441E-3</v>
      </c>
      <c r="R463" s="5">
        <f t="shared" si="98"/>
        <v>1.1307652033788131</v>
      </c>
      <c r="S463" s="5">
        <f t="shared" si="99"/>
        <v>7.4999999999999432</v>
      </c>
      <c r="T463" s="5">
        <f t="shared" si="100"/>
        <v>14.669999999999959</v>
      </c>
      <c r="U463" s="5">
        <f t="shared" si="101"/>
        <v>2.211776737808969</v>
      </c>
      <c r="V463" s="5">
        <f t="shared" si="102"/>
        <v>0.66639762652457946</v>
      </c>
      <c r="W463" s="5">
        <f t="shared" si="103"/>
        <v>2.2099999999999795</v>
      </c>
      <c r="X463" s="5">
        <f t="shared" si="104"/>
        <v>270.30500000000001</v>
      </c>
      <c r="Y463" s="5">
        <f t="shared" si="105"/>
        <v>81.507063546483309</v>
      </c>
      <c r="Z463" s="9">
        <f t="shared" si="106"/>
        <v>0.38581731428229088</v>
      </c>
      <c r="AA463">
        <f t="shared" ref="AA463:AA526" si="107">ABS(L463)</f>
        <v>7.1700000000000159</v>
      </c>
    </row>
    <row r="464" spans="1:27">
      <c r="A464" s="1">
        <f t="shared" si="90"/>
        <v>8.4899999999999949</v>
      </c>
      <c r="B464" s="1">
        <v>2</v>
      </c>
      <c r="C464" s="1">
        <v>6</v>
      </c>
      <c r="D464" s="2">
        <v>-4</v>
      </c>
      <c r="E464" s="5">
        <v>99.94</v>
      </c>
      <c r="F464" s="5">
        <v>105.38</v>
      </c>
      <c r="G464" s="5">
        <v>2.4900000000000002</v>
      </c>
      <c r="H464" s="5">
        <v>91.45</v>
      </c>
      <c r="I464" s="5">
        <v>88.18</v>
      </c>
      <c r="J464" s="5">
        <v>5.72</v>
      </c>
      <c r="K464" s="6">
        <f t="shared" si="91"/>
        <v>95.694999999999993</v>
      </c>
      <c r="L464" s="6">
        <f t="shared" si="92"/>
        <v>8.4899999999999949</v>
      </c>
      <c r="M464" s="6">
        <f t="shared" si="93"/>
        <v>96.78</v>
      </c>
      <c r="N464" s="5">
        <f t="shared" si="94"/>
        <v>3.1192346817769256</v>
      </c>
      <c r="O464" s="6">
        <f t="shared" si="95"/>
        <v>17.199999999999989</v>
      </c>
      <c r="P464" s="6">
        <f t="shared" si="96"/>
        <v>6.2384693635538513</v>
      </c>
      <c r="Q464" s="6">
        <f t="shared" si="97"/>
        <v>-0.68138032041317109</v>
      </c>
      <c r="R464" s="5">
        <f t="shared" si="98"/>
        <v>1.3961758073038275</v>
      </c>
      <c r="S464" s="5">
        <f t="shared" si="99"/>
        <v>8.7099999999999937</v>
      </c>
      <c r="T464" s="5">
        <f t="shared" si="100"/>
        <v>17.199999999999989</v>
      </c>
      <c r="U464" s="5">
        <f t="shared" si="101"/>
        <v>2.7570865540328171</v>
      </c>
      <c r="V464" s="5">
        <f t="shared" si="102"/>
        <v>0.34784173385181749</v>
      </c>
      <c r="W464" s="5">
        <f t="shared" si="103"/>
        <v>1.085000000000008</v>
      </c>
      <c r="X464" s="5">
        <f t="shared" si="104"/>
        <v>96.78</v>
      </c>
      <c r="Y464" s="5">
        <f t="shared" si="105"/>
        <v>31.026841476662348</v>
      </c>
      <c r="Z464" s="9">
        <f t="shared" si="106"/>
        <v>0.38582379397854666</v>
      </c>
      <c r="AA464">
        <f t="shared" si="107"/>
        <v>8.4899999999999949</v>
      </c>
    </row>
    <row r="465" spans="1:27">
      <c r="A465" s="1">
        <f t="shared" si="90"/>
        <v>3.1000000000000085</v>
      </c>
      <c r="B465" s="1">
        <v>9</v>
      </c>
      <c r="C465" s="1">
        <v>1</v>
      </c>
      <c r="D465" s="2">
        <v>-3</v>
      </c>
      <c r="E465" s="5">
        <v>68.099999999999994</v>
      </c>
      <c r="F465" s="5">
        <v>65.069999999999993</v>
      </c>
      <c r="G465" s="5">
        <v>2.31</v>
      </c>
      <c r="H465" s="5">
        <v>71.2</v>
      </c>
      <c r="I465" s="5">
        <v>68.27</v>
      </c>
      <c r="J465" s="5">
        <v>3.77</v>
      </c>
      <c r="K465" s="6">
        <f t="shared" si="91"/>
        <v>69.650000000000006</v>
      </c>
      <c r="L465" s="6">
        <f t="shared" si="92"/>
        <v>-3.1000000000000085</v>
      </c>
      <c r="M465" s="6">
        <f t="shared" si="93"/>
        <v>66.669999999999987</v>
      </c>
      <c r="N465" s="5">
        <f t="shared" si="94"/>
        <v>2.2107125548112307</v>
      </c>
      <c r="O465" s="6">
        <f t="shared" si="95"/>
        <v>-3.2000000000000028</v>
      </c>
      <c r="P465" s="6">
        <f t="shared" si="96"/>
        <v>4.4214251096224615</v>
      </c>
      <c r="Q465" s="6">
        <f t="shared" si="97"/>
        <v>-0.45407949255716401</v>
      </c>
      <c r="R465" s="5">
        <f t="shared" si="98"/>
        <v>2.2617142102522948E-2</v>
      </c>
      <c r="S465" s="5">
        <f t="shared" si="99"/>
        <v>9.9999999999994316E-2</v>
      </c>
      <c r="T465" s="5">
        <f t="shared" si="100"/>
        <v>3.2000000000000028</v>
      </c>
      <c r="U465" s="5">
        <f t="shared" si="101"/>
        <v>0.72374854728077609</v>
      </c>
      <c r="V465" s="5">
        <f t="shared" si="102"/>
        <v>1.3479816693104525</v>
      </c>
      <c r="W465" s="5">
        <f t="shared" si="103"/>
        <v>2.9800000000000182</v>
      </c>
      <c r="X465" s="5">
        <f t="shared" si="104"/>
        <v>66.669999999999987</v>
      </c>
      <c r="Y465" s="5">
        <f t="shared" si="105"/>
        <v>30.157697279505808</v>
      </c>
      <c r="Z465" s="9">
        <f t="shared" si="106"/>
        <v>0.38591449830240898</v>
      </c>
      <c r="AA465">
        <f t="shared" si="107"/>
        <v>3.1000000000000085</v>
      </c>
    </row>
    <row r="466" spans="1:27">
      <c r="A466" s="1">
        <f t="shared" si="90"/>
        <v>2.2699999999999818</v>
      </c>
      <c r="B466" s="1">
        <v>8</v>
      </c>
      <c r="C466" s="1">
        <v>2</v>
      </c>
      <c r="D466" s="2">
        <v>-4</v>
      </c>
      <c r="E466" s="5">
        <v>173.02</v>
      </c>
      <c r="F466" s="5">
        <v>163.22</v>
      </c>
      <c r="G466" s="5">
        <v>3.71</v>
      </c>
      <c r="H466" s="5">
        <v>175.29</v>
      </c>
      <c r="I466" s="5">
        <v>165.28</v>
      </c>
      <c r="J466" s="5">
        <v>4.3899999999999997</v>
      </c>
      <c r="K466" s="6">
        <f t="shared" si="91"/>
        <v>174.155</v>
      </c>
      <c r="L466" s="6">
        <f t="shared" si="92"/>
        <v>-2.2699999999999818</v>
      </c>
      <c r="M466" s="6">
        <f t="shared" si="93"/>
        <v>164.25</v>
      </c>
      <c r="N466" s="5">
        <f t="shared" si="94"/>
        <v>2.8738562942499399</v>
      </c>
      <c r="O466" s="6">
        <f t="shared" si="95"/>
        <v>-2.0600000000000023</v>
      </c>
      <c r="P466" s="6">
        <f t="shared" si="96"/>
        <v>5.7477125884998799</v>
      </c>
      <c r="Q466" s="6">
        <f t="shared" si="97"/>
        <v>-0.16672619732293667</v>
      </c>
      <c r="R466" s="5">
        <f t="shared" si="98"/>
        <v>3.6536273650869575E-2</v>
      </c>
      <c r="S466" s="5">
        <f t="shared" si="99"/>
        <v>0.20999999999997954</v>
      </c>
      <c r="T466" s="5">
        <f t="shared" si="100"/>
        <v>2.0600000000000023</v>
      </c>
      <c r="U466" s="5">
        <f t="shared" si="101"/>
        <v>0.35840344628951787</v>
      </c>
      <c r="V466" s="5">
        <f t="shared" si="102"/>
        <v>3.4465884810656999</v>
      </c>
      <c r="W466" s="5">
        <f t="shared" si="103"/>
        <v>9.9050000000000011</v>
      </c>
      <c r="X466" s="5">
        <f t="shared" si="104"/>
        <v>164.25</v>
      </c>
      <c r="Y466" s="5">
        <f t="shared" si="105"/>
        <v>57.153170925294411</v>
      </c>
      <c r="Z466" s="9">
        <f t="shared" si="106"/>
        <v>0.38595336505852623</v>
      </c>
      <c r="AA466">
        <f t="shared" si="107"/>
        <v>2.2699999999999818</v>
      </c>
    </row>
    <row r="467" spans="1:27">
      <c r="A467" s="1">
        <f t="shared" si="90"/>
        <v>0.21000000000003638</v>
      </c>
      <c r="B467" s="1">
        <v>3</v>
      </c>
      <c r="C467" s="1">
        <v>4</v>
      </c>
      <c r="D467" s="2">
        <v>-6</v>
      </c>
      <c r="E467" s="5">
        <v>524.17999999999995</v>
      </c>
      <c r="F467" s="5">
        <v>511.55</v>
      </c>
      <c r="G467" s="5">
        <v>7.16</v>
      </c>
      <c r="H467" s="5">
        <v>524.39</v>
      </c>
      <c r="I467" s="5">
        <v>512.71</v>
      </c>
      <c r="J467" s="5">
        <v>6.76</v>
      </c>
      <c r="K467" s="6">
        <f t="shared" si="91"/>
        <v>524.28499999999997</v>
      </c>
      <c r="L467" s="6">
        <f t="shared" si="92"/>
        <v>-0.21000000000003638</v>
      </c>
      <c r="M467" s="6">
        <f t="shared" si="93"/>
        <v>512.13</v>
      </c>
      <c r="N467" s="5">
        <f t="shared" si="94"/>
        <v>4.9234946938125157</v>
      </c>
      <c r="O467" s="6">
        <f t="shared" si="95"/>
        <v>-1.160000000000025</v>
      </c>
      <c r="P467" s="6">
        <f t="shared" si="96"/>
        <v>9.8469893876250314</v>
      </c>
      <c r="Q467" s="6">
        <f t="shared" si="97"/>
        <v>5.7423847397775701E-2</v>
      </c>
      <c r="R467" s="5">
        <f t="shared" si="98"/>
        <v>9.6476188061487958E-2</v>
      </c>
      <c r="S467" s="5">
        <f t="shared" si="99"/>
        <v>0.94999999999998863</v>
      </c>
      <c r="T467" s="5">
        <f t="shared" si="100"/>
        <v>1.160000000000025</v>
      </c>
      <c r="U467" s="5">
        <f t="shared" si="101"/>
        <v>0.11780250331718924</v>
      </c>
      <c r="V467" s="5">
        <f t="shared" si="102"/>
        <v>2.4687748755524157</v>
      </c>
      <c r="W467" s="5">
        <f t="shared" si="103"/>
        <v>12.154999999999973</v>
      </c>
      <c r="X467" s="5">
        <f t="shared" si="104"/>
        <v>512.13</v>
      </c>
      <c r="Y467" s="5">
        <f t="shared" si="105"/>
        <v>104.01757935143246</v>
      </c>
      <c r="Z467" s="9">
        <f t="shared" si="106"/>
        <v>0.386050514829342</v>
      </c>
      <c r="AA467">
        <f t="shared" si="107"/>
        <v>0.21000000000003638</v>
      </c>
    </row>
    <row r="468" spans="1:27">
      <c r="A468" s="1">
        <f t="shared" si="90"/>
        <v>5.4699999999999704</v>
      </c>
      <c r="B468" s="1">
        <v>1</v>
      </c>
      <c r="C468" s="1">
        <v>3</v>
      </c>
      <c r="D468" s="2">
        <v>-7</v>
      </c>
      <c r="E468" s="5">
        <v>274.62</v>
      </c>
      <c r="F468" s="5">
        <v>274.14</v>
      </c>
      <c r="G468" s="5">
        <v>5.51</v>
      </c>
      <c r="H468" s="5">
        <v>280.08999999999997</v>
      </c>
      <c r="I468" s="5">
        <v>272.83</v>
      </c>
      <c r="J468" s="5">
        <v>4.26</v>
      </c>
      <c r="K468" s="6">
        <f t="shared" si="91"/>
        <v>277.35500000000002</v>
      </c>
      <c r="L468" s="6">
        <f t="shared" si="92"/>
        <v>-5.4699999999999704</v>
      </c>
      <c r="M468" s="6">
        <f t="shared" si="93"/>
        <v>273.48500000000001</v>
      </c>
      <c r="N468" s="5">
        <f t="shared" si="94"/>
        <v>3.4823734722169015</v>
      </c>
      <c r="O468" s="6">
        <f t="shared" si="95"/>
        <v>1.3100000000000023</v>
      </c>
      <c r="P468" s="6">
        <f t="shared" si="96"/>
        <v>6.964746944433803</v>
      </c>
      <c r="Q468" s="6">
        <f t="shared" si="97"/>
        <v>0.25176415290768273</v>
      </c>
      <c r="R468" s="5">
        <f t="shared" si="98"/>
        <v>0.97347399038216609</v>
      </c>
      <c r="S468" s="5">
        <f t="shared" si="99"/>
        <v>6.7799999999999727</v>
      </c>
      <c r="T468" s="5">
        <f t="shared" si="100"/>
        <v>1.3100000000000023</v>
      </c>
      <c r="U468" s="5">
        <f t="shared" si="101"/>
        <v>0.18809010728623082</v>
      </c>
      <c r="V468" s="5">
        <f t="shared" si="102"/>
        <v>1.1113110155690273</v>
      </c>
      <c r="W468" s="5">
        <f t="shared" si="103"/>
        <v>3.8700000000000045</v>
      </c>
      <c r="X468" s="5">
        <f t="shared" si="104"/>
        <v>273.48500000000001</v>
      </c>
      <c r="Y468" s="5">
        <f t="shared" si="105"/>
        <v>78.534080902556866</v>
      </c>
      <c r="Z468" s="9">
        <f t="shared" si="106"/>
        <v>0.38617353612074456</v>
      </c>
      <c r="AA468">
        <f t="shared" si="107"/>
        <v>5.4699999999999704</v>
      </c>
    </row>
    <row r="469" spans="1:27">
      <c r="A469" s="1">
        <f t="shared" si="90"/>
        <v>1.9700000000000273</v>
      </c>
      <c r="B469" s="1">
        <v>4</v>
      </c>
      <c r="C469" s="1">
        <v>1</v>
      </c>
      <c r="D469" s="2">
        <v>-7</v>
      </c>
      <c r="E469" s="5">
        <v>483</v>
      </c>
      <c r="F469" s="5">
        <v>466.59</v>
      </c>
      <c r="G469" s="5">
        <v>6.08</v>
      </c>
      <c r="H469" s="5">
        <v>484.97</v>
      </c>
      <c r="I469" s="5">
        <v>480.06</v>
      </c>
      <c r="J469" s="5">
        <v>8.35</v>
      </c>
      <c r="K469" s="6">
        <f t="shared" si="91"/>
        <v>483.98500000000001</v>
      </c>
      <c r="L469" s="6">
        <f t="shared" si="92"/>
        <v>-1.9700000000000273</v>
      </c>
      <c r="M469" s="6">
        <f t="shared" si="93"/>
        <v>473.32499999999999</v>
      </c>
      <c r="N469" s="5">
        <f t="shared" si="94"/>
        <v>5.1645159502125653</v>
      </c>
      <c r="O469" s="6">
        <f t="shared" si="95"/>
        <v>-13.470000000000027</v>
      </c>
      <c r="P469" s="6">
        <f t="shared" si="96"/>
        <v>10.329031900425131</v>
      </c>
      <c r="Q469" s="6">
        <f t="shared" si="97"/>
        <v>-0.30702444209285129</v>
      </c>
      <c r="R469" s="5">
        <f t="shared" si="98"/>
        <v>1.1133666843963057</v>
      </c>
      <c r="S469" s="5">
        <f t="shared" si="99"/>
        <v>11.5</v>
      </c>
      <c r="T469" s="5">
        <f t="shared" si="100"/>
        <v>13.470000000000027</v>
      </c>
      <c r="U469" s="5">
        <f t="shared" si="101"/>
        <v>1.3040912381581102</v>
      </c>
      <c r="V469" s="5">
        <f t="shared" si="102"/>
        <v>2.0640850183764603</v>
      </c>
      <c r="W469" s="5">
        <f t="shared" si="103"/>
        <v>10.660000000000025</v>
      </c>
      <c r="X469" s="5">
        <f t="shared" si="104"/>
        <v>473.32499999999999</v>
      </c>
      <c r="Y469" s="5">
        <f t="shared" si="105"/>
        <v>91.649441024675028</v>
      </c>
      <c r="Z469" s="9">
        <f t="shared" si="106"/>
        <v>0.38620590363172858</v>
      </c>
      <c r="AA469">
        <f t="shared" si="107"/>
        <v>1.9700000000000273</v>
      </c>
    </row>
    <row r="470" spans="1:27">
      <c r="A470" s="1">
        <f t="shared" si="90"/>
        <v>12.039999999999964</v>
      </c>
      <c r="B470" s="1">
        <v>5</v>
      </c>
      <c r="C470" s="1">
        <v>5</v>
      </c>
      <c r="D470" s="2">
        <v>-4</v>
      </c>
      <c r="E470" s="5">
        <v>725.79</v>
      </c>
      <c r="F470" s="5">
        <v>689.39</v>
      </c>
      <c r="G470" s="5">
        <v>8.59</v>
      </c>
      <c r="H470" s="5">
        <v>713.75</v>
      </c>
      <c r="I470" s="5">
        <v>684.19</v>
      </c>
      <c r="J470" s="5">
        <v>8.43</v>
      </c>
      <c r="K470" s="6">
        <f t="shared" si="91"/>
        <v>719.77</v>
      </c>
      <c r="L470" s="6">
        <f t="shared" si="92"/>
        <v>12.039999999999964</v>
      </c>
      <c r="M470" s="6">
        <f t="shared" si="93"/>
        <v>686.79</v>
      </c>
      <c r="N470" s="5">
        <f t="shared" si="94"/>
        <v>6.0177445941149745</v>
      </c>
      <c r="O470" s="6">
        <f t="shared" si="95"/>
        <v>5.1999999999999318</v>
      </c>
      <c r="P470" s="6">
        <f t="shared" si="96"/>
        <v>12.035489188229949</v>
      </c>
      <c r="Q470" s="6">
        <f t="shared" si="97"/>
        <v>1.8799748710761982E-2</v>
      </c>
      <c r="R470" s="5">
        <f t="shared" si="98"/>
        <v>0.56831923430990894</v>
      </c>
      <c r="S470" s="5">
        <f t="shared" si="99"/>
        <v>6.8400000000000318</v>
      </c>
      <c r="T470" s="5">
        <f t="shared" si="100"/>
        <v>5.1999999999999318</v>
      </c>
      <c r="U470" s="5">
        <f t="shared" si="101"/>
        <v>0.43205555824729147</v>
      </c>
      <c r="V470" s="5">
        <f t="shared" si="102"/>
        <v>5.4804585811522566</v>
      </c>
      <c r="W470" s="5">
        <f t="shared" si="103"/>
        <v>32.980000000000018</v>
      </c>
      <c r="X470" s="5">
        <f t="shared" si="104"/>
        <v>686.79</v>
      </c>
      <c r="Y470" s="5">
        <f t="shared" si="105"/>
        <v>114.12747571102354</v>
      </c>
      <c r="Z470" s="9">
        <f t="shared" si="106"/>
        <v>0.38660962222893525</v>
      </c>
      <c r="AA470">
        <f t="shared" si="107"/>
        <v>12.039999999999964</v>
      </c>
    </row>
    <row r="471" spans="1:27">
      <c r="A471" s="1">
        <f t="shared" si="90"/>
        <v>5.7899999999999636</v>
      </c>
      <c r="B471" s="1">
        <v>4</v>
      </c>
      <c r="C471" s="1">
        <v>6</v>
      </c>
      <c r="D471" s="2">
        <v>-3</v>
      </c>
      <c r="E471" s="5">
        <v>1047.8499999999999</v>
      </c>
      <c r="F471" s="5">
        <v>1024.27</v>
      </c>
      <c r="G471" s="5">
        <v>10.41</v>
      </c>
      <c r="H471" s="5">
        <v>1042.06</v>
      </c>
      <c r="I471" s="5">
        <v>1018.98</v>
      </c>
      <c r="J471" s="5">
        <v>12.75</v>
      </c>
      <c r="K471" s="6">
        <f t="shared" si="91"/>
        <v>1044.9549999999999</v>
      </c>
      <c r="L471" s="6">
        <f t="shared" si="92"/>
        <v>5.7899999999999636</v>
      </c>
      <c r="M471" s="6">
        <f t="shared" si="93"/>
        <v>1021.625</v>
      </c>
      <c r="N471" s="5">
        <f t="shared" si="94"/>
        <v>8.2299848116506276</v>
      </c>
      <c r="O471" s="6">
        <f t="shared" si="95"/>
        <v>5.2899999999999636</v>
      </c>
      <c r="P471" s="6">
        <f t="shared" si="96"/>
        <v>16.459969623301255</v>
      </c>
      <c r="Q471" s="6">
        <f t="shared" si="97"/>
        <v>-0.20003056133194255</v>
      </c>
      <c r="R471" s="5">
        <f t="shared" si="98"/>
        <v>3.0376726776711917E-2</v>
      </c>
      <c r="S471" s="5">
        <f t="shared" si="99"/>
        <v>0.5</v>
      </c>
      <c r="T471" s="5">
        <f t="shared" si="100"/>
        <v>5.2899999999999636</v>
      </c>
      <c r="U471" s="5">
        <f t="shared" si="101"/>
        <v>0.32138576929760987</v>
      </c>
      <c r="V471" s="5">
        <f t="shared" si="102"/>
        <v>2.8347561428027475</v>
      </c>
      <c r="W471" s="5">
        <f t="shared" si="103"/>
        <v>23.329999999999927</v>
      </c>
      <c r="X471" s="5">
        <f t="shared" si="104"/>
        <v>1021.625</v>
      </c>
      <c r="Y471" s="5">
        <f t="shared" si="105"/>
        <v>124.13449397303324</v>
      </c>
      <c r="Z471" s="9">
        <f t="shared" si="106"/>
        <v>0.38700775186034708</v>
      </c>
      <c r="AA471">
        <f t="shared" si="107"/>
        <v>5.7899999999999636</v>
      </c>
    </row>
    <row r="472" spans="1:27">
      <c r="A472" s="1">
        <f t="shared" si="90"/>
        <v>2.25</v>
      </c>
      <c r="B472" s="1">
        <v>5</v>
      </c>
      <c r="C472" s="1">
        <v>6</v>
      </c>
      <c r="D472" s="2">
        <v>-2</v>
      </c>
      <c r="E472" s="5">
        <v>13.73</v>
      </c>
      <c r="F472" s="5">
        <v>13.66</v>
      </c>
      <c r="G472" s="5">
        <v>1.51</v>
      </c>
      <c r="H472" s="5">
        <v>11.48</v>
      </c>
      <c r="I472" s="5">
        <v>11.4</v>
      </c>
      <c r="J472" s="5">
        <v>1.48</v>
      </c>
      <c r="K472" s="6">
        <f t="shared" si="91"/>
        <v>12.605</v>
      </c>
      <c r="L472" s="6">
        <f t="shared" si="92"/>
        <v>2.25</v>
      </c>
      <c r="M472" s="6">
        <f t="shared" si="93"/>
        <v>12.530000000000001</v>
      </c>
      <c r="N472" s="5">
        <f t="shared" si="94"/>
        <v>1.0571778469112942</v>
      </c>
      <c r="O472" s="6">
        <f t="shared" si="95"/>
        <v>2.2599999999999998</v>
      </c>
      <c r="P472" s="6">
        <f t="shared" si="96"/>
        <v>2.1143556938225885</v>
      </c>
      <c r="Q472" s="6">
        <f t="shared" si="97"/>
        <v>2.0064869701375714E-2</v>
      </c>
      <c r="R472" s="5">
        <f t="shared" si="98"/>
        <v>4.7295731882844062E-3</v>
      </c>
      <c r="S472" s="5">
        <f t="shared" si="99"/>
        <v>9.9999999999997868E-3</v>
      </c>
      <c r="T472" s="5">
        <f t="shared" si="100"/>
        <v>2.2599999999999998</v>
      </c>
      <c r="U472" s="5">
        <f t="shared" si="101"/>
        <v>1.0688835405522985</v>
      </c>
      <c r="V472" s="5">
        <f t="shared" si="102"/>
        <v>7.094359782426693E-2</v>
      </c>
      <c r="W472" s="5">
        <f t="shared" si="103"/>
        <v>7.4999999999999289E-2</v>
      </c>
      <c r="X472" s="5">
        <f t="shared" si="104"/>
        <v>12.530000000000001</v>
      </c>
      <c r="Y472" s="5">
        <f t="shared" si="105"/>
        <v>11.852310409840975</v>
      </c>
      <c r="Z472" s="9">
        <f t="shared" si="106"/>
        <v>0.38869396702290099</v>
      </c>
      <c r="AA472">
        <f t="shared" si="107"/>
        <v>2.25</v>
      </c>
    </row>
    <row r="473" spans="1:27">
      <c r="A473" s="1">
        <f t="shared" si="90"/>
        <v>1.4900000000000091</v>
      </c>
      <c r="B473" s="1">
        <v>1</v>
      </c>
      <c r="C473" s="1">
        <v>7</v>
      </c>
      <c r="D473" s="2">
        <v>-2</v>
      </c>
      <c r="E473" s="5">
        <v>144.47</v>
      </c>
      <c r="F473" s="5">
        <v>150.18</v>
      </c>
      <c r="G473" s="5">
        <v>3.68</v>
      </c>
      <c r="H473" s="5">
        <v>142.97999999999999</v>
      </c>
      <c r="I473" s="5">
        <v>148.51</v>
      </c>
      <c r="J473" s="5">
        <v>3.5</v>
      </c>
      <c r="K473" s="6">
        <f t="shared" si="91"/>
        <v>143.72499999999999</v>
      </c>
      <c r="L473" s="6">
        <f t="shared" si="92"/>
        <v>1.4900000000000091</v>
      </c>
      <c r="M473" s="6">
        <f t="shared" si="93"/>
        <v>149.345</v>
      </c>
      <c r="N473" s="5">
        <f t="shared" si="94"/>
        <v>2.5393109301540844</v>
      </c>
      <c r="O473" s="6">
        <f t="shared" si="95"/>
        <v>1.6700000000000159</v>
      </c>
      <c r="P473" s="6">
        <f t="shared" si="96"/>
        <v>5.0786218603081688</v>
      </c>
      <c r="Q473" s="6">
        <f t="shared" si="97"/>
        <v>5.0107783688218256E-2</v>
      </c>
      <c r="R473" s="5">
        <f t="shared" si="98"/>
        <v>3.5442686018187716E-2</v>
      </c>
      <c r="S473" s="5">
        <f t="shared" si="99"/>
        <v>0.18000000000000682</v>
      </c>
      <c r="T473" s="5">
        <f t="shared" si="100"/>
        <v>1.6700000000000159</v>
      </c>
      <c r="U473" s="5">
        <f t="shared" si="101"/>
        <v>0.32882936472428781</v>
      </c>
      <c r="V473" s="5">
        <f t="shared" si="102"/>
        <v>2.2131988380245287</v>
      </c>
      <c r="W473" s="5">
        <f t="shared" si="103"/>
        <v>5.6200000000000045</v>
      </c>
      <c r="X473" s="5">
        <f t="shared" si="104"/>
        <v>149.345</v>
      </c>
      <c r="Y473" s="5">
        <f t="shared" si="105"/>
        <v>58.813199370956042</v>
      </c>
      <c r="Z473" s="9">
        <f t="shared" si="106"/>
        <v>0.38937770865831545</v>
      </c>
      <c r="AA473">
        <f t="shared" si="107"/>
        <v>1.4900000000000091</v>
      </c>
    </row>
    <row r="474" spans="1:27">
      <c r="A474" s="1">
        <f t="shared" si="90"/>
        <v>7.0000000000000284E-2</v>
      </c>
      <c r="B474" s="1">
        <v>9</v>
      </c>
      <c r="C474" s="1">
        <v>3</v>
      </c>
      <c r="D474" s="2">
        <v>-1</v>
      </c>
      <c r="E474" s="5">
        <v>10.14</v>
      </c>
      <c r="F474" s="5">
        <v>8.07</v>
      </c>
      <c r="G474" s="5">
        <v>1.41</v>
      </c>
      <c r="H474" s="5">
        <v>10.210000000000001</v>
      </c>
      <c r="I474" s="5">
        <v>4.84</v>
      </c>
      <c r="J474" s="5">
        <v>2.2599999999999998</v>
      </c>
      <c r="K474" s="6">
        <f t="shared" si="91"/>
        <v>10.175000000000001</v>
      </c>
      <c r="L474" s="6">
        <f t="shared" si="92"/>
        <v>-7.0000000000000284E-2</v>
      </c>
      <c r="M474" s="6">
        <f t="shared" si="93"/>
        <v>6.4550000000000001</v>
      </c>
      <c r="N474" s="5">
        <f t="shared" si="94"/>
        <v>1.3318877580336865</v>
      </c>
      <c r="O474" s="6">
        <f t="shared" si="95"/>
        <v>3.2300000000000004</v>
      </c>
      <c r="P474" s="6">
        <f t="shared" si="96"/>
        <v>2.6637755160673731</v>
      </c>
      <c r="Q474" s="6">
        <f t="shared" si="97"/>
        <v>-0.43963245345772783</v>
      </c>
      <c r="R474" s="5">
        <f t="shared" si="98"/>
        <v>1.2388431307724865</v>
      </c>
      <c r="S474" s="5">
        <f t="shared" si="99"/>
        <v>3.3000000000000007</v>
      </c>
      <c r="T474" s="5">
        <f t="shared" si="100"/>
        <v>3.2300000000000004</v>
      </c>
      <c r="U474" s="5">
        <f t="shared" si="101"/>
        <v>1.2125646401197367</v>
      </c>
      <c r="V474" s="5">
        <f t="shared" si="102"/>
        <v>2.7930281493779696</v>
      </c>
      <c r="W474" s="5">
        <f t="shared" si="103"/>
        <v>3.7200000000000006</v>
      </c>
      <c r="X474" s="5">
        <f t="shared" si="104"/>
        <v>6.4550000000000001</v>
      </c>
      <c r="Y474" s="5">
        <f t="shared" si="105"/>
        <v>4.8465044903856969</v>
      </c>
      <c r="Z474" s="9">
        <f t="shared" si="106"/>
        <v>0.38976146551448615</v>
      </c>
      <c r="AA474">
        <f t="shared" si="107"/>
        <v>7.0000000000000284E-2</v>
      </c>
    </row>
    <row r="475" spans="1:27">
      <c r="A475" s="1">
        <f t="shared" si="90"/>
        <v>4.7900000000000773</v>
      </c>
      <c r="B475" s="1">
        <v>8</v>
      </c>
      <c r="C475" s="1">
        <v>4</v>
      </c>
      <c r="D475" s="2">
        <v>-2</v>
      </c>
      <c r="E475" s="5">
        <v>664.04</v>
      </c>
      <c r="F475" s="5">
        <v>656.1</v>
      </c>
      <c r="G475" s="5">
        <v>7.27</v>
      </c>
      <c r="H475" s="5">
        <v>668.83</v>
      </c>
      <c r="I475" s="5">
        <v>654.16</v>
      </c>
      <c r="J475" s="5">
        <v>8.36</v>
      </c>
      <c r="K475" s="6">
        <f t="shared" si="91"/>
        <v>666.43499999999995</v>
      </c>
      <c r="L475" s="6">
        <f t="shared" si="92"/>
        <v>-4.7900000000000773</v>
      </c>
      <c r="M475" s="6">
        <f t="shared" si="93"/>
        <v>655.13</v>
      </c>
      <c r="N475" s="5">
        <f t="shared" si="94"/>
        <v>5.5394607138240444</v>
      </c>
      <c r="O475" s="6">
        <f t="shared" si="95"/>
        <v>1.9400000000000546</v>
      </c>
      <c r="P475" s="6">
        <f t="shared" si="96"/>
        <v>11.078921427648089</v>
      </c>
      <c r="Q475" s="6">
        <f t="shared" si="97"/>
        <v>-0.13880033403262929</v>
      </c>
      <c r="R475" s="5">
        <f t="shared" si="98"/>
        <v>0.60745985463937202</v>
      </c>
      <c r="S475" s="5">
        <f t="shared" si="99"/>
        <v>6.7300000000001319</v>
      </c>
      <c r="T475" s="5">
        <f t="shared" si="100"/>
        <v>1.9400000000000546</v>
      </c>
      <c r="U475" s="5">
        <f t="shared" si="101"/>
        <v>0.1751072983655857</v>
      </c>
      <c r="V475" s="5">
        <f t="shared" si="102"/>
        <v>2.040812379405033</v>
      </c>
      <c r="W475" s="5">
        <f t="shared" si="103"/>
        <v>11.30499999999995</v>
      </c>
      <c r="X475" s="5">
        <f t="shared" si="104"/>
        <v>655.13</v>
      </c>
      <c r="Y475" s="5">
        <f t="shared" si="105"/>
        <v>118.26602513220921</v>
      </c>
      <c r="Z475" s="9">
        <f t="shared" si="106"/>
        <v>0.39170907571819169</v>
      </c>
      <c r="AA475">
        <f t="shared" si="107"/>
        <v>4.7900000000000773</v>
      </c>
    </row>
    <row r="476" spans="1:27">
      <c r="A476" s="1">
        <f t="shared" si="90"/>
        <v>1.2800000000000011</v>
      </c>
      <c r="B476" s="1">
        <v>5</v>
      </c>
      <c r="C476" s="1">
        <v>3</v>
      </c>
      <c r="D476" s="2">
        <v>-6</v>
      </c>
      <c r="E476" s="5">
        <v>63.75</v>
      </c>
      <c r="F476" s="5">
        <v>58.87</v>
      </c>
      <c r="G476" s="5">
        <v>2.2400000000000002</v>
      </c>
      <c r="H476" s="5">
        <v>62.47</v>
      </c>
      <c r="I476" s="5">
        <v>59.84</v>
      </c>
      <c r="J476" s="5">
        <v>2.52</v>
      </c>
      <c r="K476" s="6">
        <f t="shared" si="91"/>
        <v>63.11</v>
      </c>
      <c r="L476" s="6">
        <f t="shared" si="92"/>
        <v>1.2800000000000011</v>
      </c>
      <c r="M476" s="6">
        <f t="shared" si="93"/>
        <v>59.355000000000004</v>
      </c>
      <c r="N476" s="5">
        <f t="shared" si="94"/>
        <v>1.6858232410309215</v>
      </c>
      <c r="O476" s="6">
        <f t="shared" si="95"/>
        <v>-0.97000000000000597</v>
      </c>
      <c r="P476" s="6">
        <f t="shared" si="96"/>
        <v>3.371646482061843</v>
      </c>
      <c r="Q476" s="6">
        <f t="shared" si="97"/>
        <v>-0.11724137931034478</v>
      </c>
      <c r="R476" s="5">
        <f t="shared" si="98"/>
        <v>0.6673297488246982</v>
      </c>
      <c r="S476" s="5">
        <f t="shared" si="99"/>
        <v>2.2500000000000071</v>
      </c>
      <c r="T476" s="5">
        <f t="shared" si="100"/>
        <v>0.97000000000000597</v>
      </c>
      <c r="U476" s="5">
        <f t="shared" si="101"/>
        <v>0.2876932694933152</v>
      </c>
      <c r="V476" s="5">
        <f t="shared" si="102"/>
        <v>2.2273984060770942</v>
      </c>
      <c r="W476" s="5">
        <f t="shared" si="103"/>
        <v>3.7549999999999955</v>
      </c>
      <c r="X476" s="5">
        <f t="shared" si="104"/>
        <v>59.355000000000004</v>
      </c>
      <c r="Y476" s="5">
        <f t="shared" si="105"/>
        <v>35.208317547990973</v>
      </c>
      <c r="Z476" s="9">
        <f t="shared" si="106"/>
        <v>0.39172311649939678</v>
      </c>
      <c r="AA476">
        <f t="shared" si="107"/>
        <v>1.2800000000000011</v>
      </c>
    </row>
    <row r="477" spans="1:27">
      <c r="A477" s="1">
        <f t="shared" si="90"/>
        <v>14.519999999999982</v>
      </c>
      <c r="B477" s="1">
        <v>2</v>
      </c>
      <c r="C477" s="1">
        <v>3</v>
      </c>
      <c r="D477" s="2">
        <v>-7</v>
      </c>
      <c r="E477" s="5">
        <v>353.71</v>
      </c>
      <c r="F477" s="5">
        <v>342.85</v>
      </c>
      <c r="G477" s="5">
        <v>5.62</v>
      </c>
      <c r="H477" s="5">
        <v>339.19</v>
      </c>
      <c r="I477" s="5">
        <v>324.62</v>
      </c>
      <c r="J477" s="5">
        <v>7</v>
      </c>
      <c r="K477" s="6">
        <f t="shared" si="91"/>
        <v>346.45</v>
      </c>
      <c r="L477" s="6">
        <f t="shared" si="92"/>
        <v>14.519999999999982</v>
      </c>
      <c r="M477" s="6">
        <f t="shared" si="93"/>
        <v>333.73500000000001</v>
      </c>
      <c r="N477" s="5">
        <f t="shared" si="94"/>
        <v>4.4884407091995771</v>
      </c>
      <c r="O477" s="6">
        <f t="shared" si="95"/>
        <v>18.230000000000018</v>
      </c>
      <c r="P477" s="6">
        <f t="shared" si="96"/>
        <v>8.9768814183991541</v>
      </c>
      <c r="Q477" s="6">
        <f t="shared" si="97"/>
        <v>-0.21611627064295319</v>
      </c>
      <c r="R477" s="5">
        <f t="shared" si="98"/>
        <v>0.41328383734644902</v>
      </c>
      <c r="S477" s="5">
        <f t="shared" si="99"/>
        <v>3.7100000000000364</v>
      </c>
      <c r="T477" s="5">
        <f t="shared" si="100"/>
        <v>18.230000000000018</v>
      </c>
      <c r="U477" s="5">
        <f t="shared" si="101"/>
        <v>2.0307720632953368</v>
      </c>
      <c r="V477" s="5">
        <f t="shared" si="102"/>
        <v>2.832832340625357</v>
      </c>
      <c r="W477" s="5">
        <f t="shared" si="103"/>
        <v>12.714999999999975</v>
      </c>
      <c r="X477" s="5">
        <f t="shared" si="104"/>
        <v>333.73500000000001</v>
      </c>
      <c r="Y477" s="5">
        <f t="shared" si="105"/>
        <v>74.354329626315803</v>
      </c>
      <c r="Z477" s="9">
        <f t="shared" si="106"/>
        <v>0.39205994439626191</v>
      </c>
      <c r="AA477">
        <f t="shared" si="107"/>
        <v>14.519999999999982</v>
      </c>
    </row>
    <row r="478" spans="1:27">
      <c r="A478" s="1">
        <f t="shared" si="90"/>
        <v>2.5</v>
      </c>
      <c r="B478" s="1">
        <v>10</v>
      </c>
      <c r="C478" s="1">
        <v>0</v>
      </c>
      <c r="D478" s="2">
        <v>-1</v>
      </c>
      <c r="E478" s="5">
        <v>1066.32</v>
      </c>
      <c r="F478" s="5">
        <v>1047</v>
      </c>
      <c r="G478" s="5">
        <v>48.83</v>
      </c>
      <c r="H478" s="5">
        <v>1063.82</v>
      </c>
      <c r="I478" s="5">
        <v>1057.3699999999999</v>
      </c>
      <c r="J478" s="5">
        <v>19.07</v>
      </c>
      <c r="K478" s="6">
        <f t="shared" si="91"/>
        <v>1065.07</v>
      </c>
      <c r="L478" s="6">
        <f t="shared" si="92"/>
        <v>2.5</v>
      </c>
      <c r="M478" s="6">
        <f t="shared" si="93"/>
        <v>1052.1849999999999</v>
      </c>
      <c r="N478" s="5">
        <f t="shared" si="94"/>
        <v>26.210846037470827</v>
      </c>
      <c r="O478" s="6">
        <f t="shared" si="95"/>
        <v>-10.369999999999891</v>
      </c>
      <c r="P478" s="6">
        <f t="shared" si="96"/>
        <v>52.421692074941653</v>
      </c>
      <c r="Q478" s="6">
        <f t="shared" si="97"/>
        <v>0.73532720012395769</v>
      </c>
      <c r="R478" s="5">
        <f t="shared" si="98"/>
        <v>0.24550905342011922</v>
      </c>
      <c r="S478" s="5">
        <f t="shared" si="99"/>
        <v>12.869999999999891</v>
      </c>
      <c r="T478" s="5">
        <f t="shared" si="100"/>
        <v>10.369999999999891</v>
      </c>
      <c r="U478" s="5">
        <f t="shared" si="101"/>
        <v>0.19781887210307933</v>
      </c>
      <c r="V478" s="5">
        <f t="shared" si="102"/>
        <v>0.49159038901604674</v>
      </c>
      <c r="W478" s="5">
        <f t="shared" si="103"/>
        <v>12.884999999999991</v>
      </c>
      <c r="X478" s="5">
        <f t="shared" si="104"/>
        <v>1052.1849999999999</v>
      </c>
      <c r="Y478" s="5">
        <f t="shared" si="105"/>
        <v>40.143114743255687</v>
      </c>
      <c r="Z478" s="9">
        <f t="shared" si="106"/>
        <v>0.39393781235113745</v>
      </c>
      <c r="AA478">
        <f t="shared" si="107"/>
        <v>2.5</v>
      </c>
    </row>
    <row r="479" spans="1:27">
      <c r="A479" s="1">
        <f t="shared" si="90"/>
        <v>9.0200000000000387</v>
      </c>
      <c r="B479" s="1">
        <v>6</v>
      </c>
      <c r="C479" s="1">
        <v>2</v>
      </c>
      <c r="D479" s="2">
        <v>-6</v>
      </c>
      <c r="E479" s="5">
        <v>513.20000000000005</v>
      </c>
      <c r="F479" s="5">
        <v>514.84</v>
      </c>
      <c r="G479" s="5">
        <v>7.12</v>
      </c>
      <c r="H479" s="5">
        <v>504.18</v>
      </c>
      <c r="I479" s="5">
        <v>501.11</v>
      </c>
      <c r="J479" s="5">
        <v>7.96</v>
      </c>
      <c r="K479" s="6">
        <f t="shared" si="91"/>
        <v>508.69000000000005</v>
      </c>
      <c r="L479" s="6">
        <f t="shared" si="92"/>
        <v>9.0200000000000387</v>
      </c>
      <c r="M479" s="6">
        <f t="shared" si="93"/>
        <v>507.97500000000002</v>
      </c>
      <c r="N479" s="5">
        <f t="shared" si="94"/>
        <v>5.3398501851643747</v>
      </c>
      <c r="O479" s="6">
        <f t="shared" si="95"/>
        <v>13.730000000000018</v>
      </c>
      <c r="P479" s="6">
        <f t="shared" si="96"/>
        <v>10.679700370328749</v>
      </c>
      <c r="Q479" s="6">
        <f t="shared" si="97"/>
        <v>-0.11106123307848775</v>
      </c>
      <c r="R479" s="5">
        <f t="shared" si="98"/>
        <v>0.44102360896619364</v>
      </c>
      <c r="S479" s="5">
        <f t="shared" si="99"/>
        <v>4.7099999999999795</v>
      </c>
      <c r="T479" s="5">
        <f t="shared" si="100"/>
        <v>13.730000000000018</v>
      </c>
      <c r="U479" s="5">
        <f t="shared" si="101"/>
        <v>1.2856165925914804</v>
      </c>
      <c r="V479" s="5">
        <f t="shared" si="102"/>
        <v>0.13389888764791671</v>
      </c>
      <c r="W479" s="5">
        <f t="shared" si="103"/>
        <v>0.71500000000003183</v>
      </c>
      <c r="X479" s="5">
        <f t="shared" si="104"/>
        <v>507.97500000000002</v>
      </c>
      <c r="Y479" s="5">
        <f t="shared" si="105"/>
        <v>95.129073360765688</v>
      </c>
      <c r="Z479" s="9">
        <f t="shared" si="106"/>
        <v>0.39489745504371132</v>
      </c>
      <c r="AA479">
        <f t="shared" si="107"/>
        <v>9.0200000000000387</v>
      </c>
    </row>
    <row r="480" spans="1:27">
      <c r="A480" s="1">
        <f t="shared" si="90"/>
        <v>24.399999999999977</v>
      </c>
      <c r="B480" s="1">
        <v>2</v>
      </c>
      <c r="C480" s="1">
        <v>7</v>
      </c>
      <c r="D480" s="2">
        <v>-2</v>
      </c>
      <c r="E480" s="5">
        <v>658.99</v>
      </c>
      <c r="F480" s="5">
        <v>665.9</v>
      </c>
      <c r="G480" s="5">
        <v>7.78</v>
      </c>
      <c r="H480" s="5">
        <v>683.39</v>
      </c>
      <c r="I480" s="5">
        <v>681.89</v>
      </c>
      <c r="J480" s="5">
        <v>9.49</v>
      </c>
      <c r="K480" s="6">
        <f t="shared" si="91"/>
        <v>671.19</v>
      </c>
      <c r="L480" s="6">
        <f t="shared" si="92"/>
        <v>-24.399999999999977</v>
      </c>
      <c r="M480" s="6">
        <f t="shared" si="93"/>
        <v>673.89499999999998</v>
      </c>
      <c r="N480" s="5">
        <f t="shared" si="94"/>
        <v>6.1357253034991714</v>
      </c>
      <c r="O480" s="6">
        <f t="shared" si="95"/>
        <v>-15.990000000000009</v>
      </c>
      <c r="P480" s="6">
        <f t="shared" si="96"/>
        <v>12.271450606998343</v>
      </c>
      <c r="Q480" s="6">
        <f t="shared" si="97"/>
        <v>-0.19610860059035051</v>
      </c>
      <c r="R480" s="5">
        <f t="shared" si="98"/>
        <v>0.68533055050588643</v>
      </c>
      <c r="S480" s="5">
        <f t="shared" si="99"/>
        <v>8.4099999999999682</v>
      </c>
      <c r="T480" s="5">
        <f t="shared" si="100"/>
        <v>15.990000000000009</v>
      </c>
      <c r="U480" s="5">
        <f t="shared" si="101"/>
        <v>1.3030244355040632</v>
      </c>
      <c r="V480" s="5">
        <f t="shared" si="102"/>
        <v>0.44086067517678473</v>
      </c>
      <c r="W480" s="5">
        <f t="shared" si="103"/>
        <v>2.7049999999999272</v>
      </c>
      <c r="X480" s="5">
        <f t="shared" si="104"/>
        <v>673.89499999999998</v>
      </c>
      <c r="Y480" s="5">
        <f t="shared" si="105"/>
        <v>109.83135108993247</v>
      </c>
      <c r="Z480" s="9">
        <f t="shared" si="106"/>
        <v>0.39521639642099871</v>
      </c>
      <c r="AA480">
        <f t="shared" si="107"/>
        <v>24.399999999999977</v>
      </c>
    </row>
    <row r="481" spans="1:27">
      <c r="A481" s="1">
        <f t="shared" si="90"/>
        <v>5.7600000000000051</v>
      </c>
      <c r="B481" s="1">
        <v>7</v>
      </c>
      <c r="C481" s="1">
        <v>5</v>
      </c>
      <c r="D481" s="2">
        <v>-2</v>
      </c>
      <c r="E481" s="5">
        <v>112</v>
      </c>
      <c r="F481" s="5">
        <v>105.5</v>
      </c>
      <c r="G481" s="5">
        <v>2.67</v>
      </c>
      <c r="H481" s="5">
        <v>106.24</v>
      </c>
      <c r="I481" s="5">
        <v>95.8</v>
      </c>
      <c r="J481" s="5">
        <v>3.03</v>
      </c>
      <c r="K481" s="6">
        <f t="shared" si="91"/>
        <v>109.12</v>
      </c>
      <c r="L481" s="6">
        <f t="shared" si="92"/>
        <v>5.7600000000000051</v>
      </c>
      <c r="M481" s="6">
        <f t="shared" si="93"/>
        <v>100.65</v>
      </c>
      <c r="N481" s="5">
        <f t="shared" si="94"/>
        <v>2.0192696699549568</v>
      </c>
      <c r="O481" s="6">
        <f t="shared" si="95"/>
        <v>9.7000000000000028</v>
      </c>
      <c r="P481" s="6">
        <f t="shared" si="96"/>
        <v>4.0385393399099137</v>
      </c>
      <c r="Q481" s="6">
        <f t="shared" si="97"/>
        <v>-0.12581392782253611</v>
      </c>
      <c r="R481" s="5">
        <f t="shared" si="98"/>
        <v>0.97560025256257277</v>
      </c>
      <c r="S481" s="5">
        <f t="shared" si="99"/>
        <v>3.9399999999999977</v>
      </c>
      <c r="T481" s="5">
        <f t="shared" si="100"/>
        <v>9.7000000000000028</v>
      </c>
      <c r="U481" s="5">
        <f t="shared" si="101"/>
        <v>2.4018584898114121</v>
      </c>
      <c r="V481" s="5">
        <f t="shared" si="102"/>
        <v>4.1945858574644648</v>
      </c>
      <c r="W481" s="5">
        <f t="shared" si="103"/>
        <v>8.4699999999999989</v>
      </c>
      <c r="X481" s="5">
        <f t="shared" si="104"/>
        <v>100.65</v>
      </c>
      <c r="Y481" s="5">
        <f t="shared" si="105"/>
        <v>49.844754020519296</v>
      </c>
      <c r="Z481" s="9">
        <f t="shared" si="106"/>
        <v>0.39531126976093156</v>
      </c>
      <c r="AA481">
        <f t="shared" si="107"/>
        <v>5.7600000000000051</v>
      </c>
    </row>
    <row r="482" spans="1:27">
      <c r="A482" s="1">
        <f t="shared" si="90"/>
        <v>1.25</v>
      </c>
      <c r="B482" s="1">
        <v>3</v>
      </c>
      <c r="C482" s="1">
        <v>7</v>
      </c>
      <c r="D482" s="2">
        <v>-1</v>
      </c>
      <c r="E482" s="5">
        <v>304.23</v>
      </c>
      <c r="F482" s="5">
        <v>294.99</v>
      </c>
      <c r="G482" s="5">
        <v>5.01</v>
      </c>
      <c r="H482" s="5">
        <v>302.98</v>
      </c>
      <c r="I482" s="5">
        <v>301.18</v>
      </c>
      <c r="J482" s="5">
        <v>6.87</v>
      </c>
      <c r="K482" s="6">
        <f t="shared" si="91"/>
        <v>303.60500000000002</v>
      </c>
      <c r="L482" s="6">
        <f t="shared" si="92"/>
        <v>1.25</v>
      </c>
      <c r="M482" s="6">
        <f t="shared" si="93"/>
        <v>298.08500000000004</v>
      </c>
      <c r="N482" s="5">
        <f t="shared" si="94"/>
        <v>4.251382128202545</v>
      </c>
      <c r="O482" s="6">
        <f t="shared" si="95"/>
        <v>-6.1899999999999977</v>
      </c>
      <c r="P482" s="6">
        <f t="shared" si="96"/>
        <v>8.50276425640509</v>
      </c>
      <c r="Q482" s="6">
        <f t="shared" si="97"/>
        <v>-0.30563923814266158</v>
      </c>
      <c r="R482" s="5">
        <f t="shared" si="98"/>
        <v>0.87500955873208908</v>
      </c>
      <c r="S482" s="5">
        <f t="shared" si="99"/>
        <v>7.4399999999999977</v>
      </c>
      <c r="T482" s="5">
        <f t="shared" si="100"/>
        <v>6.1899999999999977</v>
      </c>
      <c r="U482" s="5">
        <f t="shared" si="101"/>
        <v>0.72799854416016552</v>
      </c>
      <c r="V482" s="5">
        <f t="shared" si="102"/>
        <v>1.2984012806992251</v>
      </c>
      <c r="W482" s="5">
        <f t="shared" si="103"/>
        <v>5.5199999999999818</v>
      </c>
      <c r="X482" s="5">
        <f t="shared" si="104"/>
        <v>298.08500000000004</v>
      </c>
      <c r="Y482" s="5">
        <f t="shared" si="105"/>
        <v>70.114845245874974</v>
      </c>
      <c r="Z482" s="9">
        <f t="shared" si="106"/>
        <v>0.39543646771637031</v>
      </c>
      <c r="AA482">
        <f t="shared" si="107"/>
        <v>1.25</v>
      </c>
    </row>
    <row r="483" spans="1:27">
      <c r="A483" s="1">
        <f t="shared" si="90"/>
        <v>8.00000000000054E-2</v>
      </c>
      <c r="B483" s="1">
        <v>3</v>
      </c>
      <c r="C483" s="1">
        <v>6</v>
      </c>
      <c r="D483" s="2">
        <v>-4</v>
      </c>
      <c r="E483" s="5">
        <v>61.45</v>
      </c>
      <c r="F483" s="5">
        <v>63.56</v>
      </c>
      <c r="G483" s="5">
        <v>2.13</v>
      </c>
      <c r="H483" s="5">
        <v>61.37</v>
      </c>
      <c r="I483" s="5">
        <v>61.59</v>
      </c>
      <c r="J483" s="5">
        <v>3.49</v>
      </c>
      <c r="K483" s="6">
        <f t="shared" si="91"/>
        <v>61.41</v>
      </c>
      <c r="L483" s="6">
        <f t="shared" si="92"/>
        <v>8.00000000000054E-2</v>
      </c>
      <c r="M483" s="6">
        <f t="shared" si="93"/>
        <v>62.575000000000003</v>
      </c>
      <c r="N483" s="5">
        <f t="shared" si="94"/>
        <v>2.044321403302328</v>
      </c>
      <c r="O483" s="6">
        <f t="shared" si="95"/>
        <v>1.9699999999999989</v>
      </c>
      <c r="P483" s="6">
        <f t="shared" si="96"/>
        <v>4.0886428066046561</v>
      </c>
      <c r="Q483" s="6">
        <f t="shared" si="97"/>
        <v>-0.45721122210923026</v>
      </c>
      <c r="R483" s="5">
        <f t="shared" si="98"/>
        <v>0.46225608090463444</v>
      </c>
      <c r="S483" s="5">
        <f t="shared" si="99"/>
        <v>1.8899999999999935</v>
      </c>
      <c r="T483" s="5">
        <f t="shared" si="100"/>
        <v>1.9699999999999989</v>
      </c>
      <c r="U483" s="5">
        <f t="shared" si="101"/>
        <v>0.48182247586356214</v>
      </c>
      <c r="V483" s="5">
        <f t="shared" si="102"/>
        <v>0.56987125317873422</v>
      </c>
      <c r="W483" s="5">
        <f t="shared" si="103"/>
        <v>1.1650000000000063</v>
      </c>
      <c r="X483" s="5">
        <f t="shared" si="104"/>
        <v>62.575000000000003</v>
      </c>
      <c r="Y483" s="5">
        <f t="shared" si="105"/>
        <v>30.609179113870479</v>
      </c>
      <c r="Z483" s="9">
        <f t="shared" si="106"/>
        <v>0.39559448934483404</v>
      </c>
      <c r="AA483">
        <f t="shared" si="107"/>
        <v>8.00000000000054E-2</v>
      </c>
    </row>
    <row r="484" spans="1:27">
      <c r="A484" s="1">
        <f t="shared" si="90"/>
        <v>4.3600000000000136</v>
      </c>
      <c r="B484" s="1">
        <v>9</v>
      </c>
      <c r="C484" s="1">
        <v>2</v>
      </c>
      <c r="D484" s="2">
        <v>-3</v>
      </c>
      <c r="E484" s="5">
        <v>251.61</v>
      </c>
      <c r="F484" s="5">
        <v>254.66</v>
      </c>
      <c r="G484" s="5">
        <v>4.08</v>
      </c>
      <c r="H484" s="5">
        <v>247.25</v>
      </c>
      <c r="I484" s="5">
        <v>250.92</v>
      </c>
      <c r="J484" s="5">
        <v>5.52</v>
      </c>
      <c r="K484" s="6">
        <f t="shared" si="91"/>
        <v>249.43</v>
      </c>
      <c r="L484" s="6">
        <f t="shared" si="92"/>
        <v>4.3600000000000136</v>
      </c>
      <c r="M484" s="6">
        <f t="shared" si="93"/>
        <v>252.79</v>
      </c>
      <c r="N484" s="5">
        <f t="shared" si="94"/>
        <v>3.4320839150580218</v>
      </c>
      <c r="O484" s="6">
        <f t="shared" si="95"/>
        <v>3.7400000000000091</v>
      </c>
      <c r="P484" s="6">
        <f t="shared" si="96"/>
        <v>6.8641678301160436</v>
      </c>
      <c r="Q484" s="6">
        <f t="shared" si="97"/>
        <v>-0.29339853300733487</v>
      </c>
      <c r="R484" s="5">
        <f t="shared" si="98"/>
        <v>9.0324131831363313E-2</v>
      </c>
      <c r="S484" s="5">
        <f t="shared" si="99"/>
        <v>0.62000000000000455</v>
      </c>
      <c r="T484" s="5">
        <f t="shared" si="100"/>
        <v>3.7400000000000091</v>
      </c>
      <c r="U484" s="5">
        <f t="shared" si="101"/>
        <v>0.54485847266015663</v>
      </c>
      <c r="V484" s="5">
        <f t="shared" si="102"/>
        <v>0.97899704178508762</v>
      </c>
      <c r="W484" s="5">
        <f t="shared" si="103"/>
        <v>3.3599999999999852</v>
      </c>
      <c r="X484" s="5">
        <f t="shared" si="104"/>
        <v>252.79</v>
      </c>
      <c r="Y484" s="5">
        <f t="shared" si="105"/>
        <v>73.654958985968264</v>
      </c>
      <c r="Z484" s="9">
        <f t="shared" si="106"/>
        <v>0.39687529527548071</v>
      </c>
      <c r="AA484">
        <f t="shared" si="107"/>
        <v>4.3600000000000136</v>
      </c>
    </row>
    <row r="485" spans="1:27">
      <c r="A485" s="1">
        <f t="shared" si="90"/>
        <v>8.9399999999999977</v>
      </c>
      <c r="B485" s="1">
        <v>4</v>
      </c>
      <c r="C485" s="1">
        <v>2</v>
      </c>
      <c r="D485" s="2">
        <v>-7</v>
      </c>
      <c r="E485" s="5">
        <v>210.76</v>
      </c>
      <c r="F485" s="5">
        <v>205.71</v>
      </c>
      <c r="G485" s="5">
        <v>3.84</v>
      </c>
      <c r="H485" s="5">
        <v>201.82</v>
      </c>
      <c r="I485" s="5">
        <v>203.03</v>
      </c>
      <c r="J485" s="5">
        <v>4.6100000000000003</v>
      </c>
      <c r="K485" s="6">
        <f t="shared" si="91"/>
        <v>206.29</v>
      </c>
      <c r="L485" s="6">
        <f t="shared" si="92"/>
        <v>8.9399999999999977</v>
      </c>
      <c r="M485" s="6">
        <f t="shared" si="93"/>
        <v>204.37</v>
      </c>
      <c r="N485" s="5">
        <f t="shared" si="94"/>
        <v>2.9999041651359466</v>
      </c>
      <c r="O485" s="6">
        <f t="shared" si="95"/>
        <v>2.6800000000000068</v>
      </c>
      <c r="P485" s="6">
        <f t="shared" si="96"/>
        <v>5.9998083302718932</v>
      </c>
      <c r="Q485" s="6">
        <f t="shared" si="97"/>
        <v>-0.18074765887820618</v>
      </c>
      <c r="R485" s="5">
        <f t="shared" si="98"/>
        <v>1.0433666636341208</v>
      </c>
      <c r="S485" s="5">
        <f t="shared" si="99"/>
        <v>6.2599999999999909</v>
      </c>
      <c r="T485" s="5">
        <f t="shared" si="100"/>
        <v>2.6800000000000068</v>
      </c>
      <c r="U485" s="5">
        <f t="shared" si="101"/>
        <v>0.44668093586892255</v>
      </c>
      <c r="V485" s="5">
        <f t="shared" si="102"/>
        <v>0.64002044542412206</v>
      </c>
      <c r="W485" s="5">
        <f t="shared" si="103"/>
        <v>1.9199999999999875</v>
      </c>
      <c r="X485" s="5">
        <f t="shared" si="104"/>
        <v>204.37</v>
      </c>
      <c r="Y485" s="5">
        <f t="shared" si="105"/>
        <v>68.125509599650357</v>
      </c>
      <c r="Z485" s="9">
        <f t="shared" si="106"/>
        <v>0.39715865847290804</v>
      </c>
      <c r="AA485">
        <f t="shared" si="107"/>
        <v>8.9399999999999977</v>
      </c>
    </row>
    <row r="486" spans="1:27">
      <c r="A486" s="1">
        <f t="shared" si="90"/>
        <v>1.2499999999999982</v>
      </c>
      <c r="B486" s="1">
        <v>10</v>
      </c>
      <c r="C486" s="1">
        <v>1</v>
      </c>
      <c r="D486" s="2">
        <v>-1</v>
      </c>
      <c r="E486" s="5">
        <v>15.83</v>
      </c>
      <c r="F486" s="5">
        <v>15.69</v>
      </c>
      <c r="G486" s="5">
        <v>2.15</v>
      </c>
      <c r="H486" s="5">
        <v>17.079999999999998</v>
      </c>
      <c r="I486" s="5">
        <v>16.73</v>
      </c>
      <c r="J486" s="5">
        <v>2.2200000000000002</v>
      </c>
      <c r="K486" s="6">
        <f t="shared" si="91"/>
        <v>16.454999999999998</v>
      </c>
      <c r="L486" s="6">
        <f t="shared" si="92"/>
        <v>-1.2499999999999982</v>
      </c>
      <c r="M486" s="6">
        <f t="shared" si="93"/>
        <v>16.21</v>
      </c>
      <c r="N486" s="5">
        <f t="shared" si="94"/>
        <v>1.5452265206111369</v>
      </c>
      <c r="O486" s="6">
        <f t="shared" si="95"/>
        <v>-1.0400000000000009</v>
      </c>
      <c r="P486" s="6">
        <f t="shared" si="96"/>
        <v>3.0904530412222737</v>
      </c>
      <c r="Q486" s="6">
        <f t="shared" si="97"/>
        <v>-3.2028395229769045E-2</v>
      </c>
      <c r="R486" s="5">
        <f t="shared" si="98"/>
        <v>6.7951202363826346E-2</v>
      </c>
      <c r="S486" s="5">
        <f t="shared" si="99"/>
        <v>0.2099999999999973</v>
      </c>
      <c r="T486" s="5">
        <f t="shared" si="100"/>
        <v>1.0400000000000009</v>
      </c>
      <c r="U486" s="5">
        <f t="shared" si="101"/>
        <v>0.33652024027800181</v>
      </c>
      <c r="V486" s="5">
        <f t="shared" si="102"/>
        <v>0.1585528055155952</v>
      </c>
      <c r="W486" s="5">
        <f t="shared" si="103"/>
        <v>0.24499999999999744</v>
      </c>
      <c r="X486" s="5">
        <f t="shared" si="104"/>
        <v>16.21</v>
      </c>
      <c r="Y486" s="5">
        <f t="shared" si="105"/>
        <v>10.49037133635847</v>
      </c>
      <c r="Z486" s="9">
        <f t="shared" si="106"/>
        <v>0.39755125455719542</v>
      </c>
      <c r="AA486">
        <f t="shared" si="107"/>
        <v>1.2499999999999982</v>
      </c>
    </row>
    <row r="487" spans="1:27">
      <c r="A487" s="1">
        <f t="shared" si="90"/>
        <v>0.72000000000000597</v>
      </c>
      <c r="B487" s="1">
        <v>4</v>
      </c>
      <c r="C487" s="1">
        <v>5</v>
      </c>
      <c r="D487" s="2">
        <v>-5</v>
      </c>
      <c r="E487" s="5">
        <v>43.13</v>
      </c>
      <c r="F487" s="5">
        <v>43.36</v>
      </c>
      <c r="G487" s="5">
        <v>2.34</v>
      </c>
      <c r="H487" s="5">
        <v>42.41</v>
      </c>
      <c r="I487" s="5">
        <v>42.52</v>
      </c>
      <c r="J487" s="5">
        <v>2.71</v>
      </c>
      <c r="K487" s="6">
        <f t="shared" si="91"/>
        <v>42.769999999999996</v>
      </c>
      <c r="L487" s="6">
        <f t="shared" si="92"/>
        <v>0.72000000000000597</v>
      </c>
      <c r="M487" s="6">
        <f t="shared" si="93"/>
        <v>42.94</v>
      </c>
      <c r="N487" s="5">
        <f t="shared" si="94"/>
        <v>1.7902304320952651</v>
      </c>
      <c r="O487" s="6">
        <f t="shared" si="95"/>
        <v>0.83999999999999631</v>
      </c>
      <c r="P487" s="6">
        <f t="shared" si="96"/>
        <v>3.5804608641905302</v>
      </c>
      <c r="Q487" s="6">
        <f t="shared" si="97"/>
        <v>-0.14575224069205997</v>
      </c>
      <c r="R487" s="5">
        <f t="shared" si="98"/>
        <v>3.3515238554945051E-2</v>
      </c>
      <c r="S487" s="5">
        <f t="shared" si="99"/>
        <v>0.11999999999999034</v>
      </c>
      <c r="T487" s="5">
        <f t="shared" si="100"/>
        <v>0.83999999999999631</v>
      </c>
      <c r="U487" s="5">
        <f t="shared" si="101"/>
        <v>0.23460666988463322</v>
      </c>
      <c r="V487" s="5">
        <f t="shared" si="102"/>
        <v>9.4959842572352918E-2</v>
      </c>
      <c r="W487" s="5">
        <f t="shared" si="103"/>
        <v>0.17000000000000171</v>
      </c>
      <c r="X487" s="5">
        <f t="shared" si="104"/>
        <v>42.94</v>
      </c>
      <c r="Y487" s="5">
        <f t="shared" si="105"/>
        <v>23.985739059157606</v>
      </c>
      <c r="Z487" s="9">
        <f t="shared" si="106"/>
        <v>0.39762670936444899</v>
      </c>
      <c r="AA487">
        <f t="shared" si="107"/>
        <v>0.72000000000000597</v>
      </c>
    </row>
    <row r="488" spans="1:27">
      <c r="A488" s="1">
        <f t="shared" si="90"/>
        <v>37.879999999999882</v>
      </c>
      <c r="B488" s="1">
        <v>0</v>
      </c>
      <c r="C488" s="1">
        <v>0</v>
      </c>
      <c r="D488" s="2">
        <v>-8</v>
      </c>
      <c r="E488" s="5">
        <v>1060.1300000000001</v>
      </c>
      <c r="F488" s="5">
        <v>1033.95</v>
      </c>
      <c r="G488" s="5">
        <v>26.69</v>
      </c>
      <c r="H488" s="5">
        <v>1098.01</v>
      </c>
      <c r="I488" s="5">
        <v>1059.56</v>
      </c>
      <c r="J488" s="5">
        <v>26.82</v>
      </c>
      <c r="K488" s="6">
        <f t="shared" si="91"/>
        <v>1079.0700000000002</v>
      </c>
      <c r="L488" s="6">
        <f t="shared" si="92"/>
        <v>-37.879999999999882</v>
      </c>
      <c r="M488" s="6">
        <f t="shared" si="93"/>
        <v>1046.7550000000001</v>
      </c>
      <c r="N488" s="5">
        <f t="shared" si="94"/>
        <v>18.918697761738255</v>
      </c>
      <c r="O488" s="6">
        <f t="shared" si="95"/>
        <v>-25.6099999999999</v>
      </c>
      <c r="P488" s="6">
        <f t="shared" si="96"/>
        <v>37.837395523476509</v>
      </c>
      <c r="Q488" s="6">
        <f t="shared" si="97"/>
        <v>-4.8588761993435918E-3</v>
      </c>
      <c r="R488" s="5">
        <f t="shared" si="98"/>
        <v>0.32428236220399903</v>
      </c>
      <c r="S488" s="5">
        <f t="shared" si="99"/>
        <v>12.269999999999982</v>
      </c>
      <c r="T488" s="5">
        <f t="shared" si="100"/>
        <v>25.6099999999999</v>
      </c>
      <c r="U488" s="5">
        <f t="shared" si="101"/>
        <v>0.67684362640948625</v>
      </c>
      <c r="V488" s="5">
        <f t="shared" si="102"/>
        <v>1.7080985386507355</v>
      </c>
      <c r="W488" s="5">
        <f t="shared" si="103"/>
        <v>32.315000000000055</v>
      </c>
      <c r="X488" s="5">
        <f t="shared" si="104"/>
        <v>1046.7550000000001</v>
      </c>
      <c r="Y488" s="5">
        <f t="shared" si="105"/>
        <v>55.329125354335382</v>
      </c>
      <c r="Z488" s="9">
        <f t="shared" si="106"/>
        <v>0.39895864447333385</v>
      </c>
      <c r="AA488">
        <f t="shared" si="107"/>
        <v>37.879999999999882</v>
      </c>
    </row>
    <row r="489" spans="1:27">
      <c r="A489" s="1">
        <f t="shared" si="90"/>
        <v>1.7400000000000091</v>
      </c>
      <c r="B489" s="1">
        <v>9</v>
      </c>
      <c r="C489" s="1">
        <v>3</v>
      </c>
      <c r="D489" s="2">
        <v>-2</v>
      </c>
      <c r="E489" s="5">
        <v>249.34</v>
      </c>
      <c r="F489" s="5">
        <v>249.4</v>
      </c>
      <c r="G489" s="5">
        <v>4.0599999999999996</v>
      </c>
      <c r="H489" s="5">
        <v>251.08</v>
      </c>
      <c r="I489" s="5">
        <v>234.39</v>
      </c>
      <c r="J489" s="5">
        <v>5.29</v>
      </c>
      <c r="K489" s="6">
        <f t="shared" si="91"/>
        <v>250.21</v>
      </c>
      <c r="L489" s="6">
        <f t="shared" si="92"/>
        <v>-1.7400000000000091</v>
      </c>
      <c r="M489" s="6">
        <f t="shared" si="93"/>
        <v>241.89499999999998</v>
      </c>
      <c r="N489" s="5">
        <f t="shared" si="94"/>
        <v>3.3342053026171015</v>
      </c>
      <c r="O489" s="6">
        <f t="shared" si="95"/>
        <v>15.010000000000019</v>
      </c>
      <c r="P489" s="6">
        <f t="shared" si="96"/>
        <v>6.6684106052342029</v>
      </c>
      <c r="Q489" s="6">
        <f t="shared" si="97"/>
        <v>-0.2586259239852749</v>
      </c>
      <c r="R489" s="5">
        <f t="shared" si="98"/>
        <v>2.5118429250371195</v>
      </c>
      <c r="S489" s="5">
        <f t="shared" si="99"/>
        <v>16.750000000000028</v>
      </c>
      <c r="T489" s="5">
        <f t="shared" si="100"/>
        <v>15.010000000000019</v>
      </c>
      <c r="U489" s="5">
        <f t="shared" si="101"/>
        <v>2.2509111823765462</v>
      </c>
      <c r="V489" s="5">
        <f t="shared" si="102"/>
        <v>2.4938476324398424</v>
      </c>
      <c r="W489" s="5">
        <f t="shared" si="103"/>
        <v>8.3150000000000261</v>
      </c>
      <c r="X489" s="5">
        <f t="shared" si="104"/>
        <v>241.89499999999998</v>
      </c>
      <c r="Y489" s="5">
        <f t="shared" si="105"/>
        <v>72.549521713654087</v>
      </c>
      <c r="Z489" s="9">
        <f t="shared" si="106"/>
        <v>0.39921798556678284</v>
      </c>
      <c r="AA489">
        <f t="shared" si="107"/>
        <v>1.7400000000000091</v>
      </c>
    </row>
    <row r="490" spans="1:27">
      <c r="A490" s="1">
        <f t="shared" si="90"/>
        <v>4.6499999999999915</v>
      </c>
      <c r="B490" s="1">
        <v>4</v>
      </c>
      <c r="C490" s="1">
        <v>4</v>
      </c>
      <c r="D490" s="2">
        <v>-6</v>
      </c>
      <c r="E490" s="5">
        <v>98.79</v>
      </c>
      <c r="F490" s="5">
        <v>92.44</v>
      </c>
      <c r="G490" s="5">
        <v>2.98</v>
      </c>
      <c r="H490" s="5">
        <v>103.44</v>
      </c>
      <c r="I490" s="5">
        <v>92.7</v>
      </c>
      <c r="J490" s="5">
        <v>2.89</v>
      </c>
      <c r="K490" s="6">
        <f t="shared" si="91"/>
        <v>101.11500000000001</v>
      </c>
      <c r="L490" s="6">
        <f t="shared" si="92"/>
        <v>-4.6499999999999915</v>
      </c>
      <c r="M490" s="6">
        <f t="shared" si="93"/>
        <v>92.57</v>
      </c>
      <c r="N490" s="5">
        <f t="shared" si="94"/>
        <v>2.0756023222187818</v>
      </c>
      <c r="O490" s="6">
        <f t="shared" si="95"/>
        <v>-0.26000000000000512</v>
      </c>
      <c r="P490" s="6">
        <f t="shared" si="96"/>
        <v>4.1512046444375637</v>
      </c>
      <c r="Q490" s="6">
        <f t="shared" si="97"/>
        <v>3.0657188452052789E-2</v>
      </c>
      <c r="R490" s="5">
        <f t="shared" si="98"/>
        <v>1.0575243516077673</v>
      </c>
      <c r="S490" s="5">
        <f t="shared" si="99"/>
        <v>4.3899999999999864</v>
      </c>
      <c r="T490" s="5">
        <f t="shared" si="100"/>
        <v>0.26000000000000512</v>
      </c>
      <c r="U490" s="5">
        <f t="shared" si="101"/>
        <v>6.2632421735313387E-2</v>
      </c>
      <c r="V490" s="5">
        <f t="shared" si="102"/>
        <v>4.1168772594480254</v>
      </c>
      <c r="W490" s="5">
        <f t="shared" si="103"/>
        <v>8.5450000000000159</v>
      </c>
      <c r="X490" s="5">
        <f t="shared" si="104"/>
        <v>92.57</v>
      </c>
      <c r="Y490" s="5">
        <f t="shared" si="105"/>
        <v>44.59910215413727</v>
      </c>
      <c r="Z490" s="9">
        <f t="shared" si="106"/>
        <v>0.39965485109028764</v>
      </c>
      <c r="AA490">
        <f t="shared" si="107"/>
        <v>4.6499999999999915</v>
      </c>
    </row>
    <row r="491" spans="1:27">
      <c r="A491" s="1">
        <f t="shared" si="90"/>
        <v>5.9200000000000159</v>
      </c>
      <c r="B491" s="1">
        <v>8</v>
      </c>
      <c r="C491" s="1">
        <v>0</v>
      </c>
      <c r="D491" s="2">
        <v>-5</v>
      </c>
      <c r="E491" s="5">
        <v>223.37</v>
      </c>
      <c r="F491" s="5">
        <v>234.97</v>
      </c>
      <c r="G491" s="5">
        <v>7.28</v>
      </c>
      <c r="H491" s="5">
        <v>217.45</v>
      </c>
      <c r="I491" s="5">
        <v>222.68</v>
      </c>
      <c r="J491" s="5">
        <v>9.5500000000000007</v>
      </c>
      <c r="K491" s="6">
        <f t="shared" si="91"/>
        <v>220.41</v>
      </c>
      <c r="L491" s="6">
        <f t="shared" si="92"/>
        <v>5.9200000000000159</v>
      </c>
      <c r="M491" s="6">
        <f t="shared" si="93"/>
        <v>228.82499999999999</v>
      </c>
      <c r="N491" s="5">
        <f t="shared" si="94"/>
        <v>6.0041839578747087</v>
      </c>
      <c r="O491" s="6">
        <f t="shared" si="95"/>
        <v>12.289999999999992</v>
      </c>
      <c r="P491" s="6">
        <f t="shared" si="96"/>
        <v>12.008367915749417</v>
      </c>
      <c r="Q491" s="6">
        <f t="shared" si="97"/>
        <v>-0.26493662660912659</v>
      </c>
      <c r="R491" s="5">
        <f t="shared" si="98"/>
        <v>0.53046342722773232</v>
      </c>
      <c r="S491" s="5">
        <f t="shared" si="99"/>
        <v>6.3699999999999761</v>
      </c>
      <c r="T491" s="5">
        <f t="shared" si="100"/>
        <v>12.289999999999992</v>
      </c>
      <c r="U491" s="5">
        <f t="shared" si="101"/>
        <v>1.0234529859699921</v>
      </c>
      <c r="V491" s="5">
        <f t="shared" si="102"/>
        <v>1.4015226813567911</v>
      </c>
      <c r="W491" s="5">
        <f t="shared" si="103"/>
        <v>8.414999999999992</v>
      </c>
      <c r="X491" s="5">
        <f t="shared" si="104"/>
        <v>228.82499999999999</v>
      </c>
      <c r="Y491" s="5">
        <f t="shared" si="105"/>
        <v>38.110924249728818</v>
      </c>
      <c r="Z491" s="9">
        <f t="shared" si="106"/>
        <v>0.39987873161747423</v>
      </c>
      <c r="AA491">
        <f t="shared" si="107"/>
        <v>5.9200000000000159</v>
      </c>
    </row>
    <row r="492" spans="1:27">
      <c r="A492" s="1">
        <f t="shared" si="90"/>
        <v>0.45999999999999375</v>
      </c>
      <c r="B492" s="1">
        <v>7</v>
      </c>
      <c r="C492" s="1">
        <v>4</v>
      </c>
      <c r="D492" s="2">
        <v>-4</v>
      </c>
      <c r="E492" s="5">
        <v>124.59</v>
      </c>
      <c r="F492" s="5">
        <v>121.25</v>
      </c>
      <c r="G492" s="5">
        <v>3.23</v>
      </c>
      <c r="H492" s="5">
        <v>125.05</v>
      </c>
      <c r="I492" s="5">
        <v>119.62</v>
      </c>
      <c r="J492" s="5">
        <v>3.32</v>
      </c>
      <c r="K492" s="6">
        <f t="shared" si="91"/>
        <v>124.82</v>
      </c>
      <c r="L492" s="6">
        <f t="shared" si="92"/>
        <v>-0.45999999999999375</v>
      </c>
      <c r="M492" s="6">
        <f t="shared" si="93"/>
        <v>120.435</v>
      </c>
      <c r="N492" s="5">
        <f t="shared" si="94"/>
        <v>2.3159933074169277</v>
      </c>
      <c r="O492" s="6">
        <f t="shared" si="95"/>
        <v>1.6299999999999955</v>
      </c>
      <c r="P492" s="6">
        <f t="shared" si="96"/>
        <v>4.6319866148338553</v>
      </c>
      <c r="Q492" s="6">
        <f t="shared" si="97"/>
        <v>-2.7475728607849772E-2</v>
      </c>
      <c r="R492" s="5">
        <f t="shared" si="98"/>
        <v>0.45121028487146336</v>
      </c>
      <c r="S492" s="5">
        <f t="shared" si="99"/>
        <v>2.0899999999999892</v>
      </c>
      <c r="T492" s="5">
        <f t="shared" si="100"/>
        <v>1.6299999999999955</v>
      </c>
      <c r="U492" s="5">
        <f t="shared" si="101"/>
        <v>0.35190084418205125</v>
      </c>
      <c r="V492" s="5">
        <f t="shared" si="102"/>
        <v>1.8933560757525101</v>
      </c>
      <c r="W492" s="5">
        <f t="shared" si="103"/>
        <v>4.3849999999999909</v>
      </c>
      <c r="X492" s="5">
        <f t="shared" si="104"/>
        <v>120.435</v>
      </c>
      <c r="Y492" s="5">
        <f t="shared" si="105"/>
        <v>52.001445606215285</v>
      </c>
      <c r="Z492" s="9">
        <f t="shared" si="106"/>
        <v>0.40046847566319121</v>
      </c>
      <c r="AA492">
        <f t="shared" si="107"/>
        <v>0.45999999999999375</v>
      </c>
    </row>
    <row r="493" spans="1:27">
      <c r="A493" s="1">
        <f t="shared" si="90"/>
        <v>3.8400000000000318</v>
      </c>
      <c r="B493" s="1">
        <v>6</v>
      </c>
      <c r="C493" s="1">
        <v>6</v>
      </c>
      <c r="D493" s="2">
        <v>-1</v>
      </c>
      <c r="E493" s="5">
        <v>346.2</v>
      </c>
      <c r="F493" s="5">
        <v>337.05</v>
      </c>
      <c r="G493" s="5">
        <v>5.05</v>
      </c>
      <c r="H493" s="5">
        <v>350.04</v>
      </c>
      <c r="I493" s="5">
        <v>342.63</v>
      </c>
      <c r="J493" s="5">
        <v>5.24</v>
      </c>
      <c r="K493" s="6">
        <f t="shared" si="91"/>
        <v>348.12</v>
      </c>
      <c r="L493" s="6">
        <f t="shared" si="92"/>
        <v>-3.8400000000000318</v>
      </c>
      <c r="M493" s="6">
        <f t="shared" si="93"/>
        <v>339.84000000000003</v>
      </c>
      <c r="N493" s="5">
        <f t="shared" si="94"/>
        <v>3.6386845150411156</v>
      </c>
      <c r="O493" s="6">
        <f t="shared" si="95"/>
        <v>-5.5799999999999841</v>
      </c>
      <c r="P493" s="6">
        <f t="shared" si="96"/>
        <v>7.2773690300822311</v>
      </c>
      <c r="Q493" s="6">
        <f t="shared" si="97"/>
        <v>-3.6916471079171023E-2</v>
      </c>
      <c r="R493" s="5">
        <f t="shared" si="98"/>
        <v>0.2390973980854027</v>
      </c>
      <c r="S493" s="5">
        <f t="shared" si="99"/>
        <v>1.7399999999999523</v>
      </c>
      <c r="T493" s="5">
        <f t="shared" si="100"/>
        <v>5.5799999999999841</v>
      </c>
      <c r="U493" s="5">
        <f t="shared" si="101"/>
        <v>0.7667606214463103</v>
      </c>
      <c r="V493" s="5">
        <f t="shared" si="102"/>
        <v>2.2755476507438877</v>
      </c>
      <c r="W493" s="5">
        <f t="shared" si="103"/>
        <v>8.2799999999999727</v>
      </c>
      <c r="X493" s="5">
        <f t="shared" si="104"/>
        <v>339.84000000000003</v>
      </c>
      <c r="Y493" s="5">
        <f t="shared" si="105"/>
        <v>93.396390534879885</v>
      </c>
      <c r="Z493" s="9">
        <f t="shared" si="106"/>
        <v>0.40052340755566335</v>
      </c>
      <c r="AA493">
        <f t="shared" si="107"/>
        <v>3.8400000000000318</v>
      </c>
    </row>
    <row r="494" spans="1:27">
      <c r="A494" s="1">
        <f t="shared" si="90"/>
        <v>0.19999999999999574</v>
      </c>
      <c r="B494" s="1">
        <v>3</v>
      </c>
      <c r="C494" s="1">
        <v>3</v>
      </c>
      <c r="D494" s="2">
        <v>-7</v>
      </c>
      <c r="E494" s="5">
        <v>52.21</v>
      </c>
      <c r="F494" s="5">
        <v>52.28</v>
      </c>
      <c r="G494" s="5">
        <v>2.38</v>
      </c>
      <c r="H494" s="5">
        <v>52.41</v>
      </c>
      <c r="I494" s="5">
        <v>53.9</v>
      </c>
      <c r="J494" s="5">
        <v>2.38</v>
      </c>
      <c r="K494" s="6">
        <f t="shared" si="91"/>
        <v>52.31</v>
      </c>
      <c r="L494" s="6">
        <f t="shared" si="92"/>
        <v>-0.19999999999999574</v>
      </c>
      <c r="M494" s="6">
        <f t="shared" si="93"/>
        <v>53.09</v>
      </c>
      <c r="N494" s="5">
        <f t="shared" si="94"/>
        <v>1.682914139223983</v>
      </c>
      <c r="O494" s="6">
        <f t="shared" si="95"/>
        <v>-1.6199999999999974</v>
      </c>
      <c r="P494" s="6">
        <f t="shared" si="96"/>
        <v>3.3658282784479661</v>
      </c>
      <c r="Q494" s="6">
        <f t="shared" si="97"/>
        <v>0</v>
      </c>
      <c r="R494" s="5">
        <f t="shared" si="98"/>
        <v>0.42188723919533561</v>
      </c>
      <c r="S494" s="5">
        <f t="shared" si="99"/>
        <v>1.4200000000000017</v>
      </c>
      <c r="T494" s="5">
        <f t="shared" si="100"/>
        <v>1.6199999999999974</v>
      </c>
      <c r="U494" s="5">
        <f t="shared" si="101"/>
        <v>0.48130797711017026</v>
      </c>
      <c r="V494" s="5">
        <f t="shared" si="102"/>
        <v>0.46348175573572092</v>
      </c>
      <c r="W494" s="5">
        <f t="shared" si="103"/>
        <v>0.78000000000000114</v>
      </c>
      <c r="X494" s="5">
        <f t="shared" si="104"/>
        <v>53.09</v>
      </c>
      <c r="Y494" s="5">
        <f t="shared" si="105"/>
        <v>31.546469758986397</v>
      </c>
      <c r="Z494" s="9">
        <f t="shared" si="106"/>
        <v>0.40167897629823746</v>
      </c>
      <c r="AA494">
        <f t="shared" si="107"/>
        <v>0.19999999999999574</v>
      </c>
    </row>
    <row r="495" spans="1:27">
      <c r="A495" s="1">
        <f t="shared" si="90"/>
        <v>41.950000000000045</v>
      </c>
      <c r="B495" s="1">
        <v>0</v>
      </c>
      <c r="C495" s="1">
        <v>7</v>
      </c>
      <c r="D495" s="2">
        <v>-3</v>
      </c>
      <c r="E495" s="5">
        <v>1266.19</v>
      </c>
      <c r="F495" s="5">
        <v>1281.0999999999999</v>
      </c>
      <c r="G495" s="5">
        <v>17.84</v>
      </c>
      <c r="H495" s="5">
        <v>1224.24</v>
      </c>
      <c r="I495" s="5">
        <v>1229.3699999999999</v>
      </c>
      <c r="J495" s="5">
        <v>26.04</v>
      </c>
      <c r="K495" s="6">
        <f t="shared" si="91"/>
        <v>1245.2150000000001</v>
      </c>
      <c r="L495" s="6">
        <f t="shared" si="92"/>
        <v>41.950000000000045</v>
      </c>
      <c r="M495" s="6">
        <f t="shared" si="93"/>
        <v>1255.2349999999999</v>
      </c>
      <c r="N495" s="5">
        <f t="shared" si="94"/>
        <v>15.782483961658253</v>
      </c>
      <c r="O495" s="6">
        <f t="shared" si="95"/>
        <v>51.730000000000018</v>
      </c>
      <c r="P495" s="6">
        <f t="shared" si="96"/>
        <v>31.564967923316505</v>
      </c>
      <c r="Q495" s="6">
        <f t="shared" si="97"/>
        <v>-0.36113515449232958</v>
      </c>
      <c r="R495" s="5">
        <f t="shared" si="98"/>
        <v>0.30983715946613249</v>
      </c>
      <c r="S495" s="5">
        <f t="shared" si="99"/>
        <v>9.7799999999999727</v>
      </c>
      <c r="T495" s="5">
        <f t="shared" si="100"/>
        <v>51.730000000000018</v>
      </c>
      <c r="U495" s="5">
        <f t="shared" si="101"/>
        <v>1.6388421532907038</v>
      </c>
      <c r="V495" s="5">
        <f t="shared" si="102"/>
        <v>0.63488105068519018</v>
      </c>
      <c r="W495" s="5">
        <f t="shared" si="103"/>
        <v>10.019999999999754</v>
      </c>
      <c r="X495" s="5">
        <f t="shared" si="104"/>
        <v>1255.2349999999999</v>
      </c>
      <c r="Y495" s="5">
        <f t="shared" si="105"/>
        <v>79.533424716251915</v>
      </c>
      <c r="Z495" s="9">
        <f t="shared" si="106"/>
        <v>0.40314141439450246</v>
      </c>
      <c r="AA495">
        <f t="shared" si="107"/>
        <v>41.950000000000045</v>
      </c>
    </row>
    <row r="496" spans="1:27">
      <c r="A496" s="1">
        <f t="shared" si="90"/>
        <v>1.5899999999999181</v>
      </c>
      <c r="B496" s="1">
        <v>1</v>
      </c>
      <c r="C496" s="1">
        <v>5</v>
      </c>
      <c r="D496" s="2">
        <v>-6</v>
      </c>
      <c r="E496" s="5">
        <v>1297.48</v>
      </c>
      <c r="F496" s="5">
        <v>1275.54</v>
      </c>
      <c r="G496" s="5">
        <v>15.74</v>
      </c>
      <c r="H496" s="5">
        <v>1299.07</v>
      </c>
      <c r="I496" s="5">
        <v>1276.49</v>
      </c>
      <c r="J496" s="5">
        <v>15.57</v>
      </c>
      <c r="K496" s="6">
        <f t="shared" si="91"/>
        <v>1298.2750000000001</v>
      </c>
      <c r="L496" s="6">
        <f t="shared" si="92"/>
        <v>-1.5899999999999181</v>
      </c>
      <c r="M496" s="6">
        <f t="shared" si="93"/>
        <v>1276.0149999999999</v>
      </c>
      <c r="N496" s="5">
        <f t="shared" si="94"/>
        <v>11.069919828074637</v>
      </c>
      <c r="O496" s="6">
        <f t="shared" si="95"/>
        <v>-0.95000000000004547</v>
      </c>
      <c r="P496" s="6">
        <f t="shared" si="96"/>
        <v>22.139839656149274</v>
      </c>
      <c r="Q496" s="6">
        <f t="shared" si="97"/>
        <v>1.0858830309737893E-2</v>
      </c>
      <c r="R496" s="5">
        <f t="shared" si="98"/>
        <v>2.8907165089703556E-2</v>
      </c>
      <c r="S496" s="5">
        <f t="shared" si="99"/>
        <v>0.63999999999987267</v>
      </c>
      <c r="T496" s="5">
        <f t="shared" si="100"/>
        <v>0.95000000000004547</v>
      </c>
      <c r="U496" s="5">
        <f t="shared" si="101"/>
        <v>4.2909073180039309E-2</v>
      </c>
      <c r="V496" s="5">
        <f t="shared" si="102"/>
        <v>2.0108546715529232</v>
      </c>
      <c r="W496" s="5">
        <f t="shared" si="103"/>
        <v>22.260000000000218</v>
      </c>
      <c r="X496" s="5">
        <f t="shared" si="104"/>
        <v>1276.0149999999999</v>
      </c>
      <c r="Y496" s="5">
        <f t="shared" si="105"/>
        <v>115.26867581857942</v>
      </c>
      <c r="Z496" s="9">
        <f t="shared" si="106"/>
        <v>0.40318606126700363</v>
      </c>
      <c r="AA496">
        <f t="shared" si="107"/>
        <v>1.5899999999999181</v>
      </c>
    </row>
    <row r="497" spans="1:27">
      <c r="A497" s="1">
        <f t="shared" si="90"/>
        <v>12.080000000000041</v>
      </c>
      <c r="B497" s="1">
        <v>10</v>
      </c>
      <c r="C497" s="1">
        <v>0</v>
      </c>
      <c r="D497" s="2">
        <v>-2</v>
      </c>
      <c r="E497" s="5">
        <v>578.39</v>
      </c>
      <c r="F497" s="5">
        <v>582.75</v>
      </c>
      <c r="G497" s="5">
        <v>23.33</v>
      </c>
      <c r="H497" s="5">
        <v>590.47</v>
      </c>
      <c r="I497" s="5">
        <v>598.86</v>
      </c>
      <c r="J497" s="5">
        <v>18.22</v>
      </c>
      <c r="K497" s="6">
        <f t="shared" si="91"/>
        <v>584.43000000000006</v>
      </c>
      <c r="L497" s="6">
        <f t="shared" si="92"/>
        <v>-12.080000000000041</v>
      </c>
      <c r="M497" s="6">
        <f t="shared" si="93"/>
        <v>590.80500000000006</v>
      </c>
      <c r="N497" s="5">
        <f t="shared" si="94"/>
        <v>14.800821767726276</v>
      </c>
      <c r="O497" s="6">
        <f t="shared" si="95"/>
        <v>-16.110000000000014</v>
      </c>
      <c r="P497" s="6">
        <f t="shared" si="96"/>
        <v>29.601643535452553</v>
      </c>
      <c r="Q497" s="6">
        <f t="shared" si="97"/>
        <v>0.24230383016495263</v>
      </c>
      <c r="R497" s="5">
        <f t="shared" si="98"/>
        <v>0.13614108943557218</v>
      </c>
      <c r="S497" s="5">
        <f t="shared" si="99"/>
        <v>4.0299999999999727</v>
      </c>
      <c r="T497" s="5">
        <f t="shared" si="100"/>
        <v>16.110000000000014</v>
      </c>
      <c r="U497" s="5">
        <f t="shared" si="101"/>
        <v>0.54422653866180748</v>
      </c>
      <c r="V497" s="5">
        <f t="shared" si="102"/>
        <v>0.43071932761874859</v>
      </c>
      <c r="W497" s="5">
        <f t="shared" si="103"/>
        <v>6.375</v>
      </c>
      <c r="X497" s="5">
        <f t="shared" si="104"/>
        <v>590.80500000000006</v>
      </c>
      <c r="Y497" s="5">
        <f t="shared" si="105"/>
        <v>39.917040369222711</v>
      </c>
      <c r="Z497" s="9">
        <f t="shared" si="106"/>
        <v>0.40329641704334546</v>
      </c>
      <c r="AA497">
        <f t="shared" si="107"/>
        <v>12.080000000000041</v>
      </c>
    </row>
    <row r="498" spans="1:27">
      <c r="A498" s="1">
        <f t="shared" si="90"/>
        <v>3.1700000000000017</v>
      </c>
      <c r="B498" s="1">
        <v>7</v>
      </c>
      <c r="C498" s="1">
        <v>3</v>
      </c>
      <c r="D498" s="2">
        <v>-5</v>
      </c>
      <c r="E498" s="5">
        <v>116.29</v>
      </c>
      <c r="F498" s="5">
        <v>114.38</v>
      </c>
      <c r="G498" s="5">
        <v>3.23</v>
      </c>
      <c r="H498" s="5">
        <v>113.12</v>
      </c>
      <c r="I498" s="5">
        <v>103.44</v>
      </c>
      <c r="J498" s="5">
        <v>3.16</v>
      </c>
      <c r="K498" s="6">
        <f t="shared" si="91"/>
        <v>114.70500000000001</v>
      </c>
      <c r="L498" s="6">
        <f t="shared" si="92"/>
        <v>3.1700000000000017</v>
      </c>
      <c r="M498" s="6">
        <f t="shared" si="93"/>
        <v>108.91</v>
      </c>
      <c r="N498" s="5">
        <f t="shared" si="94"/>
        <v>2.2593417182887587</v>
      </c>
      <c r="O498" s="6">
        <f t="shared" si="95"/>
        <v>10.939999999999998</v>
      </c>
      <c r="P498" s="6">
        <f t="shared" si="96"/>
        <v>4.5186834365775175</v>
      </c>
      <c r="Q498" s="6">
        <f t="shared" si="97"/>
        <v>2.1906604304919482E-2</v>
      </c>
      <c r="R498" s="5">
        <f t="shared" si="98"/>
        <v>1.7195274041779409</v>
      </c>
      <c r="S498" s="5">
        <f t="shared" si="99"/>
        <v>7.769999999999996</v>
      </c>
      <c r="T498" s="5">
        <f t="shared" si="100"/>
        <v>10.939999999999998</v>
      </c>
      <c r="U498" s="5">
        <f t="shared" si="101"/>
        <v>2.4210591765388263</v>
      </c>
      <c r="V498" s="5">
        <f t="shared" si="102"/>
        <v>2.5649063853825482</v>
      </c>
      <c r="W498" s="5">
        <f t="shared" si="103"/>
        <v>5.7950000000000159</v>
      </c>
      <c r="X498" s="5">
        <f t="shared" si="104"/>
        <v>108.91</v>
      </c>
      <c r="Y498" s="5">
        <f t="shared" si="105"/>
        <v>48.204306200519852</v>
      </c>
      <c r="Z498" s="9">
        <f t="shared" si="106"/>
        <v>0.40340798207273987</v>
      </c>
      <c r="AA498">
        <f t="shared" si="107"/>
        <v>3.1700000000000017</v>
      </c>
    </row>
    <row r="499" spans="1:27">
      <c r="A499" s="1">
        <f t="shared" si="90"/>
        <v>4.6899999999999977</v>
      </c>
      <c r="B499" s="1">
        <v>8</v>
      </c>
      <c r="C499" s="1">
        <v>1</v>
      </c>
      <c r="D499" s="2">
        <v>-5</v>
      </c>
      <c r="E499" s="5">
        <v>230.44</v>
      </c>
      <c r="F499" s="5">
        <v>229.88</v>
      </c>
      <c r="G499" s="5">
        <v>4.42</v>
      </c>
      <c r="H499" s="5">
        <v>225.75</v>
      </c>
      <c r="I499" s="5">
        <v>233.9</v>
      </c>
      <c r="J499" s="5">
        <v>5.38</v>
      </c>
      <c r="K499" s="6">
        <f t="shared" si="91"/>
        <v>228.095</v>
      </c>
      <c r="L499" s="6">
        <f t="shared" si="92"/>
        <v>4.6899999999999977</v>
      </c>
      <c r="M499" s="6">
        <f t="shared" si="93"/>
        <v>231.89</v>
      </c>
      <c r="N499" s="5">
        <f t="shared" si="94"/>
        <v>3.4814077612368246</v>
      </c>
      <c r="O499" s="6">
        <f t="shared" si="95"/>
        <v>-4.0200000000000102</v>
      </c>
      <c r="P499" s="6">
        <f t="shared" si="96"/>
        <v>6.9628155224736492</v>
      </c>
      <c r="Q499" s="6">
        <f t="shared" si="97"/>
        <v>-0.1940562036930083</v>
      </c>
      <c r="R499" s="5">
        <f t="shared" si="98"/>
        <v>1.2509307437324786</v>
      </c>
      <c r="S499" s="5">
        <f t="shared" si="99"/>
        <v>8.710000000000008</v>
      </c>
      <c r="T499" s="5">
        <f t="shared" si="100"/>
        <v>4.0200000000000102</v>
      </c>
      <c r="U499" s="5">
        <f t="shared" si="101"/>
        <v>0.57735265095345256</v>
      </c>
      <c r="V499" s="5">
        <f t="shared" si="102"/>
        <v>1.0900762738150944</v>
      </c>
      <c r="W499" s="5">
        <f t="shared" si="103"/>
        <v>3.7949999999999875</v>
      </c>
      <c r="X499" s="5">
        <f t="shared" si="104"/>
        <v>231.89</v>
      </c>
      <c r="Y499" s="5">
        <f t="shared" si="105"/>
        <v>66.608112552037696</v>
      </c>
      <c r="Z499" s="9">
        <f t="shared" si="106"/>
        <v>0.40343896688346798</v>
      </c>
      <c r="AA499">
        <f t="shared" si="107"/>
        <v>4.6899999999999977</v>
      </c>
    </row>
    <row r="500" spans="1:27">
      <c r="A500" s="1">
        <f t="shared" si="90"/>
        <v>6.7000000000000028</v>
      </c>
      <c r="B500" s="1">
        <v>5</v>
      </c>
      <c r="C500" s="1">
        <v>1</v>
      </c>
      <c r="D500" s="2">
        <v>-7</v>
      </c>
      <c r="E500" s="5">
        <v>37.53</v>
      </c>
      <c r="F500" s="5">
        <v>35.22</v>
      </c>
      <c r="G500" s="5">
        <v>1.93</v>
      </c>
      <c r="H500" s="5">
        <v>30.83</v>
      </c>
      <c r="I500" s="5">
        <v>30.14</v>
      </c>
      <c r="J500" s="5">
        <v>2.39</v>
      </c>
      <c r="K500" s="6">
        <f t="shared" si="91"/>
        <v>34.18</v>
      </c>
      <c r="L500" s="6">
        <f t="shared" si="92"/>
        <v>6.7000000000000028</v>
      </c>
      <c r="M500" s="6">
        <f t="shared" si="93"/>
        <v>32.68</v>
      </c>
      <c r="N500" s="5">
        <f t="shared" si="94"/>
        <v>1.535985025968678</v>
      </c>
      <c r="O500" s="6">
        <f t="shared" si="95"/>
        <v>5.0799999999999983</v>
      </c>
      <c r="P500" s="6">
        <f t="shared" si="96"/>
        <v>3.0719700519373561</v>
      </c>
      <c r="Q500" s="6">
        <f t="shared" si="97"/>
        <v>-0.21057539472289927</v>
      </c>
      <c r="R500" s="5">
        <f t="shared" si="98"/>
        <v>0.52734889097578996</v>
      </c>
      <c r="S500" s="5">
        <f t="shared" si="99"/>
        <v>1.6200000000000045</v>
      </c>
      <c r="T500" s="5">
        <f t="shared" si="100"/>
        <v>5.0799999999999983</v>
      </c>
      <c r="U500" s="5">
        <f t="shared" si="101"/>
        <v>1.6536619544179041</v>
      </c>
      <c r="V500" s="5">
        <f t="shared" si="102"/>
        <v>0.97657202032553414</v>
      </c>
      <c r="W500" s="5">
        <f t="shared" si="103"/>
        <v>1.5</v>
      </c>
      <c r="X500" s="5">
        <f t="shared" si="104"/>
        <v>32.68</v>
      </c>
      <c r="Y500" s="5">
        <f t="shared" si="105"/>
        <v>21.27624908282564</v>
      </c>
      <c r="Z500" s="9">
        <f t="shared" si="106"/>
        <v>0.4036062437574523</v>
      </c>
      <c r="AA500">
        <f t="shared" si="107"/>
        <v>6.7000000000000028</v>
      </c>
    </row>
    <row r="501" spans="1:27">
      <c r="A501" s="1">
        <f t="shared" si="90"/>
        <v>1.3100000000000023</v>
      </c>
      <c r="B501" s="1">
        <v>6</v>
      </c>
      <c r="C501" s="1">
        <v>4</v>
      </c>
      <c r="D501" s="2">
        <v>-5</v>
      </c>
      <c r="E501" s="5">
        <v>47.78</v>
      </c>
      <c r="F501" s="5">
        <v>53.38</v>
      </c>
      <c r="G501" s="5">
        <v>2.5499999999999998</v>
      </c>
      <c r="H501" s="5">
        <v>49.09</v>
      </c>
      <c r="I501" s="5">
        <v>51.44</v>
      </c>
      <c r="J501" s="5">
        <v>2.5299999999999998</v>
      </c>
      <c r="K501" s="6">
        <f t="shared" si="91"/>
        <v>48.435000000000002</v>
      </c>
      <c r="L501" s="6">
        <f t="shared" si="92"/>
        <v>-1.3100000000000023</v>
      </c>
      <c r="M501" s="6">
        <f t="shared" si="93"/>
        <v>52.41</v>
      </c>
      <c r="N501" s="5">
        <f t="shared" si="94"/>
        <v>1.7960651435847197</v>
      </c>
      <c r="O501" s="6">
        <f t="shared" si="95"/>
        <v>1.9400000000000048</v>
      </c>
      <c r="P501" s="6">
        <f t="shared" si="96"/>
        <v>3.5921302871694394</v>
      </c>
      <c r="Q501" s="6">
        <f t="shared" si="97"/>
        <v>7.8738937024350458E-3</v>
      </c>
      <c r="R501" s="5">
        <f t="shared" si="98"/>
        <v>0.90475560188017923</v>
      </c>
      <c r="S501" s="5">
        <f t="shared" si="99"/>
        <v>3.2500000000000071</v>
      </c>
      <c r="T501" s="5">
        <f t="shared" si="100"/>
        <v>1.9400000000000048</v>
      </c>
      <c r="U501" s="5">
        <f t="shared" si="101"/>
        <v>0.54006949773770718</v>
      </c>
      <c r="V501" s="5">
        <f t="shared" si="102"/>
        <v>2.2131713953684304</v>
      </c>
      <c r="W501" s="5">
        <f t="shared" si="103"/>
        <v>3.9749999999999943</v>
      </c>
      <c r="X501" s="5">
        <f t="shared" si="104"/>
        <v>52.41</v>
      </c>
      <c r="Y501" s="5">
        <f t="shared" si="105"/>
        <v>29.180456058178514</v>
      </c>
      <c r="Z501" s="9">
        <f t="shared" si="106"/>
        <v>0.40361739308409394</v>
      </c>
      <c r="AA501">
        <f t="shared" si="107"/>
        <v>1.3100000000000023</v>
      </c>
    </row>
    <row r="502" spans="1:27">
      <c r="A502" s="1">
        <f t="shared" si="90"/>
        <v>2.3100000000000591</v>
      </c>
      <c r="B502" s="1">
        <v>8</v>
      </c>
      <c r="C502" s="1">
        <v>3</v>
      </c>
      <c r="D502" s="2">
        <v>-4</v>
      </c>
      <c r="E502" s="5">
        <v>921.1</v>
      </c>
      <c r="F502" s="5">
        <v>907.49</v>
      </c>
      <c r="G502" s="5">
        <v>10.39</v>
      </c>
      <c r="H502" s="5">
        <v>918.79</v>
      </c>
      <c r="I502" s="5">
        <v>899.29</v>
      </c>
      <c r="J502" s="5">
        <v>10.61</v>
      </c>
      <c r="K502" s="6">
        <f t="shared" si="91"/>
        <v>919.94499999999994</v>
      </c>
      <c r="L502" s="6">
        <f t="shared" si="92"/>
        <v>2.3100000000000591</v>
      </c>
      <c r="M502" s="6">
        <f t="shared" si="93"/>
        <v>903.39</v>
      </c>
      <c r="N502" s="5">
        <f t="shared" si="94"/>
        <v>7.4250286194734629</v>
      </c>
      <c r="O502" s="6">
        <f t="shared" si="95"/>
        <v>8.2000000000000455</v>
      </c>
      <c r="P502" s="6">
        <f t="shared" si="96"/>
        <v>14.850057238946926</v>
      </c>
      <c r="Q502" s="6">
        <f t="shared" si="97"/>
        <v>-2.0950081669041203E-2</v>
      </c>
      <c r="R502" s="5">
        <f t="shared" si="98"/>
        <v>0.39663146782710101</v>
      </c>
      <c r="S502" s="5">
        <f t="shared" si="99"/>
        <v>5.8899999999999864</v>
      </c>
      <c r="T502" s="5">
        <f t="shared" si="100"/>
        <v>8.2000000000000455</v>
      </c>
      <c r="U502" s="5">
        <f t="shared" si="101"/>
        <v>0.55218642380004312</v>
      </c>
      <c r="V502" s="5">
        <f t="shared" si="102"/>
        <v>2.2296210356121064</v>
      </c>
      <c r="W502" s="5">
        <f t="shared" si="103"/>
        <v>16.55499999999995</v>
      </c>
      <c r="X502" s="5">
        <f t="shared" si="104"/>
        <v>903.39</v>
      </c>
      <c r="Y502" s="5">
        <f t="shared" si="105"/>
        <v>121.66821790163858</v>
      </c>
      <c r="Z502" s="9">
        <f t="shared" si="106"/>
        <v>0.40405445177599514</v>
      </c>
      <c r="AA502">
        <f t="shared" si="107"/>
        <v>2.3100000000000591</v>
      </c>
    </row>
    <row r="503" spans="1:27">
      <c r="A503" s="1">
        <f t="shared" si="90"/>
        <v>1.7199999999999989</v>
      </c>
      <c r="B503" s="1">
        <v>5</v>
      </c>
      <c r="C503" s="1">
        <v>6</v>
      </c>
      <c r="D503" s="2">
        <v>-3</v>
      </c>
      <c r="E503" s="5">
        <v>247.16</v>
      </c>
      <c r="F503" s="5">
        <v>248.68</v>
      </c>
      <c r="G503" s="5">
        <v>4.68</v>
      </c>
      <c r="H503" s="5">
        <v>245.44</v>
      </c>
      <c r="I503" s="5">
        <v>248.05</v>
      </c>
      <c r="J503" s="5">
        <v>5.15</v>
      </c>
      <c r="K503" s="6">
        <f t="shared" si="91"/>
        <v>246.3</v>
      </c>
      <c r="L503" s="6">
        <f t="shared" si="92"/>
        <v>1.7199999999999989</v>
      </c>
      <c r="M503" s="6">
        <f t="shared" si="93"/>
        <v>248.36500000000001</v>
      </c>
      <c r="N503" s="5">
        <f t="shared" si="94"/>
        <v>3.4794000919698789</v>
      </c>
      <c r="O503" s="6">
        <f t="shared" si="95"/>
        <v>0.62999999999999545</v>
      </c>
      <c r="P503" s="6">
        <f t="shared" si="96"/>
        <v>6.9588001839397577</v>
      </c>
      <c r="Q503" s="6">
        <f t="shared" si="97"/>
        <v>-9.5407527945334067E-2</v>
      </c>
      <c r="R503" s="5">
        <f t="shared" si="98"/>
        <v>0.15663619750364707</v>
      </c>
      <c r="S503" s="5">
        <f t="shared" si="99"/>
        <v>1.0900000000000034</v>
      </c>
      <c r="T503" s="5">
        <f t="shared" si="100"/>
        <v>0.62999999999999545</v>
      </c>
      <c r="U503" s="5">
        <f t="shared" si="101"/>
        <v>9.0532848098437271E-2</v>
      </c>
      <c r="V503" s="5">
        <f t="shared" si="102"/>
        <v>0.59349311531198135</v>
      </c>
      <c r="W503" s="5">
        <f t="shared" si="103"/>
        <v>2.0649999999999977</v>
      </c>
      <c r="X503" s="5">
        <f t="shared" si="104"/>
        <v>248.36500000000001</v>
      </c>
      <c r="Y503" s="5">
        <f t="shared" si="105"/>
        <v>71.381558152281073</v>
      </c>
      <c r="Z503" s="9">
        <f t="shared" si="106"/>
        <v>0.40437358964205367</v>
      </c>
      <c r="AA503">
        <f t="shared" si="107"/>
        <v>1.7199999999999989</v>
      </c>
    </row>
    <row r="504" spans="1:27">
      <c r="A504" s="1">
        <f t="shared" si="90"/>
        <v>5.6599999999999682</v>
      </c>
      <c r="B504" s="1">
        <v>1</v>
      </c>
      <c r="C504" s="1">
        <v>1</v>
      </c>
      <c r="D504" s="2">
        <v>-8</v>
      </c>
      <c r="E504" s="5">
        <v>529.91999999999996</v>
      </c>
      <c r="F504" s="5">
        <v>523.4</v>
      </c>
      <c r="G504" s="5">
        <v>8.2899999999999991</v>
      </c>
      <c r="H504" s="5">
        <v>524.26</v>
      </c>
      <c r="I504" s="5">
        <v>526.78</v>
      </c>
      <c r="J504" s="5">
        <v>7.19</v>
      </c>
      <c r="K504" s="6">
        <f t="shared" si="91"/>
        <v>527.08999999999992</v>
      </c>
      <c r="L504" s="6">
        <f t="shared" si="92"/>
        <v>5.6599999999999682</v>
      </c>
      <c r="M504" s="6">
        <f t="shared" si="93"/>
        <v>525.08999999999992</v>
      </c>
      <c r="N504" s="5">
        <f t="shared" si="94"/>
        <v>5.4868069038376044</v>
      </c>
      <c r="O504" s="6">
        <f t="shared" si="95"/>
        <v>-3.3799999999999955</v>
      </c>
      <c r="P504" s="6">
        <f t="shared" si="96"/>
        <v>10.973613807675209</v>
      </c>
      <c r="Q504" s="6">
        <f t="shared" si="97"/>
        <v>0.14140484735949604</v>
      </c>
      <c r="R504" s="5">
        <f t="shared" si="98"/>
        <v>0.82379425396555972</v>
      </c>
      <c r="S504" s="5">
        <f t="shared" si="99"/>
        <v>9.0399999999999636</v>
      </c>
      <c r="T504" s="5">
        <f t="shared" si="100"/>
        <v>3.3799999999999955</v>
      </c>
      <c r="U504" s="5">
        <f t="shared" si="101"/>
        <v>0.30801156840747779</v>
      </c>
      <c r="V504" s="5">
        <f t="shared" si="102"/>
        <v>0.36451073184316946</v>
      </c>
      <c r="W504" s="5">
        <f t="shared" si="103"/>
        <v>2</v>
      </c>
      <c r="X504" s="5">
        <f t="shared" si="104"/>
        <v>525.08999999999992</v>
      </c>
      <c r="Y504" s="5">
        <f t="shared" si="105"/>
        <v>95.700470091764913</v>
      </c>
      <c r="Z504" s="9">
        <f t="shared" si="106"/>
        <v>0.4044193368275063</v>
      </c>
      <c r="AA504">
        <f t="shared" si="107"/>
        <v>5.6599999999999682</v>
      </c>
    </row>
    <row r="505" spans="1:27">
      <c r="A505" s="1">
        <f t="shared" si="90"/>
        <v>5.32000000000005</v>
      </c>
      <c r="B505" s="1">
        <v>3</v>
      </c>
      <c r="C505" s="1">
        <v>7</v>
      </c>
      <c r="D505" s="2">
        <v>-2</v>
      </c>
      <c r="E505" s="5">
        <v>551.37</v>
      </c>
      <c r="F505" s="5">
        <v>543.75</v>
      </c>
      <c r="G505" s="5">
        <v>6.82</v>
      </c>
      <c r="H505" s="5">
        <v>546.04999999999995</v>
      </c>
      <c r="I505" s="5">
        <v>539.91</v>
      </c>
      <c r="J505" s="5">
        <v>8.2100000000000009</v>
      </c>
      <c r="K505" s="6">
        <f t="shared" si="91"/>
        <v>548.71</v>
      </c>
      <c r="L505" s="6">
        <f t="shared" si="92"/>
        <v>5.32000000000005</v>
      </c>
      <c r="M505" s="6">
        <f t="shared" si="93"/>
        <v>541.82999999999993</v>
      </c>
      <c r="N505" s="5">
        <f t="shared" si="94"/>
        <v>5.3365836449923654</v>
      </c>
      <c r="O505" s="6">
        <f t="shared" si="95"/>
        <v>3.8400000000000318</v>
      </c>
      <c r="P505" s="6">
        <f t="shared" si="96"/>
        <v>10.673167289984731</v>
      </c>
      <c r="Q505" s="6">
        <f t="shared" si="97"/>
        <v>-0.18339485500344554</v>
      </c>
      <c r="R505" s="5">
        <f t="shared" si="98"/>
        <v>0.13866549261237482</v>
      </c>
      <c r="S505" s="5">
        <f t="shared" si="99"/>
        <v>1.4800000000000182</v>
      </c>
      <c r="T505" s="5">
        <f t="shared" si="100"/>
        <v>3.8400000000000318</v>
      </c>
      <c r="U505" s="5">
        <f t="shared" si="101"/>
        <v>0.35978073758886292</v>
      </c>
      <c r="V505" s="5">
        <f t="shared" si="102"/>
        <v>1.2892143096934352</v>
      </c>
      <c r="W505" s="5">
        <f t="shared" si="103"/>
        <v>6.8800000000001091</v>
      </c>
      <c r="X505" s="5">
        <f t="shared" si="104"/>
        <v>541.82999999999993</v>
      </c>
      <c r="Y505" s="5">
        <f t="shared" si="105"/>
        <v>101.53124846238123</v>
      </c>
      <c r="Z505" s="9">
        <f t="shared" si="106"/>
        <v>0.4047604229664753</v>
      </c>
      <c r="AA505">
        <f t="shared" si="107"/>
        <v>5.32000000000005</v>
      </c>
    </row>
    <row r="506" spans="1:27">
      <c r="A506" s="1">
        <f t="shared" si="90"/>
        <v>8.6100000000000136</v>
      </c>
      <c r="B506" s="1">
        <v>1</v>
      </c>
      <c r="C506" s="1">
        <v>7</v>
      </c>
      <c r="D506" s="2">
        <v>-3</v>
      </c>
      <c r="E506" s="5">
        <v>339.99</v>
      </c>
      <c r="F506" s="5">
        <v>358.74</v>
      </c>
      <c r="G506" s="5">
        <v>5.34</v>
      </c>
      <c r="H506" s="5">
        <v>348.6</v>
      </c>
      <c r="I506" s="5">
        <v>358.53</v>
      </c>
      <c r="J506" s="5">
        <v>6.36</v>
      </c>
      <c r="K506" s="6">
        <f t="shared" si="91"/>
        <v>344.29500000000002</v>
      </c>
      <c r="L506" s="6">
        <f t="shared" si="92"/>
        <v>-8.6100000000000136</v>
      </c>
      <c r="M506" s="6">
        <f t="shared" si="93"/>
        <v>358.63499999999999</v>
      </c>
      <c r="N506" s="5">
        <f t="shared" si="94"/>
        <v>4.1522644424458326</v>
      </c>
      <c r="O506" s="6">
        <f t="shared" si="95"/>
        <v>0.21000000000003638</v>
      </c>
      <c r="P506" s="6">
        <f t="shared" si="96"/>
        <v>8.3045288848916652</v>
      </c>
      <c r="Q506" s="6">
        <f t="shared" si="97"/>
        <v>-0.17304379600146164</v>
      </c>
      <c r="R506" s="5">
        <f t="shared" si="98"/>
        <v>1.0620710846157904</v>
      </c>
      <c r="S506" s="5">
        <f t="shared" si="99"/>
        <v>8.82000000000005</v>
      </c>
      <c r="T506" s="5">
        <f t="shared" si="100"/>
        <v>0.21000000000003638</v>
      </c>
      <c r="U506" s="5">
        <f t="shared" si="101"/>
        <v>2.5287406776570671E-2</v>
      </c>
      <c r="V506" s="5">
        <f t="shared" si="102"/>
        <v>3.4535372683424761</v>
      </c>
      <c r="W506" s="5">
        <f t="shared" si="103"/>
        <v>14.339999999999975</v>
      </c>
      <c r="X506" s="5">
        <f t="shared" si="104"/>
        <v>358.63499999999999</v>
      </c>
      <c r="Y506" s="5">
        <f t="shared" si="105"/>
        <v>86.370944088703354</v>
      </c>
      <c r="Z506" s="9">
        <f t="shared" si="106"/>
        <v>0.40503086302157271</v>
      </c>
      <c r="AA506">
        <f t="shared" si="107"/>
        <v>8.6100000000000136</v>
      </c>
    </row>
    <row r="507" spans="1:27">
      <c r="A507" s="1">
        <f t="shared" si="90"/>
        <v>4.1299999999999955</v>
      </c>
      <c r="B507" s="1">
        <v>2</v>
      </c>
      <c r="C507" s="1">
        <v>0</v>
      </c>
      <c r="D507" s="2">
        <v>-8</v>
      </c>
      <c r="E507" s="5">
        <v>28.17</v>
      </c>
      <c r="F507" s="5">
        <v>26.55</v>
      </c>
      <c r="G507" s="5">
        <v>3.27</v>
      </c>
      <c r="H507" s="5">
        <v>32.299999999999997</v>
      </c>
      <c r="I507" s="5">
        <v>35.1</v>
      </c>
      <c r="J507" s="5">
        <v>3.25</v>
      </c>
      <c r="K507" s="6">
        <f t="shared" si="91"/>
        <v>30.234999999999999</v>
      </c>
      <c r="L507" s="6">
        <f t="shared" si="92"/>
        <v>-4.1299999999999955</v>
      </c>
      <c r="M507" s="6">
        <f t="shared" si="93"/>
        <v>30.825000000000003</v>
      </c>
      <c r="N507" s="5">
        <f t="shared" si="94"/>
        <v>2.3051789518386636</v>
      </c>
      <c r="O507" s="6">
        <f t="shared" si="95"/>
        <v>-8.5500000000000007</v>
      </c>
      <c r="P507" s="6">
        <f t="shared" si="96"/>
        <v>4.6103579036773272</v>
      </c>
      <c r="Q507" s="6">
        <f t="shared" si="97"/>
        <v>6.1349115989348512E-3</v>
      </c>
      <c r="R507" s="5">
        <f t="shared" si="98"/>
        <v>0.95871081862744578</v>
      </c>
      <c r="S507" s="5">
        <f t="shared" si="99"/>
        <v>4.4200000000000053</v>
      </c>
      <c r="T507" s="5">
        <f t="shared" si="100"/>
        <v>8.5500000000000007</v>
      </c>
      <c r="U507" s="5">
        <f t="shared" si="101"/>
        <v>1.8545197962137223</v>
      </c>
      <c r="V507" s="5">
        <f t="shared" si="102"/>
        <v>0.25594542216750932</v>
      </c>
      <c r="W507" s="5">
        <f t="shared" si="103"/>
        <v>0.59000000000000341</v>
      </c>
      <c r="X507" s="5">
        <f t="shared" si="104"/>
        <v>30.825000000000003</v>
      </c>
      <c r="Y507" s="5">
        <f t="shared" si="105"/>
        <v>13.372063793751577</v>
      </c>
      <c r="Z507" s="9">
        <f t="shared" si="106"/>
        <v>0.40654151079563822</v>
      </c>
      <c r="AA507">
        <f t="shared" si="107"/>
        <v>4.1299999999999955</v>
      </c>
    </row>
    <row r="508" spans="1:27">
      <c r="A508" s="1">
        <f t="shared" si="90"/>
        <v>1.8999999999999773</v>
      </c>
      <c r="B508" s="1">
        <v>10</v>
      </c>
      <c r="C508" s="1">
        <v>1</v>
      </c>
      <c r="D508" s="2">
        <v>-2</v>
      </c>
      <c r="E508" s="5">
        <v>581.47</v>
      </c>
      <c r="F508" s="5">
        <v>581.86</v>
      </c>
      <c r="G508" s="5">
        <v>11.48</v>
      </c>
      <c r="H508" s="5">
        <v>579.57000000000005</v>
      </c>
      <c r="I508" s="5">
        <v>589.51</v>
      </c>
      <c r="J508" s="5">
        <v>9.11</v>
      </c>
      <c r="K508" s="6">
        <f t="shared" si="91"/>
        <v>580.52</v>
      </c>
      <c r="L508" s="6">
        <f t="shared" si="92"/>
        <v>1.8999999999999773</v>
      </c>
      <c r="M508" s="6">
        <f t="shared" si="93"/>
        <v>585.68499999999995</v>
      </c>
      <c r="N508" s="5">
        <f t="shared" si="94"/>
        <v>7.3277298667459076</v>
      </c>
      <c r="O508" s="6">
        <f t="shared" si="95"/>
        <v>-7.6499999999999773</v>
      </c>
      <c r="P508" s="6">
        <f t="shared" si="96"/>
        <v>14.655459733491815</v>
      </c>
      <c r="Q508" s="6">
        <f t="shared" si="97"/>
        <v>0.2271986777321244</v>
      </c>
      <c r="R508" s="5">
        <f t="shared" si="98"/>
        <v>0.65163428330914375</v>
      </c>
      <c r="S508" s="5">
        <f t="shared" si="99"/>
        <v>9.5499999999999545</v>
      </c>
      <c r="T508" s="5">
        <f t="shared" si="100"/>
        <v>7.6499999999999773</v>
      </c>
      <c r="U508" s="5">
        <f t="shared" si="101"/>
        <v>0.52198976621099047</v>
      </c>
      <c r="V508" s="5">
        <f t="shared" si="102"/>
        <v>0.70485676927575291</v>
      </c>
      <c r="W508" s="5">
        <f t="shared" si="103"/>
        <v>5.1649999999999636</v>
      </c>
      <c r="X508" s="5">
        <f t="shared" si="104"/>
        <v>585.68499999999995</v>
      </c>
      <c r="Y508" s="5">
        <f t="shared" si="105"/>
        <v>79.927209470139829</v>
      </c>
      <c r="Z508" s="9">
        <f t="shared" si="106"/>
        <v>0.40682674445026351</v>
      </c>
      <c r="AA508">
        <f t="shared" si="107"/>
        <v>1.8999999999999773</v>
      </c>
    </row>
    <row r="509" spans="1:27">
      <c r="A509" s="1">
        <f t="shared" si="90"/>
        <v>0.62000000000000455</v>
      </c>
      <c r="B509" s="1">
        <v>8</v>
      </c>
      <c r="C509" s="1">
        <v>4</v>
      </c>
      <c r="D509" s="2">
        <v>-3</v>
      </c>
      <c r="E509" s="5">
        <v>107.25</v>
      </c>
      <c r="F509" s="5">
        <v>96.19</v>
      </c>
      <c r="G509" s="5">
        <v>2.92</v>
      </c>
      <c r="H509" s="5">
        <v>106.63</v>
      </c>
      <c r="I509" s="5">
        <v>102.55</v>
      </c>
      <c r="J509" s="5">
        <v>3.5</v>
      </c>
      <c r="K509" s="6">
        <f t="shared" si="91"/>
        <v>106.94</v>
      </c>
      <c r="L509" s="6">
        <f t="shared" si="92"/>
        <v>0.62000000000000455</v>
      </c>
      <c r="M509" s="6">
        <f t="shared" si="93"/>
        <v>99.37</v>
      </c>
      <c r="N509" s="5">
        <f t="shared" si="94"/>
        <v>2.279056822459677</v>
      </c>
      <c r="O509" s="6">
        <f t="shared" si="95"/>
        <v>-6.3599999999999994</v>
      </c>
      <c r="P509" s="6">
        <f t="shared" si="96"/>
        <v>4.558113644919354</v>
      </c>
      <c r="Q509" s="6">
        <f t="shared" si="97"/>
        <v>-0.17922257946516246</v>
      </c>
      <c r="R509" s="5">
        <f t="shared" si="98"/>
        <v>1.5313352285062432</v>
      </c>
      <c r="S509" s="5">
        <f t="shared" si="99"/>
        <v>6.980000000000004</v>
      </c>
      <c r="T509" s="5">
        <f t="shared" si="100"/>
        <v>6.3599999999999994</v>
      </c>
      <c r="U509" s="5">
        <f t="shared" si="101"/>
        <v>1.3953140477506734</v>
      </c>
      <c r="V509" s="5">
        <f t="shared" si="102"/>
        <v>3.3215494784504997</v>
      </c>
      <c r="W509" s="5">
        <f t="shared" si="103"/>
        <v>7.5699999999999932</v>
      </c>
      <c r="X509" s="5">
        <f t="shared" si="104"/>
        <v>99.37</v>
      </c>
      <c r="Y509" s="5">
        <f t="shared" si="105"/>
        <v>43.601370102196363</v>
      </c>
      <c r="Z509" s="9">
        <f t="shared" si="106"/>
        <v>0.40727263595778196</v>
      </c>
      <c r="AA509">
        <f t="shared" si="107"/>
        <v>0.62000000000000455</v>
      </c>
    </row>
    <row r="510" spans="1:27">
      <c r="A510" s="1">
        <f t="shared" si="90"/>
        <v>0.42000000000000171</v>
      </c>
      <c r="B510" s="1">
        <v>6</v>
      </c>
      <c r="C510" s="1">
        <v>5</v>
      </c>
      <c r="D510" s="2">
        <v>-4</v>
      </c>
      <c r="E510" s="5">
        <v>70.34</v>
      </c>
      <c r="F510" s="5">
        <v>65.69</v>
      </c>
      <c r="G510" s="5">
        <v>3.08</v>
      </c>
      <c r="H510" s="5">
        <v>69.92</v>
      </c>
      <c r="I510" s="5">
        <v>64.23</v>
      </c>
      <c r="J510" s="5">
        <v>2.71</v>
      </c>
      <c r="K510" s="6">
        <f t="shared" si="91"/>
        <v>70.13</v>
      </c>
      <c r="L510" s="6">
        <f t="shared" si="92"/>
        <v>0.42000000000000171</v>
      </c>
      <c r="M510" s="6">
        <f t="shared" si="93"/>
        <v>64.960000000000008</v>
      </c>
      <c r="N510" s="5">
        <f t="shared" si="94"/>
        <v>2.0512496191346385</v>
      </c>
      <c r="O510" s="6">
        <f t="shared" si="95"/>
        <v>1.4599999999999937</v>
      </c>
      <c r="P510" s="6">
        <f t="shared" si="96"/>
        <v>4.1024992382692771</v>
      </c>
      <c r="Q510" s="6">
        <f t="shared" si="97"/>
        <v>0.12728677104067018</v>
      </c>
      <c r="R510" s="5">
        <f t="shared" si="98"/>
        <v>0.25350400806868578</v>
      </c>
      <c r="S510" s="5">
        <f t="shared" si="99"/>
        <v>1.039999999999992</v>
      </c>
      <c r="T510" s="5">
        <f t="shared" si="100"/>
        <v>1.4599999999999937</v>
      </c>
      <c r="U510" s="5">
        <f t="shared" si="101"/>
        <v>0.35588062671181009</v>
      </c>
      <c r="V510" s="5">
        <f t="shared" si="102"/>
        <v>2.520414849452139</v>
      </c>
      <c r="W510" s="5">
        <f t="shared" si="103"/>
        <v>5.1699999999999875</v>
      </c>
      <c r="X510" s="5">
        <f t="shared" si="104"/>
        <v>64.960000000000008</v>
      </c>
      <c r="Y510" s="5">
        <f t="shared" si="105"/>
        <v>31.668500700272993</v>
      </c>
      <c r="Z510" s="9">
        <f t="shared" si="106"/>
        <v>0.40775482829759357</v>
      </c>
      <c r="AA510">
        <f t="shared" si="107"/>
        <v>0.42000000000000171</v>
      </c>
    </row>
    <row r="511" spans="1:27">
      <c r="A511" s="1">
        <f t="shared" si="90"/>
        <v>4.8600000000000136</v>
      </c>
      <c r="B511" s="1">
        <v>9</v>
      </c>
      <c r="C511" s="1">
        <v>1</v>
      </c>
      <c r="D511" s="2">
        <v>-4</v>
      </c>
      <c r="E511" s="5">
        <v>848.81</v>
      </c>
      <c r="F511" s="5">
        <v>808.53</v>
      </c>
      <c r="G511" s="5">
        <v>9.6999999999999993</v>
      </c>
      <c r="H511" s="5">
        <v>853.67</v>
      </c>
      <c r="I511" s="5">
        <v>820.37</v>
      </c>
      <c r="J511" s="5">
        <v>11.39</v>
      </c>
      <c r="K511" s="6">
        <f t="shared" si="91"/>
        <v>851.24</v>
      </c>
      <c r="L511" s="6">
        <f t="shared" si="92"/>
        <v>-4.8600000000000136</v>
      </c>
      <c r="M511" s="6">
        <f t="shared" si="93"/>
        <v>814.45</v>
      </c>
      <c r="N511" s="5">
        <f t="shared" si="94"/>
        <v>7.4803425723692625</v>
      </c>
      <c r="O511" s="6">
        <f t="shared" si="95"/>
        <v>-11.840000000000032</v>
      </c>
      <c r="P511" s="6">
        <f t="shared" si="96"/>
        <v>14.960685144738525</v>
      </c>
      <c r="Q511" s="6">
        <f t="shared" si="97"/>
        <v>-0.15924298806954282</v>
      </c>
      <c r="R511" s="5">
        <f t="shared" si="98"/>
        <v>0.46655617255970339</v>
      </c>
      <c r="S511" s="5">
        <f t="shared" si="99"/>
        <v>6.9800000000000182</v>
      </c>
      <c r="T511" s="5">
        <f t="shared" si="100"/>
        <v>11.840000000000032</v>
      </c>
      <c r="U511" s="5">
        <f t="shared" si="101"/>
        <v>0.79140760502964014</v>
      </c>
      <c r="V511" s="5">
        <f t="shared" si="102"/>
        <v>4.9182239508514112</v>
      </c>
      <c r="W511" s="5">
        <f t="shared" si="103"/>
        <v>36.789999999999964</v>
      </c>
      <c r="X511" s="5">
        <f t="shared" si="104"/>
        <v>814.45</v>
      </c>
      <c r="Y511" s="5">
        <f t="shared" si="105"/>
        <v>108.87870336425486</v>
      </c>
      <c r="Z511" s="9">
        <f t="shared" si="106"/>
        <v>0.40784678495729249</v>
      </c>
      <c r="AA511">
        <f t="shared" si="107"/>
        <v>4.8600000000000136</v>
      </c>
    </row>
    <row r="512" spans="1:27">
      <c r="A512" s="1">
        <f t="shared" si="90"/>
        <v>8.3899999999999864</v>
      </c>
      <c r="B512" s="1">
        <v>10</v>
      </c>
      <c r="C512" s="1">
        <v>2</v>
      </c>
      <c r="D512" s="2">
        <v>-1</v>
      </c>
      <c r="E512" s="5">
        <v>539.39</v>
      </c>
      <c r="F512" s="5">
        <v>526.46</v>
      </c>
      <c r="G512" s="5">
        <v>7.24</v>
      </c>
      <c r="H512" s="5">
        <v>547.78</v>
      </c>
      <c r="I512" s="5">
        <v>536.14</v>
      </c>
      <c r="J512" s="5">
        <v>8.5299999999999994</v>
      </c>
      <c r="K512" s="6">
        <f t="shared" si="91"/>
        <v>543.58500000000004</v>
      </c>
      <c r="L512" s="6">
        <f t="shared" si="92"/>
        <v>-8.3899999999999864</v>
      </c>
      <c r="M512" s="6">
        <f t="shared" si="93"/>
        <v>531.29999999999995</v>
      </c>
      <c r="N512" s="5">
        <f t="shared" si="94"/>
        <v>5.5941599011826604</v>
      </c>
      <c r="O512" s="6">
        <f t="shared" si="95"/>
        <v>-9.67999999999995</v>
      </c>
      <c r="P512" s="6">
        <f t="shared" si="96"/>
        <v>11.188319802365321</v>
      </c>
      <c r="Q512" s="6">
        <f t="shared" si="97"/>
        <v>-0.16251432953742051</v>
      </c>
      <c r="R512" s="5">
        <f t="shared" si="98"/>
        <v>0.11529881365450824</v>
      </c>
      <c r="S512" s="5">
        <f t="shared" si="99"/>
        <v>1.2899999999999636</v>
      </c>
      <c r="T512" s="5">
        <f t="shared" si="100"/>
        <v>9.67999999999995</v>
      </c>
      <c r="U512" s="5">
        <f t="shared" si="101"/>
        <v>0.86518799703539961</v>
      </c>
      <c r="V512" s="5">
        <f t="shared" si="102"/>
        <v>2.1960401949545476</v>
      </c>
      <c r="W512" s="5">
        <f t="shared" si="103"/>
        <v>12.285000000000082</v>
      </c>
      <c r="X512" s="5">
        <f t="shared" si="104"/>
        <v>531.29999999999995</v>
      </c>
      <c r="Y512" s="5">
        <f t="shared" si="105"/>
        <v>94.974046038204577</v>
      </c>
      <c r="Z512" s="9">
        <f t="shared" si="106"/>
        <v>0.40819970602635175</v>
      </c>
      <c r="AA512">
        <f t="shared" si="107"/>
        <v>8.3899999999999864</v>
      </c>
    </row>
    <row r="513" spans="1:27">
      <c r="A513" s="1">
        <f t="shared" si="90"/>
        <v>6.9300000000000068</v>
      </c>
      <c r="B513" s="1">
        <v>1</v>
      </c>
      <c r="C513" s="1">
        <v>6</v>
      </c>
      <c r="D513" s="2">
        <v>-5</v>
      </c>
      <c r="E513" s="5">
        <v>341.81</v>
      </c>
      <c r="F513" s="5">
        <v>343.99</v>
      </c>
      <c r="G513" s="5">
        <v>5.63</v>
      </c>
      <c r="H513" s="5">
        <v>334.88</v>
      </c>
      <c r="I513" s="5">
        <v>343.98</v>
      </c>
      <c r="J513" s="5">
        <v>7.55</v>
      </c>
      <c r="K513" s="6">
        <f t="shared" si="91"/>
        <v>338.34500000000003</v>
      </c>
      <c r="L513" s="6">
        <f t="shared" si="92"/>
        <v>6.9300000000000068</v>
      </c>
      <c r="M513" s="6">
        <f t="shared" si="93"/>
        <v>343.98500000000001</v>
      </c>
      <c r="N513" s="5">
        <f t="shared" si="94"/>
        <v>4.7090179443276705</v>
      </c>
      <c r="O513" s="6">
        <f t="shared" si="95"/>
        <v>9.9999999999909051E-3</v>
      </c>
      <c r="P513" s="6">
        <f t="shared" si="96"/>
        <v>9.418035888655341</v>
      </c>
      <c r="Q513" s="6">
        <f t="shared" si="97"/>
        <v>-0.28529618013199637</v>
      </c>
      <c r="R513" s="5">
        <f t="shared" si="98"/>
        <v>0.73476041945599535</v>
      </c>
      <c r="S513" s="5">
        <f t="shared" si="99"/>
        <v>6.9200000000000159</v>
      </c>
      <c r="T513" s="5">
        <f t="shared" si="100"/>
        <v>9.9999999999909051E-3</v>
      </c>
      <c r="U513" s="5">
        <f t="shared" si="101"/>
        <v>1.0617925136637649E-3</v>
      </c>
      <c r="V513" s="5">
        <f t="shared" si="102"/>
        <v>1.1977019554138133</v>
      </c>
      <c r="W513" s="5">
        <f t="shared" si="103"/>
        <v>5.6399999999999864</v>
      </c>
      <c r="X513" s="5">
        <f t="shared" si="104"/>
        <v>343.98500000000001</v>
      </c>
      <c r="Y513" s="5">
        <f t="shared" si="105"/>
        <v>73.048139562592482</v>
      </c>
      <c r="Z513" s="9">
        <f t="shared" si="106"/>
        <v>0.40824257494778765</v>
      </c>
      <c r="AA513">
        <f t="shared" si="107"/>
        <v>6.9300000000000068</v>
      </c>
    </row>
    <row r="514" spans="1:27">
      <c r="A514" s="1">
        <f t="shared" si="90"/>
        <v>2.8800000000000008</v>
      </c>
      <c r="B514" s="1">
        <v>4</v>
      </c>
      <c r="C514" s="1">
        <v>7</v>
      </c>
      <c r="D514" s="2">
        <v>-1</v>
      </c>
      <c r="E514" s="5">
        <v>17.190000000000001</v>
      </c>
      <c r="F514" s="5">
        <v>17.190000000000001</v>
      </c>
      <c r="G514" s="5">
        <v>1.77</v>
      </c>
      <c r="H514" s="5">
        <v>14.31</v>
      </c>
      <c r="I514" s="5">
        <v>11.98</v>
      </c>
      <c r="J514" s="5">
        <v>2.31</v>
      </c>
      <c r="K514" s="6">
        <f t="shared" si="91"/>
        <v>15.75</v>
      </c>
      <c r="L514" s="6">
        <f t="shared" si="92"/>
        <v>2.8800000000000008</v>
      </c>
      <c r="M514" s="6">
        <f t="shared" si="93"/>
        <v>14.585000000000001</v>
      </c>
      <c r="N514" s="5">
        <f t="shared" si="94"/>
        <v>1.4550773175333331</v>
      </c>
      <c r="O514" s="6">
        <f t="shared" si="95"/>
        <v>5.2100000000000009</v>
      </c>
      <c r="P514" s="6">
        <f t="shared" si="96"/>
        <v>2.9101546350666663</v>
      </c>
      <c r="Q514" s="6">
        <f t="shared" si="97"/>
        <v>-0.26014877789585544</v>
      </c>
      <c r="R514" s="5">
        <f t="shared" si="98"/>
        <v>0.80064473960388849</v>
      </c>
      <c r="S514" s="5">
        <f t="shared" si="99"/>
        <v>2.33</v>
      </c>
      <c r="T514" s="5">
        <f t="shared" si="100"/>
        <v>5.2100000000000009</v>
      </c>
      <c r="U514" s="5">
        <f t="shared" si="101"/>
        <v>1.7902828726765061</v>
      </c>
      <c r="V514" s="5">
        <f t="shared" si="102"/>
        <v>0.80064473960388782</v>
      </c>
      <c r="W514" s="5">
        <f t="shared" si="103"/>
        <v>1.1649999999999991</v>
      </c>
      <c r="X514" s="5">
        <f t="shared" si="104"/>
        <v>14.585000000000001</v>
      </c>
      <c r="Y514" s="5">
        <f t="shared" si="105"/>
        <v>10.023522340877866</v>
      </c>
      <c r="Z514" s="9">
        <f t="shared" si="106"/>
        <v>0.40872851625498308</v>
      </c>
      <c r="AA514">
        <f t="shared" si="107"/>
        <v>2.8800000000000008</v>
      </c>
    </row>
    <row r="515" spans="1:27">
      <c r="A515" s="1">
        <f t="shared" si="90"/>
        <v>2.3100000000000023</v>
      </c>
      <c r="B515" s="1">
        <v>2</v>
      </c>
      <c r="C515" s="1">
        <v>5</v>
      </c>
      <c r="D515" s="2">
        <v>-6</v>
      </c>
      <c r="E515" s="5">
        <v>174.04</v>
      </c>
      <c r="F515" s="5">
        <v>173.2</v>
      </c>
      <c r="G515" s="5">
        <v>4.07</v>
      </c>
      <c r="H515" s="5">
        <v>171.73</v>
      </c>
      <c r="I515" s="5">
        <v>172.19</v>
      </c>
      <c r="J515" s="5">
        <v>4.41</v>
      </c>
      <c r="K515" s="6">
        <f t="shared" si="91"/>
        <v>172.88499999999999</v>
      </c>
      <c r="L515" s="6">
        <f t="shared" si="92"/>
        <v>2.3100000000000023</v>
      </c>
      <c r="M515" s="6">
        <f t="shared" si="93"/>
        <v>172.69499999999999</v>
      </c>
      <c r="N515" s="5">
        <f t="shared" si="94"/>
        <v>3.0005416177750313</v>
      </c>
      <c r="O515" s="6">
        <f t="shared" si="95"/>
        <v>1.0099999999999909</v>
      </c>
      <c r="P515" s="6">
        <f t="shared" si="96"/>
        <v>6.0010832355500625</v>
      </c>
      <c r="Q515" s="6">
        <f t="shared" si="97"/>
        <v>-8.0059978341154539E-2</v>
      </c>
      <c r="R515" s="5">
        <f t="shared" si="98"/>
        <v>0.21662755688821114</v>
      </c>
      <c r="S515" s="5">
        <f t="shared" si="99"/>
        <v>1.3000000000000114</v>
      </c>
      <c r="T515" s="5">
        <f t="shared" si="100"/>
        <v>1.0099999999999909</v>
      </c>
      <c r="U515" s="5">
        <f t="shared" si="101"/>
        <v>0.16830294804391491</v>
      </c>
      <c r="V515" s="5">
        <f t="shared" si="102"/>
        <v>6.3321901244245027E-2</v>
      </c>
      <c r="W515" s="5">
        <f t="shared" si="103"/>
        <v>0.18999999999999773</v>
      </c>
      <c r="X515" s="5">
        <f t="shared" si="104"/>
        <v>172.69499999999999</v>
      </c>
      <c r="Y515" s="5">
        <f t="shared" si="105"/>
        <v>57.554609133552759</v>
      </c>
      <c r="Z515" s="9">
        <f t="shared" si="106"/>
        <v>0.40882759202382613</v>
      </c>
      <c r="AA515">
        <f t="shared" si="107"/>
        <v>2.3100000000000023</v>
      </c>
    </row>
    <row r="516" spans="1:27">
      <c r="A516" s="1">
        <f t="shared" si="90"/>
        <v>6.519999999999996</v>
      </c>
      <c r="B516" s="1">
        <v>4</v>
      </c>
      <c r="C516" s="1">
        <v>6</v>
      </c>
      <c r="D516" s="2">
        <v>-4</v>
      </c>
      <c r="E516" s="5">
        <v>65.92</v>
      </c>
      <c r="F516" s="5">
        <v>70.599999999999994</v>
      </c>
      <c r="G516" s="5">
        <v>2.83</v>
      </c>
      <c r="H516" s="5">
        <v>72.44</v>
      </c>
      <c r="I516" s="5">
        <v>75.48</v>
      </c>
      <c r="J516" s="5">
        <v>3.88</v>
      </c>
      <c r="K516" s="6">
        <f t="shared" si="91"/>
        <v>69.180000000000007</v>
      </c>
      <c r="L516" s="6">
        <f t="shared" si="92"/>
        <v>-6.519999999999996</v>
      </c>
      <c r="M516" s="6">
        <f t="shared" si="93"/>
        <v>73.039999999999992</v>
      </c>
      <c r="N516" s="5">
        <f t="shared" si="94"/>
        <v>2.4012132350126674</v>
      </c>
      <c r="O516" s="6">
        <f t="shared" si="95"/>
        <v>-4.8800000000000097</v>
      </c>
      <c r="P516" s="6">
        <f t="shared" si="96"/>
        <v>4.8024264700253347</v>
      </c>
      <c r="Q516" s="6">
        <f t="shared" si="97"/>
        <v>-0.30548533817797102</v>
      </c>
      <c r="R516" s="5">
        <f t="shared" si="98"/>
        <v>0.34149403644931492</v>
      </c>
      <c r="S516" s="5">
        <f t="shared" si="99"/>
        <v>1.6399999999999864</v>
      </c>
      <c r="T516" s="5">
        <f t="shared" si="100"/>
        <v>4.8800000000000097</v>
      </c>
      <c r="U516" s="5">
        <f t="shared" si="101"/>
        <v>1.0161529865077279</v>
      </c>
      <c r="V516" s="5">
        <f t="shared" si="102"/>
        <v>1.6075207081638554</v>
      </c>
      <c r="W516" s="5">
        <f t="shared" si="103"/>
        <v>3.8599999999999852</v>
      </c>
      <c r="X516" s="5">
        <f t="shared" si="104"/>
        <v>73.039999999999992</v>
      </c>
      <c r="Y516" s="5">
        <f t="shared" si="105"/>
        <v>30.417956612509958</v>
      </c>
      <c r="Z516" s="9">
        <f t="shared" si="106"/>
        <v>0.40888140089761971</v>
      </c>
      <c r="AA516">
        <f t="shared" si="107"/>
        <v>6.519999999999996</v>
      </c>
    </row>
    <row r="517" spans="1:27">
      <c r="A517" s="1">
        <f t="shared" si="90"/>
        <v>3.5</v>
      </c>
      <c r="B517" s="1">
        <v>7</v>
      </c>
      <c r="C517" s="1">
        <v>1</v>
      </c>
      <c r="D517" s="2">
        <v>-6</v>
      </c>
      <c r="E517" s="5">
        <v>545.27</v>
      </c>
      <c r="F517" s="5">
        <v>546.14</v>
      </c>
      <c r="G517" s="5">
        <v>8.6999999999999993</v>
      </c>
      <c r="H517" s="5">
        <v>548.77</v>
      </c>
      <c r="I517" s="5">
        <v>546.22</v>
      </c>
      <c r="J517" s="5">
        <v>8.6</v>
      </c>
      <c r="K517" s="6">
        <f t="shared" si="91"/>
        <v>547.02</v>
      </c>
      <c r="L517" s="6">
        <f t="shared" si="92"/>
        <v>-3.5</v>
      </c>
      <c r="M517" s="6">
        <f t="shared" si="93"/>
        <v>546.18000000000006</v>
      </c>
      <c r="N517" s="5">
        <f t="shared" si="94"/>
        <v>6.1165758394709693</v>
      </c>
      <c r="O517" s="6">
        <f t="shared" si="95"/>
        <v>-8.0000000000040927E-2</v>
      </c>
      <c r="P517" s="6">
        <f t="shared" si="96"/>
        <v>12.233151678941939</v>
      </c>
      <c r="Q517" s="6">
        <f t="shared" si="97"/>
        <v>1.156030738389569E-2</v>
      </c>
      <c r="R517" s="5">
        <f t="shared" si="98"/>
        <v>0.27956818404263906</v>
      </c>
      <c r="S517" s="5">
        <f t="shared" si="99"/>
        <v>3.4199999999999591</v>
      </c>
      <c r="T517" s="5">
        <f t="shared" si="100"/>
        <v>8.0000000000040927E-2</v>
      </c>
      <c r="U517" s="5">
        <f t="shared" si="101"/>
        <v>6.539606644275683E-3</v>
      </c>
      <c r="V517" s="5">
        <f t="shared" si="102"/>
        <v>0.1373317395297057</v>
      </c>
      <c r="W517" s="5">
        <f t="shared" si="103"/>
        <v>0.83999999999991815</v>
      </c>
      <c r="X517" s="5">
        <f t="shared" si="104"/>
        <v>546.18000000000006</v>
      </c>
      <c r="Y517" s="5">
        <f t="shared" si="105"/>
        <v>89.295058924216647</v>
      </c>
      <c r="Z517" s="9">
        <f t="shared" si="106"/>
        <v>0.40891930744341237</v>
      </c>
      <c r="AA517">
        <f t="shared" si="107"/>
        <v>3.5</v>
      </c>
    </row>
    <row r="518" spans="1:27">
      <c r="A518" s="1">
        <f t="shared" si="90"/>
        <v>24.619999999999891</v>
      </c>
      <c r="B518" s="1">
        <v>6</v>
      </c>
      <c r="C518" s="1">
        <v>6</v>
      </c>
      <c r="D518" s="2">
        <v>-2</v>
      </c>
      <c r="E518" s="5">
        <v>1007.7</v>
      </c>
      <c r="F518" s="5">
        <v>978.2</v>
      </c>
      <c r="G518" s="5">
        <v>10.24</v>
      </c>
      <c r="H518" s="5">
        <v>1032.32</v>
      </c>
      <c r="I518" s="5">
        <v>990.06</v>
      </c>
      <c r="J518" s="5">
        <v>17.37</v>
      </c>
      <c r="K518" s="6">
        <f t="shared" si="91"/>
        <v>1020.01</v>
      </c>
      <c r="L518" s="6">
        <f t="shared" si="92"/>
        <v>-24.619999999999891</v>
      </c>
      <c r="M518" s="6">
        <f t="shared" si="93"/>
        <v>984.13</v>
      </c>
      <c r="N518" s="5">
        <f t="shared" si="94"/>
        <v>10.081846309084462</v>
      </c>
      <c r="O518" s="6">
        <f t="shared" si="95"/>
        <v>-11.8599999999999</v>
      </c>
      <c r="P518" s="6">
        <f t="shared" si="96"/>
        <v>20.163692618168923</v>
      </c>
      <c r="Q518" s="6">
        <f t="shared" si="97"/>
        <v>-0.48418998240174932</v>
      </c>
      <c r="R518" s="5">
        <f t="shared" si="98"/>
        <v>0.63282059698243576</v>
      </c>
      <c r="S518" s="5">
        <f t="shared" si="99"/>
        <v>12.759999999999991</v>
      </c>
      <c r="T518" s="5">
        <f t="shared" si="100"/>
        <v>11.8599999999999</v>
      </c>
      <c r="U518" s="5">
        <f t="shared" si="101"/>
        <v>0.58818591537708698</v>
      </c>
      <c r="V518" s="5">
        <f t="shared" si="102"/>
        <v>3.5588719466661143</v>
      </c>
      <c r="W518" s="5">
        <f t="shared" si="103"/>
        <v>35.879999999999995</v>
      </c>
      <c r="X518" s="5">
        <f t="shared" si="104"/>
        <v>984.13</v>
      </c>
      <c r="Y518" s="5">
        <f t="shared" si="105"/>
        <v>97.614064907260968</v>
      </c>
      <c r="Z518" s="9">
        <f t="shared" si="106"/>
        <v>0.40973161947792119</v>
      </c>
      <c r="AA518">
        <f t="shared" si="107"/>
        <v>24.619999999999891</v>
      </c>
    </row>
    <row r="519" spans="1:27">
      <c r="A519" s="1">
        <f t="shared" si="90"/>
        <v>8.1700000000000159</v>
      </c>
      <c r="B519" s="1">
        <v>2</v>
      </c>
      <c r="C519" s="1">
        <v>1</v>
      </c>
      <c r="D519" s="2">
        <v>-8</v>
      </c>
      <c r="E519" s="5">
        <v>187.46</v>
      </c>
      <c r="F519" s="5">
        <v>177.79</v>
      </c>
      <c r="G519" s="5">
        <v>4.45</v>
      </c>
      <c r="H519" s="5">
        <v>179.29</v>
      </c>
      <c r="I519" s="5">
        <v>165.6</v>
      </c>
      <c r="J519" s="5">
        <v>4.28</v>
      </c>
      <c r="K519" s="6">
        <f t="shared" si="91"/>
        <v>183.375</v>
      </c>
      <c r="L519" s="6">
        <f t="shared" si="92"/>
        <v>8.1700000000000159</v>
      </c>
      <c r="M519" s="6">
        <f t="shared" si="93"/>
        <v>171.69499999999999</v>
      </c>
      <c r="N519" s="5">
        <f t="shared" si="94"/>
        <v>3.0871062501961286</v>
      </c>
      <c r="O519" s="6">
        <f t="shared" si="95"/>
        <v>12.189999999999998</v>
      </c>
      <c r="P519" s="6">
        <f t="shared" si="96"/>
        <v>6.1742125003922572</v>
      </c>
      <c r="Q519" s="6">
        <f t="shared" si="97"/>
        <v>3.8931399835785654E-2</v>
      </c>
      <c r="R519" s="5">
        <f t="shared" si="98"/>
        <v>0.65109518011318612</v>
      </c>
      <c r="S519" s="5">
        <f t="shared" si="99"/>
        <v>4.0199999999999818</v>
      </c>
      <c r="T519" s="5">
        <f t="shared" si="100"/>
        <v>12.189999999999998</v>
      </c>
      <c r="U519" s="5">
        <f t="shared" si="101"/>
        <v>1.9743408571093963</v>
      </c>
      <c r="V519" s="5">
        <f t="shared" si="102"/>
        <v>3.7834784595632103</v>
      </c>
      <c r="W519" s="5">
        <f t="shared" si="103"/>
        <v>11.680000000000007</v>
      </c>
      <c r="X519" s="5">
        <f t="shared" si="104"/>
        <v>171.69499999999999</v>
      </c>
      <c r="Y519" s="5">
        <f t="shared" si="105"/>
        <v>55.616809427628851</v>
      </c>
      <c r="Z519" s="9">
        <f t="shared" si="106"/>
        <v>0.41004390008875879</v>
      </c>
      <c r="AA519">
        <f t="shared" si="107"/>
        <v>8.1700000000000159</v>
      </c>
    </row>
    <row r="520" spans="1:27">
      <c r="A520" s="1">
        <f t="shared" si="90"/>
        <v>0.55999999999999961</v>
      </c>
      <c r="B520" s="1">
        <v>2</v>
      </c>
      <c r="C520" s="1">
        <v>7</v>
      </c>
      <c r="D520" s="2">
        <v>-3</v>
      </c>
      <c r="E520" s="5">
        <v>5.55</v>
      </c>
      <c r="F520" s="5">
        <v>5.47</v>
      </c>
      <c r="G520" s="5">
        <v>1.28</v>
      </c>
      <c r="H520" s="5">
        <v>4.99</v>
      </c>
      <c r="I520" s="5">
        <v>2.08</v>
      </c>
      <c r="J520" s="5">
        <v>1.91</v>
      </c>
      <c r="K520" s="6">
        <f t="shared" si="91"/>
        <v>5.27</v>
      </c>
      <c r="L520" s="6">
        <f t="shared" si="92"/>
        <v>0.55999999999999961</v>
      </c>
      <c r="M520" s="6">
        <f t="shared" si="93"/>
        <v>3.7749999999999999</v>
      </c>
      <c r="N520" s="5">
        <f t="shared" si="94"/>
        <v>1.1496195022702076</v>
      </c>
      <c r="O520" s="6">
        <f t="shared" si="95"/>
        <v>3.3899999999999997</v>
      </c>
      <c r="P520" s="6">
        <f t="shared" si="96"/>
        <v>2.2992390045404152</v>
      </c>
      <c r="Q520" s="6">
        <f t="shared" si="97"/>
        <v>-0.3801570036886408</v>
      </c>
      <c r="R520" s="5">
        <f t="shared" si="98"/>
        <v>1.2308420283456685</v>
      </c>
      <c r="S520" s="5">
        <f t="shared" si="99"/>
        <v>2.83</v>
      </c>
      <c r="T520" s="5">
        <f t="shared" si="100"/>
        <v>3.3899999999999997</v>
      </c>
      <c r="U520" s="5">
        <f t="shared" si="101"/>
        <v>1.4744008749441044</v>
      </c>
      <c r="V520" s="5">
        <f t="shared" si="102"/>
        <v>1.3004302702309356</v>
      </c>
      <c r="W520" s="5">
        <f t="shared" si="103"/>
        <v>1.4949999999999997</v>
      </c>
      <c r="X520" s="5">
        <f t="shared" si="104"/>
        <v>3.7749999999999999</v>
      </c>
      <c r="Y520" s="5">
        <f t="shared" si="105"/>
        <v>3.2836951639610588</v>
      </c>
      <c r="Z520" s="9">
        <f t="shared" si="106"/>
        <v>0.41064705039729676</v>
      </c>
      <c r="AA520">
        <f t="shared" si="107"/>
        <v>0.55999999999999961</v>
      </c>
    </row>
    <row r="521" spans="1:27">
      <c r="A521" s="1">
        <f t="shared" si="90"/>
        <v>12.07000000000005</v>
      </c>
      <c r="B521" s="1">
        <v>7</v>
      </c>
      <c r="C521" s="1">
        <v>5</v>
      </c>
      <c r="D521" s="2">
        <v>-3</v>
      </c>
      <c r="E521" s="5">
        <v>368.84</v>
      </c>
      <c r="F521" s="5">
        <v>366.51</v>
      </c>
      <c r="G521" s="5">
        <v>6.55</v>
      </c>
      <c r="H521" s="5">
        <v>380.91</v>
      </c>
      <c r="I521" s="5">
        <v>363.4</v>
      </c>
      <c r="J521" s="5">
        <v>5.83</v>
      </c>
      <c r="K521" s="6">
        <f t="shared" si="91"/>
        <v>374.875</v>
      </c>
      <c r="L521" s="6">
        <f t="shared" si="92"/>
        <v>-12.07000000000005</v>
      </c>
      <c r="M521" s="6">
        <f t="shared" si="93"/>
        <v>364.95499999999998</v>
      </c>
      <c r="N521" s="5">
        <f t="shared" si="94"/>
        <v>4.3843870723283542</v>
      </c>
      <c r="O521" s="6">
        <f t="shared" si="95"/>
        <v>3.1100000000000136</v>
      </c>
      <c r="P521" s="6">
        <f t="shared" si="96"/>
        <v>8.7687741446567085</v>
      </c>
      <c r="Q521" s="6">
        <f t="shared" si="97"/>
        <v>0.11592453772463494</v>
      </c>
      <c r="R521" s="5">
        <f t="shared" si="98"/>
        <v>1.7311427743010195</v>
      </c>
      <c r="S521" s="5">
        <f t="shared" si="99"/>
        <v>15.180000000000064</v>
      </c>
      <c r="T521" s="5">
        <f t="shared" si="100"/>
        <v>3.1100000000000136</v>
      </c>
      <c r="U521" s="5">
        <f t="shared" si="101"/>
        <v>0.35466759078235649</v>
      </c>
      <c r="V521" s="5">
        <f t="shared" si="102"/>
        <v>2.2625739553446733</v>
      </c>
      <c r="W521" s="5">
        <f t="shared" si="103"/>
        <v>9.9200000000000159</v>
      </c>
      <c r="X521" s="5">
        <f t="shared" si="104"/>
        <v>364.95499999999998</v>
      </c>
      <c r="Y521" s="5">
        <f t="shared" si="105"/>
        <v>83.239685269436876</v>
      </c>
      <c r="Z521" s="9">
        <f t="shared" si="106"/>
        <v>0.41073835954290899</v>
      </c>
      <c r="AA521">
        <f t="shared" si="107"/>
        <v>12.07000000000005</v>
      </c>
    </row>
    <row r="522" spans="1:27">
      <c r="A522" s="1">
        <f t="shared" si="90"/>
        <v>0.93999999999999773</v>
      </c>
      <c r="B522" s="1">
        <v>1</v>
      </c>
      <c r="C522" s="1">
        <v>4</v>
      </c>
      <c r="D522" s="2">
        <v>-7</v>
      </c>
      <c r="E522" s="5">
        <v>257.68</v>
      </c>
      <c r="F522" s="5">
        <v>244.87</v>
      </c>
      <c r="G522" s="5">
        <v>5.36</v>
      </c>
      <c r="H522" s="5">
        <v>256.74</v>
      </c>
      <c r="I522" s="5">
        <v>239.37</v>
      </c>
      <c r="J522" s="5">
        <v>5.46</v>
      </c>
      <c r="K522" s="6">
        <f t="shared" si="91"/>
        <v>257.21000000000004</v>
      </c>
      <c r="L522" s="6">
        <f t="shared" si="92"/>
        <v>0.93999999999999773</v>
      </c>
      <c r="M522" s="6">
        <f t="shared" si="93"/>
        <v>242.12</v>
      </c>
      <c r="N522" s="5">
        <f t="shared" si="94"/>
        <v>3.8256110623010282</v>
      </c>
      <c r="O522" s="6">
        <f t="shared" si="95"/>
        <v>5.5</v>
      </c>
      <c r="P522" s="6">
        <f t="shared" si="96"/>
        <v>7.6512221246020564</v>
      </c>
      <c r="Q522" s="6">
        <f t="shared" si="97"/>
        <v>-1.8482709613058729E-2</v>
      </c>
      <c r="R522" s="5">
        <f t="shared" si="98"/>
        <v>0.59598322016264427</v>
      </c>
      <c r="S522" s="5">
        <f t="shared" si="99"/>
        <v>4.5600000000000023</v>
      </c>
      <c r="T522" s="5">
        <f t="shared" si="100"/>
        <v>5.5</v>
      </c>
      <c r="U522" s="5">
        <f t="shared" si="101"/>
        <v>0.71883941028389076</v>
      </c>
      <c r="V522" s="5">
        <f t="shared" si="102"/>
        <v>3.9444678913396127</v>
      </c>
      <c r="W522" s="5">
        <f t="shared" si="103"/>
        <v>15.090000000000032</v>
      </c>
      <c r="X522" s="5">
        <f t="shared" si="104"/>
        <v>242.12</v>
      </c>
      <c r="Y522" s="5">
        <f t="shared" si="105"/>
        <v>63.289235642885686</v>
      </c>
      <c r="Z522" s="9">
        <f t="shared" si="106"/>
        <v>0.41127849445357584</v>
      </c>
      <c r="AA522">
        <f t="shared" si="107"/>
        <v>0.93999999999999773</v>
      </c>
    </row>
    <row r="523" spans="1:27">
      <c r="A523" s="1">
        <f t="shared" si="90"/>
        <v>0.84000000000000341</v>
      </c>
      <c r="B523" s="1">
        <v>6</v>
      </c>
      <c r="C523" s="1">
        <v>3</v>
      </c>
      <c r="D523" s="2">
        <v>-6</v>
      </c>
      <c r="E523" s="5">
        <v>170.37</v>
      </c>
      <c r="F523" s="5">
        <v>164.04</v>
      </c>
      <c r="G523" s="5">
        <v>3.91</v>
      </c>
      <c r="H523" s="5">
        <v>169.53</v>
      </c>
      <c r="I523" s="5">
        <v>171.18</v>
      </c>
      <c r="J523" s="5">
        <v>3.89</v>
      </c>
      <c r="K523" s="6">
        <f t="shared" si="91"/>
        <v>169.95</v>
      </c>
      <c r="L523" s="6">
        <f t="shared" si="92"/>
        <v>0.84000000000000341</v>
      </c>
      <c r="M523" s="6">
        <f t="shared" si="93"/>
        <v>167.61</v>
      </c>
      <c r="N523" s="5">
        <f t="shared" si="94"/>
        <v>2.7577255120841886</v>
      </c>
      <c r="O523" s="6">
        <f t="shared" si="95"/>
        <v>-7.1400000000000148</v>
      </c>
      <c r="P523" s="6">
        <f t="shared" si="96"/>
        <v>5.5154510241683772</v>
      </c>
      <c r="Q523" s="6">
        <f t="shared" si="97"/>
        <v>5.1281714124167682E-3</v>
      </c>
      <c r="R523" s="5">
        <f t="shared" si="98"/>
        <v>1.4468445037463182</v>
      </c>
      <c r="S523" s="5">
        <f t="shared" si="99"/>
        <v>7.9800000000000182</v>
      </c>
      <c r="T523" s="5">
        <f t="shared" si="100"/>
        <v>7.1400000000000148</v>
      </c>
      <c r="U523" s="5">
        <f t="shared" si="101"/>
        <v>1.2945450822993372</v>
      </c>
      <c r="V523" s="5">
        <f t="shared" si="102"/>
        <v>0.84852534806173951</v>
      </c>
      <c r="W523" s="5">
        <f t="shared" si="103"/>
        <v>2.339999999999975</v>
      </c>
      <c r="X523" s="5">
        <f t="shared" si="104"/>
        <v>167.61</v>
      </c>
      <c r="Y523" s="5">
        <f t="shared" si="105"/>
        <v>60.778347687448587</v>
      </c>
      <c r="Z523" s="9">
        <f t="shared" si="106"/>
        <v>0.41260634992690065</v>
      </c>
      <c r="AA523">
        <f t="shared" si="107"/>
        <v>0.84000000000000341</v>
      </c>
    </row>
    <row r="524" spans="1:27">
      <c r="A524" s="1">
        <f t="shared" si="90"/>
        <v>15.769999999999982</v>
      </c>
      <c r="B524" s="1">
        <v>0</v>
      </c>
      <c r="C524" s="1">
        <v>2</v>
      </c>
      <c r="D524" s="2">
        <v>-8</v>
      </c>
      <c r="E524" s="5">
        <v>467.86</v>
      </c>
      <c r="F524" s="5">
        <v>472.12</v>
      </c>
      <c r="G524" s="5">
        <v>11.19</v>
      </c>
      <c r="H524" s="5">
        <v>483.63</v>
      </c>
      <c r="I524" s="5">
        <v>487.51</v>
      </c>
      <c r="J524" s="5">
        <v>8.7100000000000009</v>
      </c>
      <c r="K524" s="6">
        <f t="shared" si="91"/>
        <v>475.745</v>
      </c>
      <c r="L524" s="6">
        <f t="shared" si="92"/>
        <v>-15.769999999999982</v>
      </c>
      <c r="M524" s="6">
        <f t="shared" si="93"/>
        <v>479.815</v>
      </c>
      <c r="N524" s="5">
        <f t="shared" si="94"/>
        <v>7.0901375162968456</v>
      </c>
      <c r="O524" s="6">
        <f t="shared" si="95"/>
        <v>-15.389999999999986</v>
      </c>
      <c r="P524" s="6">
        <f t="shared" si="96"/>
        <v>14.180275032593691</v>
      </c>
      <c r="Q524" s="6">
        <f t="shared" si="97"/>
        <v>0.24543440875829625</v>
      </c>
      <c r="R524" s="5">
        <f t="shared" si="98"/>
        <v>2.679778771050326E-2</v>
      </c>
      <c r="S524" s="5">
        <f t="shared" si="99"/>
        <v>0.37999999999999545</v>
      </c>
      <c r="T524" s="5">
        <f t="shared" si="100"/>
        <v>15.389999999999986</v>
      </c>
      <c r="U524" s="5">
        <f t="shared" si="101"/>
        <v>1.0853104022753941</v>
      </c>
      <c r="V524" s="5">
        <f t="shared" si="102"/>
        <v>0.57403682095657582</v>
      </c>
      <c r="W524" s="5">
        <f t="shared" si="103"/>
        <v>4.0699999999999932</v>
      </c>
      <c r="X524" s="5">
        <f t="shared" si="104"/>
        <v>479.815</v>
      </c>
      <c r="Y524" s="5">
        <f t="shared" si="105"/>
        <v>67.6735816332383</v>
      </c>
      <c r="Z524" s="9">
        <f t="shared" si="106"/>
        <v>0.41304721279776241</v>
      </c>
      <c r="AA524">
        <f t="shared" si="107"/>
        <v>15.769999999999982</v>
      </c>
    </row>
    <row r="525" spans="1:27">
      <c r="A525" s="1">
        <f t="shared" si="90"/>
        <v>17.139999999999986</v>
      </c>
      <c r="B525" s="1">
        <v>2</v>
      </c>
      <c r="C525" s="1">
        <v>6</v>
      </c>
      <c r="D525" s="2">
        <v>-5</v>
      </c>
      <c r="E525" s="5">
        <v>1000.53</v>
      </c>
      <c r="F525" s="5">
        <v>982.6</v>
      </c>
      <c r="G525" s="5">
        <v>11.66</v>
      </c>
      <c r="H525" s="5">
        <v>983.39</v>
      </c>
      <c r="I525" s="5">
        <v>968.53</v>
      </c>
      <c r="J525" s="5">
        <v>15.96</v>
      </c>
      <c r="K525" s="6">
        <f t="shared" si="91"/>
        <v>991.96</v>
      </c>
      <c r="L525" s="6">
        <f t="shared" si="92"/>
        <v>17.139999999999986</v>
      </c>
      <c r="M525" s="6">
        <f t="shared" si="93"/>
        <v>975.56500000000005</v>
      </c>
      <c r="N525" s="5">
        <f t="shared" si="94"/>
        <v>9.8827779495443497</v>
      </c>
      <c r="O525" s="6">
        <f t="shared" si="95"/>
        <v>14.07000000000005</v>
      </c>
      <c r="P525" s="6">
        <f t="shared" si="96"/>
        <v>19.765555899088699</v>
      </c>
      <c r="Q525" s="6">
        <f t="shared" si="97"/>
        <v>-0.30400033582712277</v>
      </c>
      <c r="R525" s="5">
        <f t="shared" si="98"/>
        <v>0.15532070110618443</v>
      </c>
      <c r="S525" s="5">
        <f t="shared" si="99"/>
        <v>3.0699999999999363</v>
      </c>
      <c r="T525" s="5">
        <f t="shared" si="100"/>
        <v>14.07000000000005</v>
      </c>
      <c r="U525" s="5">
        <f t="shared" si="101"/>
        <v>0.7118443858514879</v>
      </c>
      <c r="V525" s="5">
        <f t="shared" si="102"/>
        <v>1.6589465111634811</v>
      </c>
      <c r="W525" s="5">
        <f t="shared" si="103"/>
        <v>16.394999999999982</v>
      </c>
      <c r="X525" s="5">
        <f t="shared" si="104"/>
        <v>975.56500000000005</v>
      </c>
      <c r="Y525" s="5">
        <f t="shared" si="105"/>
        <v>98.71364154700845</v>
      </c>
      <c r="Z525" s="9">
        <f t="shared" si="106"/>
        <v>0.41381517613543367</v>
      </c>
      <c r="AA525">
        <f t="shared" si="107"/>
        <v>17.139999999999986</v>
      </c>
    </row>
    <row r="526" spans="1:27">
      <c r="A526" s="1">
        <f t="shared" ref="A526:A589" si="108">ABS(L526)</f>
        <v>0.40000000000000568</v>
      </c>
      <c r="B526" s="1">
        <v>8</v>
      </c>
      <c r="C526" s="1">
        <v>2</v>
      </c>
      <c r="D526" s="2">
        <v>-5</v>
      </c>
      <c r="E526" s="5">
        <v>55.55</v>
      </c>
      <c r="F526" s="5">
        <v>60.99</v>
      </c>
      <c r="G526" s="5">
        <v>2.69</v>
      </c>
      <c r="H526" s="5">
        <v>55.95</v>
      </c>
      <c r="I526" s="5">
        <v>53.82</v>
      </c>
      <c r="J526" s="5">
        <v>3.07</v>
      </c>
      <c r="K526" s="6">
        <f t="shared" ref="K526:K589" si="109" xml:space="preserve"> 0.5*(E526+H526)</f>
        <v>55.75</v>
      </c>
      <c r="L526" s="6">
        <f t="shared" ref="L526:L589" si="110">E526-H526</f>
        <v>-0.40000000000000568</v>
      </c>
      <c r="M526" s="6">
        <f t="shared" ref="M526:M589" si="111">0.5*(F526+I526)</f>
        <v>57.405000000000001</v>
      </c>
      <c r="N526" s="5">
        <f t="shared" ref="N526:N589" si="112">0.5*P526</f>
        <v>2.0408944117714665</v>
      </c>
      <c r="O526" s="6">
        <f t="shared" ref="O526:O589" si="113">F526-I526</f>
        <v>7.1700000000000017</v>
      </c>
      <c r="P526" s="6">
        <f t="shared" ref="P526:P589" si="114">SQRT(G526*G526+J526*J526)</f>
        <v>4.0817888235429329</v>
      </c>
      <c r="Q526" s="6">
        <f t="shared" ref="Q526:Q589" si="115">(G526*G526-J526*J526)/(G526*G526+J526*J526)</f>
        <v>-0.13137266670668027</v>
      </c>
      <c r="R526" s="5">
        <f t="shared" ref="R526:R589" si="116">ABS(O526-L526)/P526</f>
        <v>1.8545790405269811</v>
      </c>
      <c r="S526" s="5">
        <f t="shared" ref="S526:S589" si="117">ABS(O526-L526)</f>
        <v>7.5700000000000074</v>
      </c>
      <c r="T526" s="5">
        <f t="shared" ref="T526:T589" si="118">ABS(O526)</f>
        <v>7.1700000000000017</v>
      </c>
      <c r="U526" s="5">
        <f t="shared" ref="U526:U589" si="119">ABS(O526)/P526</f>
        <v>1.7565827900367825</v>
      </c>
      <c r="V526" s="5">
        <f t="shared" ref="V526:V589" si="120">ABS(M526-K526)/N526</f>
        <v>0.81091897280638114</v>
      </c>
      <c r="W526" s="5">
        <f t="shared" ref="W526:W589" si="121">ABS(M526-K526)</f>
        <v>1.6550000000000011</v>
      </c>
      <c r="X526" s="5">
        <f t="shared" ref="X526:X589" si="122">ABS(M526)</f>
        <v>57.405000000000001</v>
      </c>
      <c r="Y526" s="5">
        <f t="shared" ref="Y526:Y589" si="123">ABS(M526)/N526</f>
        <v>28.12737379694881</v>
      </c>
      <c r="Z526" s="9">
        <f t="shared" ref="Z526:Z589" si="124">SQRT(0.001527*B526*B526+0.00286*C526*C526+0.002487*D526*D526)</f>
        <v>0.41393598538904541</v>
      </c>
      <c r="AA526">
        <f t="shared" si="107"/>
        <v>0.40000000000000568</v>
      </c>
    </row>
    <row r="527" spans="1:27">
      <c r="A527" s="1">
        <f t="shared" si="108"/>
        <v>12.859999999999985</v>
      </c>
      <c r="B527" s="1">
        <v>5</v>
      </c>
      <c r="C527" s="1">
        <v>2</v>
      </c>
      <c r="D527" s="2">
        <v>-7</v>
      </c>
      <c r="E527" s="5">
        <v>154.79</v>
      </c>
      <c r="F527" s="5">
        <v>154.26</v>
      </c>
      <c r="G527" s="5">
        <v>3.34</v>
      </c>
      <c r="H527" s="5">
        <v>141.93</v>
      </c>
      <c r="I527" s="5">
        <v>144.4</v>
      </c>
      <c r="J527" s="5">
        <v>4.51</v>
      </c>
      <c r="K527" s="6">
        <f t="shared" si="109"/>
        <v>148.36000000000001</v>
      </c>
      <c r="L527" s="6">
        <f t="shared" si="110"/>
        <v>12.859999999999985</v>
      </c>
      <c r="M527" s="6">
        <f t="shared" si="111"/>
        <v>149.32999999999998</v>
      </c>
      <c r="N527" s="5">
        <f t="shared" si="112"/>
        <v>2.8060514963200514</v>
      </c>
      <c r="O527" s="6">
        <f t="shared" si="113"/>
        <v>9.8599999999999852</v>
      </c>
      <c r="P527" s="6">
        <f t="shared" si="114"/>
        <v>5.6121029926401027</v>
      </c>
      <c r="Q527" s="6">
        <f t="shared" si="115"/>
        <v>-0.29161123581949283</v>
      </c>
      <c r="R527" s="5">
        <f t="shared" si="116"/>
        <v>0.53455897084110882</v>
      </c>
      <c r="S527" s="5">
        <f t="shared" si="117"/>
        <v>3</v>
      </c>
      <c r="T527" s="5">
        <f t="shared" si="118"/>
        <v>9.8599999999999852</v>
      </c>
      <c r="U527" s="5">
        <f t="shared" si="119"/>
        <v>1.7569171508311083</v>
      </c>
      <c r="V527" s="5">
        <f t="shared" si="120"/>
        <v>0.34568146781057313</v>
      </c>
      <c r="W527" s="5">
        <f t="shared" si="121"/>
        <v>0.96999999999997044</v>
      </c>
      <c r="X527" s="5">
        <f t="shared" si="122"/>
        <v>149.32999999999998</v>
      </c>
      <c r="Y527" s="5">
        <f t="shared" si="123"/>
        <v>53.217127410468514</v>
      </c>
      <c r="Z527" s="9">
        <f t="shared" si="124"/>
        <v>0.41409902197421328</v>
      </c>
      <c r="AA527">
        <f t="shared" ref="AA527:AA590" si="125">ABS(L527)</f>
        <v>12.859999999999985</v>
      </c>
    </row>
    <row r="528" spans="1:27">
      <c r="A528" s="1">
        <f t="shared" si="108"/>
        <v>4.3899999999999864</v>
      </c>
      <c r="B528" s="1">
        <v>8</v>
      </c>
      <c r="C528" s="1">
        <v>5</v>
      </c>
      <c r="D528" s="2">
        <v>-1</v>
      </c>
      <c r="E528" s="5">
        <v>233.21</v>
      </c>
      <c r="F528" s="5">
        <v>231.57</v>
      </c>
      <c r="G528" s="5">
        <v>4.4000000000000004</v>
      </c>
      <c r="H528" s="5">
        <v>237.6</v>
      </c>
      <c r="I528" s="5">
        <v>225.33</v>
      </c>
      <c r="J528" s="5">
        <v>4.5</v>
      </c>
      <c r="K528" s="6">
        <f t="shared" si="109"/>
        <v>235.405</v>
      </c>
      <c r="L528" s="6">
        <f t="shared" si="110"/>
        <v>-4.3899999999999864</v>
      </c>
      <c r="M528" s="6">
        <f t="shared" si="111"/>
        <v>228.45</v>
      </c>
      <c r="N528" s="5">
        <f t="shared" si="112"/>
        <v>3.1468237955119127</v>
      </c>
      <c r="O528" s="6">
        <f t="shared" si="113"/>
        <v>6.2399999999999807</v>
      </c>
      <c r="P528" s="6">
        <f t="shared" si="114"/>
        <v>6.2936475910238254</v>
      </c>
      <c r="Q528" s="6">
        <f t="shared" si="115"/>
        <v>-2.2469073466296313E-2</v>
      </c>
      <c r="R528" s="5">
        <f t="shared" si="116"/>
        <v>1.6890046425797287</v>
      </c>
      <c r="S528" s="5">
        <f t="shared" si="117"/>
        <v>10.629999999999967</v>
      </c>
      <c r="T528" s="5">
        <f t="shared" si="118"/>
        <v>6.2399999999999807</v>
      </c>
      <c r="U528" s="5">
        <f t="shared" si="119"/>
        <v>0.99147591436477023</v>
      </c>
      <c r="V528" s="5">
        <f t="shared" si="120"/>
        <v>2.2101650591048112</v>
      </c>
      <c r="W528" s="5">
        <f t="shared" si="121"/>
        <v>6.9550000000000125</v>
      </c>
      <c r="X528" s="5">
        <f t="shared" si="122"/>
        <v>228.45</v>
      </c>
      <c r="Y528" s="5">
        <f t="shared" si="123"/>
        <v>72.597010460459117</v>
      </c>
      <c r="Z528" s="9">
        <f t="shared" si="124"/>
        <v>0.41438508660423579</v>
      </c>
      <c r="AA528">
        <f t="shared" si="125"/>
        <v>4.3899999999999864</v>
      </c>
    </row>
    <row r="529" spans="1:27">
      <c r="A529" s="1">
        <f t="shared" si="108"/>
        <v>0.37000000000000455</v>
      </c>
      <c r="B529" s="1">
        <v>9</v>
      </c>
      <c r="C529" s="1">
        <v>3</v>
      </c>
      <c r="D529" s="2">
        <v>-3</v>
      </c>
      <c r="E529" s="5">
        <v>42.45</v>
      </c>
      <c r="F529" s="5">
        <v>49.51</v>
      </c>
      <c r="G529" s="5">
        <v>2.36</v>
      </c>
      <c r="H529" s="5">
        <v>42.08</v>
      </c>
      <c r="I529" s="5">
        <v>47.85</v>
      </c>
      <c r="J529" s="5">
        <v>2.95</v>
      </c>
      <c r="K529" s="6">
        <f t="shared" si="109"/>
        <v>42.265000000000001</v>
      </c>
      <c r="L529" s="6">
        <f t="shared" si="110"/>
        <v>0.37000000000000455</v>
      </c>
      <c r="M529" s="6">
        <f t="shared" si="111"/>
        <v>48.68</v>
      </c>
      <c r="N529" s="5">
        <f t="shared" si="112"/>
        <v>1.8889216500426904</v>
      </c>
      <c r="O529" s="6">
        <f t="shared" si="113"/>
        <v>1.6599999999999966</v>
      </c>
      <c r="P529" s="6">
        <f t="shared" si="114"/>
        <v>3.7778433000853808</v>
      </c>
      <c r="Q529" s="6">
        <f t="shared" si="115"/>
        <v>-0.2195121951219513</v>
      </c>
      <c r="R529" s="5">
        <f t="shared" si="116"/>
        <v>0.34146466582423829</v>
      </c>
      <c r="S529" s="5">
        <f t="shared" si="117"/>
        <v>1.289999999999992</v>
      </c>
      <c r="T529" s="5">
        <f t="shared" si="118"/>
        <v>1.6599999999999966</v>
      </c>
      <c r="U529" s="5">
        <f t="shared" si="119"/>
        <v>0.43940414361878904</v>
      </c>
      <c r="V529" s="5">
        <f t="shared" si="120"/>
        <v>3.3961175678488398</v>
      </c>
      <c r="W529" s="5">
        <f t="shared" si="121"/>
        <v>6.4149999999999991</v>
      </c>
      <c r="X529" s="5">
        <f t="shared" si="122"/>
        <v>48.68</v>
      </c>
      <c r="Y529" s="5">
        <f t="shared" si="123"/>
        <v>25.771317724533365</v>
      </c>
      <c r="Z529" s="9">
        <f t="shared" si="124"/>
        <v>0.4144996984317359</v>
      </c>
      <c r="AA529">
        <f t="shared" si="125"/>
        <v>0.37000000000000455</v>
      </c>
    </row>
    <row r="530" spans="1:27">
      <c r="A530" s="1">
        <f t="shared" si="108"/>
        <v>21.120000000000005</v>
      </c>
      <c r="B530" s="1">
        <v>5</v>
      </c>
      <c r="C530" s="1">
        <v>5</v>
      </c>
      <c r="D530" s="2">
        <v>-5</v>
      </c>
      <c r="E530" s="5">
        <v>438.4</v>
      </c>
      <c r="F530" s="5">
        <v>422.93</v>
      </c>
      <c r="G530" s="5">
        <v>7.2</v>
      </c>
      <c r="H530" s="5">
        <v>417.28</v>
      </c>
      <c r="I530" s="5">
        <v>401.65</v>
      </c>
      <c r="J530" s="5">
        <v>7.1</v>
      </c>
      <c r="K530" s="6">
        <f t="shared" si="109"/>
        <v>427.84</v>
      </c>
      <c r="L530" s="6">
        <f t="shared" si="110"/>
        <v>21.120000000000005</v>
      </c>
      <c r="M530" s="6">
        <f t="shared" si="111"/>
        <v>412.28999999999996</v>
      </c>
      <c r="N530" s="5">
        <f t="shared" si="112"/>
        <v>5.0559371040391712</v>
      </c>
      <c r="O530" s="6">
        <f t="shared" si="113"/>
        <v>21.28000000000003</v>
      </c>
      <c r="P530" s="6">
        <f t="shared" si="114"/>
        <v>10.111874208078342</v>
      </c>
      <c r="Q530" s="6">
        <f t="shared" si="115"/>
        <v>1.39853300733497E-2</v>
      </c>
      <c r="R530" s="5">
        <f t="shared" si="116"/>
        <v>1.5822981645895233E-2</v>
      </c>
      <c r="S530" s="5">
        <f t="shared" si="117"/>
        <v>0.16000000000002501</v>
      </c>
      <c r="T530" s="5">
        <f t="shared" si="118"/>
        <v>21.28000000000003</v>
      </c>
      <c r="U530" s="5">
        <f t="shared" si="119"/>
        <v>2.1044565589037401</v>
      </c>
      <c r="V530" s="5">
        <f t="shared" si="120"/>
        <v>3.0755920574204074</v>
      </c>
      <c r="W530" s="5">
        <f t="shared" si="121"/>
        <v>15.550000000000011</v>
      </c>
      <c r="X530" s="5">
        <f t="shared" si="122"/>
        <v>412.28999999999996</v>
      </c>
      <c r="Y530" s="5">
        <f t="shared" si="123"/>
        <v>81.545713784814069</v>
      </c>
      <c r="Z530" s="9">
        <f t="shared" si="124"/>
        <v>0.41454794656348259</v>
      </c>
      <c r="AA530">
        <f t="shared" si="125"/>
        <v>21.120000000000005</v>
      </c>
    </row>
    <row r="531" spans="1:27">
      <c r="A531" s="1">
        <f t="shared" si="108"/>
        <v>3.7000000000000455</v>
      </c>
      <c r="B531" s="1">
        <v>9</v>
      </c>
      <c r="C531" s="1">
        <v>4</v>
      </c>
      <c r="D531" s="2">
        <v>-1</v>
      </c>
      <c r="E531" s="5">
        <v>366.15</v>
      </c>
      <c r="F531" s="5">
        <v>359.95</v>
      </c>
      <c r="G531" s="5">
        <v>5.21</v>
      </c>
      <c r="H531" s="5">
        <v>369.85</v>
      </c>
      <c r="I531" s="5">
        <v>358.2</v>
      </c>
      <c r="J531" s="5">
        <v>6.57</v>
      </c>
      <c r="K531" s="6">
        <f t="shared" si="109"/>
        <v>368</v>
      </c>
      <c r="L531" s="6">
        <f t="shared" si="110"/>
        <v>-3.7000000000000455</v>
      </c>
      <c r="M531" s="6">
        <f t="shared" si="111"/>
        <v>359.07499999999999</v>
      </c>
      <c r="N531" s="5">
        <f t="shared" si="112"/>
        <v>4.1925231066745479</v>
      </c>
      <c r="O531" s="6">
        <f t="shared" si="113"/>
        <v>1.75</v>
      </c>
      <c r="P531" s="6">
        <f t="shared" si="114"/>
        <v>8.3850462133490957</v>
      </c>
      <c r="Q531" s="6">
        <f t="shared" si="115"/>
        <v>-0.22786272027763169</v>
      </c>
      <c r="R531" s="5">
        <f t="shared" si="116"/>
        <v>0.64996660260781614</v>
      </c>
      <c r="S531" s="5">
        <f t="shared" si="117"/>
        <v>5.4500000000000455</v>
      </c>
      <c r="T531" s="5">
        <f t="shared" si="118"/>
        <v>1.75</v>
      </c>
      <c r="U531" s="5">
        <f t="shared" si="119"/>
        <v>0.20870487239700344</v>
      </c>
      <c r="V531" s="5">
        <f t="shared" si="120"/>
        <v>2.1287896984494381</v>
      </c>
      <c r="W531" s="5">
        <f t="shared" si="121"/>
        <v>8.9250000000000114</v>
      </c>
      <c r="X531" s="5">
        <f t="shared" si="122"/>
        <v>359.07499999999999</v>
      </c>
      <c r="Y531" s="5">
        <f t="shared" si="123"/>
        <v>85.646516635376017</v>
      </c>
      <c r="Z531" s="9">
        <f t="shared" si="124"/>
        <v>0.41464924936625652</v>
      </c>
      <c r="AA531">
        <f t="shared" si="125"/>
        <v>3.7000000000000455</v>
      </c>
    </row>
    <row r="532" spans="1:27">
      <c r="A532" s="1">
        <f t="shared" si="108"/>
        <v>12.189999999999941</v>
      </c>
      <c r="B532" s="1">
        <v>4</v>
      </c>
      <c r="C532" s="1">
        <v>3</v>
      </c>
      <c r="D532" s="2">
        <v>-7</v>
      </c>
      <c r="E532" s="5">
        <v>770.9</v>
      </c>
      <c r="F532" s="5">
        <v>767.24</v>
      </c>
      <c r="G532" s="5">
        <v>8.64</v>
      </c>
      <c r="H532" s="5">
        <v>758.71</v>
      </c>
      <c r="I532" s="5">
        <v>749.46</v>
      </c>
      <c r="J532" s="5">
        <v>9.1</v>
      </c>
      <c r="K532" s="6">
        <f t="shared" si="109"/>
        <v>764.80500000000006</v>
      </c>
      <c r="L532" s="6">
        <f t="shared" si="110"/>
        <v>12.189999999999941</v>
      </c>
      <c r="M532" s="6">
        <f t="shared" si="111"/>
        <v>758.35</v>
      </c>
      <c r="N532" s="5">
        <f t="shared" si="112"/>
        <v>6.2741453601267478</v>
      </c>
      <c r="O532" s="6">
        <f t="shared" si="113"/>
        <v>17.779999999999973</v>
      </c>
      <c r="P532" s="6">
        <f t="shared" si="114"/>
        <v>12.548290720253496</v>
      </c>
      <c r="Q532" s="6">
        <f t="shared" si="115"/>
        <v>-5.1825357107473803E-2</v>
      </c>
      <c r="R532" s="5">
        <f t="shared" si="116"/>
        <v>0.44547899985912226</v>
      </c>
      <c r="S532" s="5">
        <f t="shared" si="117"/>
        <v>5.5900000000000318</v>
      </c>
      <c r="T532" s="5">
        <f t="shared" si="118"/>
        <v>17.779999999999973</v>
      </c>
      <c r="U532" s="5">
        <f t="shared" si="119"/>
        <v>1.4169260496413481</v>
      </c>
      <c r="V532" s="5">
        <f t="shared" si="120"/>
        <v>1.028825382501122</v>
      </c>
      <c r="W532" s="5">
        <f t="shared" si="121"/>
        <v>6.4550000000000409</v>
      </c>
      <c r="X532" s="5">
        <f t="shared" si="122"/>
        <v>758.35</v>
      </c>
      <c r="Y532" s="5">
        <f t="shared" si="123"/>
        <v>120.86905171490642</v>
      </c>
      <c r="Z532" s="9">
        <f t="shared" si="124"/>
        <v>0.41477102116710129</v>
      </c>
      <c r="AA532">
        <f t="shared" si="125"/>
        <v>12.189999999999941</v>
      </c>
    </row>
    <row r="533" spans="1:27">
      <c r="A533" s="1">
        <f t="shared" si="108"/>
        <v>11.409999999999968</v>
      </c>
      <c r="B533" s="1">
        <v>1</v>
      </c>
      <c r="C533" s="1">
        <v>2</v>
      </c>
      <c r="D533" s="2">
        <v>-8</v>
      </c>
      <c r="E533" s="5">
        <v>879.09</v>
      </c>
      <c r="F533" s="5">
        <v>870.61</v>
      </c>
      <c r="G533" s="5">
        <v>13.58</v>
      </c>
      <c r="H533" s="5">
        <v>890.5</v>
      </c>
      <c r="I533" s="5">
        <v>874.49</v>
      </c>
      <c r="J533" s="5">
        <v>10.29</v>
      </c>
      <c r="K533" s="6">
        <f t="shared" si="109"/>
        <v>884.79500000000007</v>
      </c>
      <c r="L533" s="6">
        <f t="shared" si="110"/>
        <v>-11.409999999999968</v>
      </c>
      <c r="M533" s="6">
        <f t="shared" si="111"/>
        <v>872.55</v>
      </c>
      <c r="N533" s="5">
        <f t="shared" si="112"/>
        <v>8.5191035326494298</v>
      </c>
      <c r="O533" s="6">
        <f t="shared" si="113"/>
        <v>-3.8799999999999955</v>
      </c>
      <c r="P533" s="6">
        <f t="shared" si="114"/>
        <v>17.03820706529886</v>
      </c>
      <c r="Q533" s="6">
        <f t="shared" si="115"/>
        <v>0.270520719048021</v>
      </c>
      <c r="R533" s="5">
        <f t="shared" si="116"/>
        <v>0.44194790984410964</v>
      </c>
      <c r="S533" s="5">
        <f t="shared" si="117"/>
        <v>7.5299999999999727</v>
      </c>
      <c r="T533" s="5">
        <f t="shared" si="118"/>
        <v>3.8799999999999955</v>
      </c>
      <c r="U533" s="5">
        <f t="shared" si="119"/>
        <v>0.22772349139377818</v>
      </c>
      <c r="V533" s="5">
        <f t="shared" si="120"/>
        <v>1.4373578103695073</v>
      </c>
      <c r="W533" s="5">
        <f t="shared" si="121"/>
        <v>12.245000000000118</v>
      </c>
      <c r="X533" s="5">
        <f t="shared" si="122"/>
        <v>872.55</v>
      </c>
      <c r="Y533" s="5">
        <f t="shared" si="123"/>
        <v>102.42274866785638</v>
      </c>
      <c r="Z533" s="9">
        <f t="shared" si="124"/>
        <v>0.41489155209524331</v>
      </c>
      <c r="AA533">
        <f t="shared" si="125"/>
        <v>11.409999999999968</v>
      </c>
    </row>
    <row r="534" spans="1:27">
      <c r="A534" s="1">
        <f t="shared" si="108"/>
        <v>2.8999999999999773</v>
      </c>
      <c r="B534" s="1">
        <v>5</v>
      </c>
      <c r="C534" s="1">
        <v>4</v>
      </c>
      <c r="D534" s="2">
        <v>-6</v>
      </c>
      <c r="E534" s="5">
        <v>576.46</v>
      </c>
      <c r="F534" s="5">
        <v>581.33000000000004</v>
      </c>
      <c r="G534" s="5">
        <v>9.08</v>
      </c>
      <c r="H534" s="5">
        <v>579.36</v>
      </c>
      <c r="I534" s="5">
        <v>582.94000000000005</v>
      </c>
      <c r="J534" s="5">
        <v>8.08</v>
      </c>
      <c r="K534" s="6">
        <f t="shared" si="109"/>
        <v>577.91000000000008</v>
      </c>
      <c r="L534" s="6">
        <f t="shared" si="110"/>
        <v>-2.8999999999999773</v>
      </c>
      <c r="M534" s="6">
        <f t="shared" si="111"/>
        <v>582.13499999999999</v>
      </c>
      <c r="N534" s="5">
        <f t="shared" si="112"/>
        <v>6.0772691235455421</v>
      </c>
      <c r="O534" s="6">
        <f t="shared" si="113"/>
        <v>-1.6100000000000136</v>
      </c>
      <c r="P534" s="6">
        <f t="shared" si="114"/>
        <v>12.154538247091084</v>
      </c>
      <c r="Q534" s="6">
        <f t="shared" si="115"/>
        <v>0.11615565399153063</v>
      </c>
      <c r="R534" s="5">
        <f t="shared" si="116"/>
        <v>0.10613319681713916</v>
      </c>
      <c r="S534" s="5">
        <f t="shared" si="117"/>
        <v>1.2899999999999636</v>
      </c>
      <c r="T534" s="5">
        <f t="shared" si="118"/>
        <v>1.6100000000000136</v>
      </c>
      <c r="U534" s="5">
        <f t="shared" si="119"/>
        <v>0.1324608115314731</v>
      </c>
      <c r="V534" s="5">
        <f t="shared" si="120"/>
        <v>0.69521357605025724</v>
      </c>
      <c r="W534" s="5">
        <f t="shared" si="121"/>
        <v>4.2249999999999091</v>
      </c>
      <c r="X534" s="5">
        <f t="shared" si="122"/>
        <v>582.13499999999999</v>
      </c>
      <c r="Y534" s="5">
        <f t="shared" si="123"/>
        <v>95.788912448289992</v>
      </c>
      <c r="Z534" s="9">
        <f t="shared" si="124"/>
        <v>0.41649369743130571</v>
      </c>
      <c r="AA534">
        <f t="shared" si="125"/>
        <v>2.8999999999999773</v>
      </c>
    </row>
    <row r="535" spans="1:27">
      <c r="A535" s="1">
        <f t="shared" si="108"/>
        <v>4.68</v>
      </c>
      <c r="B535" s="1">
        <v>2</v>
      </c>
      <c r="C535" s="1">
        <v>4</v>
      </c>
      <c r="D535" s="2">
        <v>-7</v>
      </c>
      <c r="E535" s="5">
        <v>50.65</v>
      </c>
      <c r="F535" s="5">
        <v>56.07</v>
      </c>
      <c r="G535" s="5">
        <v>2.74</v>
      </c>
      <c r="H535" s="5">
        <v>55.33</v>
      </c>
      <c r="I535" s="5">
        <v>72.010000000000005</v>
      </c>
      <c r="J535" s="5">
        <v>3.81</v>
      </c>
      <c r="K535" s="6">
        <f t="shared" si="109"/>
        <v>52.989999999999995</v>
      </c>
      <c r="L535" s="6">
        <f t="shared" si="110"/>
        <v>-4.68</v>
      </c>
      <c r="M535" s="6">
        <f t="shared" si="111"/>
        <v>64.040000000000006</v>
      </c>
      <c r="N535" s="5">
        <f t="shared" si="112"/>
        <v>2.3464707541326826</v>
      </c>
      <c r="O535" s="6">
        <f t="shared" si="113"/>
        <v>-15.940000000000005</v>
      </c>
      <c r="P535" s="6">
        <f t="shared" si="114"/>
        <v>4.6929415082653652</v>
      </c>
      <c r="Q535" s="6">
        <f t="shared" si="115"/>
        <v>-0.3182253663099297</v>
      </c>
      <c r="R535" s="5">
        <f t="shared" si="116"/>
        <v>2.3993480379349537</v>
      </c>
      <c r="S535" s="5">
        <f t="shared" si="117"/>
        <v>11.260000000000005</v>
      </c>
      <c r="T535" s="5">
        <f t="shared" si="118"/>
        <v>15.940000000000005</v>
      </c>
      <c r="U535" s="5">
        <f t="shared" si="119"/>
        <v>3.3965903840748801</v>
      </c>
      <c r="V535" s="5">
        <f t="shared" si="120"/>
        <v>4.7091999678829932</v>
      </c>
      <c r="W535" s="5">
        <f t="shared" si="121"/>
        <v>11.050000000000011</v>
      </c>
      <c r="X535" s="5">
        <f t="shared" si="122"/>
        <v>64.040000000000006</v>
      </c>
      <c r="Y535" s="5">
        <f t="shared" si="123"/>
        <v>27.292051216581591</v>
      </c>
      <c r="Z535" s="9">
        <f t="shared" si="124"/>
        <v>0.41681050850476409</v>
      </c>
      <c r="AA535">
        <f t="shared" si="125"/>
        <v>4.68</v>
      </c>
    </row>
    <row r="536" spans="1:27">
      <c r="A536" s="1">
        <f t="shared" si="108"/>
        <v>0.53000000000000114</v>
      </c>
      <c r="B536" s="1">
        <v>10</v>
      </c>
      <c r="C536" s="1">
        <v>2</v>
      </c>
      <c r="D536" s="2">
        <v>-2</v>
      </c>
      <c r="E536" s="5">
        <v>66.69</v>
      </c>
      <c r="F536" s="5">
        <v>61.28</v>
      </c>
      <c r="G536" s="5">
        <v>2.72</v>
      </c>
      <c r="H536" s="5">
        <v>66.16</v>
      </c>
      <c r="I536" s="5">
        <v>67.08</v>
      </c>
      <c r="J536" s="5">
        <v>3.34</v>
      </c>
      <c r="K536" s="6">
        <f t="shared" si="109"/>
        <v>66.424999999999997</v>
      </c>
      <c r="L536" s="6">
        <f t="shared" si="110"/>
        <v>0.53000000000000114</v>
      </c>
      <c r="M536" s="6">
        <f t="shared" si="111"/>
        <v>64.180000000000007</v>
      </c>
      <c r="N536" s="5">
        <f t="shared" si="112"/>
        <v>2.1537177159507235</v>
      </c>
      <c r="O536" s="6">
        <f t="shared" si="113"/>
        <v>-5.7999999999999972</v>
      </c>
      <c r="P536" s="6">
        <f t="shared" si="114"/>
        <v>4.307435431901447</v>
      </c>
      <c r="Q536" s="6">
        <f t="shared" si="115"/>
        <v>-0.20250080845100776</v>
      </c>
      <c r="R536" s="5">
        <f t="shared" si="116"/>
        <v>1.4695519178579359</v>
      </c>
      <c r="S536" s="5">
        <f t="shared" si="117"/>
        <v>6.3299999999999983</v>
      </c>
      <c r="T536" s="5">
        <f t="shared" si="118"/>
        <v>5.7999999999999972</v>
      </c>
      <c r="U536" s="5">
        <f t="shared" si="119"/>
        <v>1.3465088662837326</v>
      </c>
      <c r="V536" s="5">
        <f t="shared" si="120"/>
        <v>1.0423835878644718</v>
      </c>
      <c r="W536" s="5">
        <f t="shared" si="121"/>
        <v>2.2449999999999903</v>
      </c>
      <c r="X536" s="5">
        <f t="shared" si="122"/>
        <v>64.180000000000007</v>
      </c>
      <c r="Y536" s="5">
        <f t="shared" si="123"/>
        <v>29.799634151065518</v>
      </c>
      <c r="Z536" s="9">
        <f t="shared" si="124"/>
        <v>0.41723854088518719</v>
      </c>
      <c r="AA536">
        <f t="shared" si="125"/>
        <v>0.53000000000000114</v>
      </c>
    </row>
    <row r="537" spans="1:27">
      <c r="A537" s="1">
        <f t="shared" si="108"/>
        <v>9.3599999999999</v>
      </c>
      <c r="B537" s="1">
        <v>4</v>
      </c>
      <c r="C537" s="1">
        <v>7</v>
      </c>
      <c r="D537" s="2">
        <v>-2</v>
      </c>
      <c r="E537" s="5">
        <v>1469.71</v>
      </c>
      <c r="F537" s="5">
        <v>1456.89</v>
      </c>
      <c r="G537" s="5">
        <v>14.08</v>
      </c>
      <c r="H537" s="5">
        <v>1479.07</v>
      </c>
      <c r="I537" s="5">
        <v>1454.57</v>
      </c>
      <c r="J537" s="5">
        <v>19.55</v>
      </c>
      <c r="K537" s="6">
        <f t="shared" si="109"/>
        <v>1474.3899999999999</v>
      </c>
      <c r="L537" s="6">
        <f t="shared" si="110"/>
        <v>-9.3599999999999</v>
      </c>
      <c r="M537" s="6">
        <f t="shared" si="111"/>
        <v>1455.73</v>
      </c>
      <c r="N537" s="5">
        <f t="shared" si="112"/>
        <v>12.046253566980898</v>
      </c>
      <c r="O537" s="6">
        <f t="shared" si="113"/>
        <v>2.3200000000001637</v>
      </c>
      <c r="P537" s="6">
        <f t="shared" si="114"/>
        <v>24.092507133961796</v>
      </c>
      <c r="Q537" s="6">
        <f t="shared" si="115"/>
        <v>-0.31692040419061873</v>
      </c>
      <c r="R537" s="5">
        <f t="shared" si="116"/>
        <v>0.48479803015334388</v>
      </c>
      <c r="S537" s="5">
        <f t="shared" si="117"/>
        <v>11.680000000000064</v>
      </c>
      <c r="T537" s="5">
        <f t="shared" si="118"/>
        <v>2.3200000000001637</v>
      </c>
      <c r="U537" s="5">
        <f t="shared" si="119"/>
        <v>9.6295499140054031E-2</v>
      </c>
      <c r="V537" s="5">
        <f t="shared" si="120"/>
        <v>1.5490293223735063</v>
      </c>
      <c r="W537" s="5">
        <f t="shared" si="121"/>
        <v>18.659999999999854</v>
      </c>
      <c r="X537" s="5">
        <f t="shared" si="122"/>
        <v>1455.73</v>
      </c>
      <c r="Y537" s="5">
        <f t="shared" si="123"/>
        <v>120.84504048546634</v>
      </c>
      <c r="Z537" s="9">
        <f t="shared" si="124"/>
        <v>0.41775590959314984</v>
      </c>
      <c r="AA537">
        <f t="shared" si="125"/>
        <v>9.3599999999999</v>
      </c>
    </row>
    <row r="538" spans="1:27">
      <c r="A538" s="1">
        <f t="shared" si="108"/>
        <v>17.230000000000018</v>
      </c>
      <c r="B538" s="1">
        <v>3</v>
      </c>
      <c r="C538" s="1">
        <v>5</v>
      </c>
      <c r="D538" s="2">
        <v>-6</v>
      </c>
      <c r="E538" s="5">
        <v>611.92999999999995</v>
      </c>
      <c r="F538" s="5">
        <v>584.1</v>
      </c>
      <c r="G538" s="5">
        <v>8.17</v>
      </c>
      <c r="H538" s="5">
        <v>629.16</v>
      </c>
      <c r="I538" s="5">
        <v>603.72</v>
      </c>
      <c r="J538" s="5">
        <v>8.92</v>
      </c>
      <c r="K538" s="6">
        <f t="shared" si="109"/>
        <v>620.54499999999996</v>
      </c>
      <c r="L538" s="6">
        <f t="shared" si="110"/>
        <v>-17.230000000000018</v>
      </c>
      <c r="M538" s="6">
        <f t="shared" si="111"/>
        <v>593.91000000000008</v>
      </c>
      <c r="N538" s="5">
        <f t="shared" si="112"/>
        <v>6.0480430719365748</v>
      </c>
      <c r="O538" s="6">
        <f t="shared" si="113"/>
        <v>-19.620000000000005</v>
      </c>
      <c r="P538" s="6">
        <f t="shared" si="114"/>
        <v>12.09608614387315</v>
      </c>
      <c r="Q538" s="6">
        <f t="shared" si="115"/>
        <v>-8.7601911761791218E-2</v>
      </c>
      <c r="R538" s="5">
        <f t="shared" si="116"/>
        <v>0.19758457170136454</v>
      </c>
      <c r="S538" s="5">
        <f t="shared" si="117"/>
        <v>2.3899999999999864</v>
      </c>
      <c r="T538" s="5">
        <f t="shared" si="118"/>
        <v>19.620000000000005</v>
      </c>
      <c r="U538" s="5">
        <f t="shared" si="119"/>
        <v>1.6220122580672782</v>
      </c>
      <c r="V538" s="5">
        <f t="shared" si="120"/>
        <v>4.4039038219797906</v>
      </c>
      <c r="W538" s="5">
        <f t="shared" si="121"/>
        <v>26.634999999999877</v>
      </c>
      <c r="X538" s="5">
        <f t="shared" si="122"/>
        <v>593.91000000000008</v>
      </c>
      <c r="Y538" s="5">
        <f t="shared" si="123"/>
        <v>98.198705421889628</v>
      </c>
      <c r="Z538" s="9">
        <f t="shared" si="124"/>
        <v>0.41806100033368337</v>
      </c>
      <c r="AA538">
        <f t="shared" si="125"/>
        <v>17.230000000000018</v>
      </c>
    </row>
    <row r="539" spans="1:27">
      <c r="A539" s="1">
        <f t="shared" si="108"/>
        <v>1.7700000000000102</v>
      </c>
      <c r="B539" s="1">
        <v>9</v>
      </c>
      <c r="C539" s="1">
        <v>2</v>
      </c>
      <c r="D539" s="2">
        <v>-4</v>
      </c>
      <c r="E539" s="5">
        <v>138.12</v>
      </c>
      <c r="F539" s="5">
        <v>137.91999999999999</v>
      </c>
      <c r="G539" s="5">
        <v>3.6</v>
      </c>
      <c r="H539" s="5">
        <v>136.35</v>
      </c>
      <c r="I539" s="5">
        <v>131.13999999999999</v>
      </c>
      <c r="J539" s="5">
        <v>5.15</v>
      </c>
      <c r="K539" s="6">
        <f t="shared" si="109"/>
        <v>137.23500000000001</v>
      </c>
      <c r="L539" s="6">
        <f t="shared" si="110"/>
        <v>1.7700000000000102</v>
      </c>
      <c r="M539" s="6">
        <f t="shared" si="111"/>
        <v>134.52999999999997</v>
      </c>
      <c r="N539" s="5">
        <f t="shared" si="112"/>
        <v>3.1417550827523142</v>
      </c>
      <c r="O539" s="6">
        <f t="shared" si="113"/>
        <v>6.7800000000000011</v>
      </c>
      <c r="P539" s="6">
        <f t="shared" si="114"/>
        <v>6.2835101655046284</v>
      </c>
      <c r="Q539" s="6">
        <f t="shared" si="115"/>
        <v>-0.34350661685556899</v>
      </c>
      <c r="R539" s="5">
        <f t="shared" si="116"/>
        <v>0.7973250409467012</v>
      </c>
      <c r="S539" s="5">
        <f t="shared" si="117"/>
        <v>5.0099999999999909</v>
      </c>
      <c r="T539" s="5">
        <f t="shared" si="118"/>
        <v>6.7800000000000011</v>
      </c>
      <c r="U539" s="5">
        <f t="shared" si="119"/>
        <v>1.0790147260715857</v>
      </c>
      <c r="V539" s="5">
        <f t="shared" si="120"/>
        <v>0.86098372685064395</v>
      </c>
      <c r="W539" s="5">
        <f t="shared" si="121"/>
        <v>2.7050000000000409</v>
      </c>
      <c r="X539" s="5">
        <f t="shared" si="122"/>
        <v>134.52999999999997</v>
      </c>
      <c r="Y539" s="5">
        <f t="shared" si="123"/>
        <v>42.820015073277396</v>
      </c>
      <c r="Z539" s="9">
        <f t="shared" si="124"/>
        <v>0.4182331885443813</v>
      </c>
      <c r="AA539">
        <f t="shared" si="125"/>
        <v>1.7700000000000102</v>
      </c>
    </row>
    <row r="540" spans="1:27">
      <c r="A540" s="1">
        <f t="shared" si="108"/>
        <v>12.259999999999991</v>
      </c>
      <c r="B540" s="1">
        <v>10</v>
      </c>
      <c r="C540" s="1">
        <v>0</v>
      </c>
      <c r="D540" s="2">
        <v>-3</v>
      </c>
      <c r="E540" s="5">
        <v>1149.3399999999999</v>
      </c>
      <c r="F540" s="5">
        <v>1113.8900000000001</v>
      </c>
      <c r="G540" s="5">
        <v>15.69</v>
      </c>
      <c r="H540" s="5">
        <v>1137.08</v>
      </c>
      <c r="I540" s="5">
        <v>1110.02</v>
      </c>
      <c r="J540" s="5">
        <v>20.350000000000001</v>
      </c>
      <c r="K540" s="6">
        <f t="shared" si="109"/>
        <v>1143.21</v>
      </c>
      <c r="L540" s="6">
        <f t="shared" si="110"/>
        <v>12.259999999999991</v>
      </c>
      <c r="M540" s="6">
        <f t="shared" si="111"/>
        <v>1111.9549999999999</v>
      </c>
      <c r="N540" s="5">
        <f t="shared" si="112"/>
        <v>12.848137997390907</v>
      </c>
      <c r="O540" s="6">
        <f t="shared" si="113"/>
        <v>3.8700000000001182</v>
      </c>
      <c r="P540" s="6">
        <f t="shared" si="114"/>
        <v>25.696275994781814</v>
      </c>
      <c r="Q540" s="6">
        <f t="shared" si="115"/>
        <v>-0.25434916869428476</v>
      </c>
      <c r="R540" s="5">
        <f t="shared" si="116"/>
        <v>0.32650645570991083</v>
      </c>
      <c r="S540" s="5">
        <f t="shared" si="117"/>
        <v>8.3899999999998727</v>
      </c>
      <c r="T540" s="5">
        <f t="shared" si="118"/>
        <v>3.8700000000001182</v>
      </c>
      <c r="U540" s="5">
        <f t="shared" si="119"/>
        <v>0.15060548076250449</v>
      </c>
      <c r="V540" s="5">
        <f t="shared" si="120"/>
        <v>2.4326482176909305</v>
      </c>
      <c r="W540" s="5">
        <f t="shared" si="121"/>
        <v>31.255000000000109</v>
      </c>
      <c r="X540" s="5">
        <f t="shared" si="122"/>
        <v>1111.9549999999999</v>
      </c>
      <c r="Y540" s="5">
        <f t="shared" si="123"/>
        <v>86.546003804271592</v>
      </c>
      <c r="Z540" s="9">
        <f t="shared" si="124"/>
        <v>0.41842920548164414</v>
      </c>
      <c r="AA540">
        <f t="shared" si="125"/>
        <v>12.259999999999991</v>
      </c>
    </row>
    <row r="541" spans="1:27">
      <c r="A541" s="1">
        <f t="shared" si="108"/>
        <v>2.5699999999999932</v>
      </c>
      <c r="B541" s="1">
        <v>3</v>
      </c>
      <c r="C541" s="1">
        <v>1</v>
      </c>
      <c r="D541" s="2">
        <v>-8</v>
      </c>
      <c r="E541" s="5">
        <v>482.97</v>
      </c>
      <c r="F541" s="5">
        <v>476.99</v>
      </c>
      <c r="G541" s="5">
        <v>6.47</v>
      </c>
      <c r="H541" s="5">
        <v>485.54</v>
      </c>
      <c r="I541" s="5">
        <v>482.15</v>
      </c>
      <c r="J541" s="5">
        <v>7.46</v>
      </c>
      <c r="K541" s="6">
        <f t="shared" si="109"/>
        <v>484.255</v>
      </c>
      <c r="L541" s="6">
        <f t="shared" si="110"/>
        <v>-2.5699999999999932</v>
      </c>
      <c r="M541" s="6">
        <f t="shared" si="111"/>
        <v>479.57</v>
      </c>
      <c r="N541" s="5">
        <f t="shared" si="112"/>
        <v>4.9374208854421147</v>
      </c>
      <c r="O541" s="6">
        <f t="shared" si="113"/>
        <v>-5.1599999999999682</v>
      </c>
      <c r="P541" s="6">
        <f t="shared" si="114"/>
        <v>9.8748417708842293</v>
      </c>
      <c r="Q541" s="6">
        <f t="shared" si="115"/>
        <v>-0.14142494551980525</v>
      </c>
      <c r="R541" s="5">
        <f t="shared" si="116"/>
        <v>0.26228268362097079</v>
      </c>
      <c r="S541" s="5">
        <f t="shared" si="117"/>
        <v>2.589999999999975</v>
      </c>
      <c r="T541" s="5">
        <f t="shared" si="118"/>
        <v>5.1599999999999682</v>
      </c>
      <c r="U541" s="5">
        <f t="shared" si="119"/>
        <v>0.52254001833367336</v>
      </c>
      <c r="V541" s="5">
        <f t="shared" si="120"/>
        <v>0.94887596352452552</v>
      </c>
      <c r="W541" s="5">
        <f t="shared" si="121"/>
        <v>4.6850000000000023</v>
      </c>
      <c r="X541" s="5">
        <f t="shared" si="122"/>
        <v>479.57</v>
      </c>
      <c r="Y541" s="5">
        <f t="shared" si="123"/>
        <v>97.129657593907467</v>
      </c>
      <c r="Z541" s="9">
        <f t="shared" si="124"/>
        <v>0.41925052176473199</v>
      </c>
      <c r="AA541">
        <f t="shared" si="125"/>
        <v>2.5699999999999932</v>
      </c>
    </row>
    <row r="542" spans="1:27">
      <c r="A542" s="1">
        <f t="shared" si="108"/>
        <v>25.440000000000055</v>
      </c>
      <c r="B542" s="1">
        <v>7</v>
      </c>
      <c r="C542" s="1">
        <v>2</v>
      </c>
      <c r="D542" s="2">
        <v>-6</v>
      </c>
      <c r="E542" s="5">
        <v>1253.69</v>
      </c>
      <c r="F542" s="5">
        <v>1229.21</v>
      </c>
      <c r="G542" s="5">
        <v>15.54</v>
      </c>
      <c r="H542" s="5">
        <v>1279.1300000000001</v>
      </c>
      <c r="I542" s="5">
        <v>1267.3699999999999</v>
      </c>
      <c r="J542" s="5">
        <v>15.46</v>
      </c>
      <c r="K542" s="6">
        <f t="shared" si="109"/>
        <v>1266.4100000000001</v>
      </c>
      <c r="L542" s="6">
        <f t="shared" si="110"/>
        <v>-25.440000000000055</v>
      </c>
      <c r="M542" s="6">
        <f t="shared" si="111"/>
        <v>1248.29</v>
      </c>
      <c r="N542" s="5">
        <f t="shared" si="112"/>
        <v>10.960191604164592</v>
      </c>
      <c r="O542" s="6">
        <f t="shared" si="113"/>
        <v>-38.159999999999854</v>
      </c>
      <c r="P542" s="6">
        <f t="shared" si="114"/>
        <v>21.920383208329184</v>
      </c>
      <c r="Q542" s="6">
        <f t="shared" si="115"/>
        <v>5.1612559500123232E-3</v>
      </c>
      <c r="R542" s="5">
        <f t="shared" si="116"/>
        <v>0.58028182623953972</v>
      </c>
      <c r="S542" s="5">
        <f t="shared" si="117"/>
        <v>12.7199999999998</v>
      </c>
      <c r="T542" s="5">
        <f t="shared" si="118"/>
        <v>38.159999999999854</v>
      </c>
      <c r="U542" s="5">
        <f t="shared" si="119"/>
        <v>1.7408454787186398</v>
      </c>
      <c r="V542" s="5">
        <f t="shared" si="120"/>
        <v>1.6532557690975933</v>
      </c>
      <c r="W542" s="5">
        <f t="shared" si="121"/>
        <v>18.120000000000118</v>
      </c>
      <c r="X542" s="5">
        <f t="shared" si="122"/>
        <v>1248.29</v>
      </c>
      <c r="Y542" s="5">
        <f t="shared" si="123"/>
        <v>113.8930818988312</v>
      </c>
      <c r="Z542" s="9">
        <f t="shared" si="124"/>
        <v>0.41927914329238936</v>
      </c>
      <c r="AA542">
        <f t="shared" si="125"/>
        <v>25.440000000000055</v>
      </c>
    </row>
    <row r="543" spans="1:27">
      <c r="A543" s="1">
        <f t="shared" si="108"/>
        <v>0.28000000000000114</v>
      </c>
      <c r="B543" s="1">
        <v>3</v>
      </c>
      <c r="C543" s="1">
        <v>7</v>
      </c>
      <c r="D543" s="2">
        <v>-3</v>
      </c>
      <c r="E543" s="5">
        <v>38.11</v>
      </c>
      <c r="F543" s="5">
        <v>41.69</v>
      </c>
      <c r="G543" s="5">
        <v>2.4300000000000002</v>
      </c>
      <c r="H543" s="5">
        <v>38.39</v>
      </c>
      <c r="I543" s="5">
        <v>37.869999999999997</v>
      </c>
      <c r="J543" s="5">
        <v>3.24</v>
      </c>
      <c r="K543" s="6">
        <f t="shared" si="109"/>
        <v>38.25</v>
      </c>
      <c r="L543" s="6">
        <f t="shared" si="110"/>
        <v>-0.28000000000000114</v>
      </c>
      <c r="M543" s="6">
        <f t="shared" si="111"/>
        <v>39.78</v>
      </c>
      <c r="N543" s="5">
        <f t="shared" si="112"/>
        <v>2.0250000000000004</v>
      </c>
      <c r="O543" s="6">
        <f t="shared" si="113"/>
        <v>3.8200000000000003</v>
      </c>
      <c r="P543" s="6">
        <f t="shared" si="114"/>
        <v>4.0500000000000007</v>
      </c>
      <c r="Q543" s="6">
        <f t="shared" si="115"/>
        <v>-0.28000000000000003</v>
      </c>
      <c r="R543" s="5">
        <f t="shared" si="116"/>
        <v>1.012345679012346</v>
      </c>
      <c r="S543" s="5">
        <f t="shared" si="117"/>
        <v>4.1000000000000014</v>
      </c>
      <c r="T543" s="5">
        <f t="shared" si="118"/>
        <v>3.8200000000000003</v>
      </c>
      <c r="U543" s="5">
        <f t="shared" si="119"/>
        <v>0.94320987654320976</v>
      </c>
      <c r="V543" s="5">
        <f t="shared" si="120"/>
        <v>0.75555555555555598</v>
      </c>
      <c r="W543" s="5">
        <f t="shared" si="121"/>
        <v>1.5300000000000011</v>
      </c>
      <c r="X543" s="5">
        <f t="shared" si="122"/>
        <v>39.78</v>
      </c>
      <c r="Y543" s="5">
        <f t="shared" si="123"/>
        <v>19.644444444444442</v>
      </c>
      <c r="Z543" s="9">
        <f t="shared" si="124"/>
        <v>0.41984044588390956</v>
      </c>
      <c r="AA543">
        <f t="shared" si="125"/>
        <v>0.28000000000000114</v>
      </c>
    </row>
    <row r="544" spans="1:27">
      <c r="A544" s="1">
        <f t="shared" si="108"/>
        <v>3.1500000000000057</v>
      </c>
      <c r="B544" s="1">
        <v>2</v>
      </c>
      <c r="C544" s="1">
        <v>2</v>
      </c>
      <c r="D544" s="2">
        <v>-8</v>
      </c>
      <c r="E544" s="5">
        <v>129.59</v>
      </c>
      <c r="F544" s="5">
        <v>131.41</v>
      </c>
      <c r="G544" s="5">
        <v>5.0599999999999996</v>
      </c>
      <c r="H544" s="5">
        <v>132.74</v>
      </c>
      <c r="I544" s="5">
        <v>125.67</v>
      </c>
      <c r="J544" s="5">
        <v>3.88</v>
      </c>
      <c r="K544" s="6">
        <f t="shared" si="109"/>
        <v>131.16500000000002</v>
      </c>
      <c r="L544" s="6">
        <f t="shared" si="110"/>
        <v>-3.1500000000000057</v>
      </c>
      <c r="M544" s="6">
        <f t="shared" si="111"/>
        <v>128.54</v>
      </c>
      <c r="N544" s="5">
        <f t="shared" si="112"/>
        <v>3.1881812997381438</v>
      </c>
      <c r="O544" s="6">
        <f t="shared" si="113"/>
        <v>5.7399999999999949</v>
      </c>
      <c r="P544" s="6">
        <f t="shared" si="114"/>
        <v>6.3763625994762876</v>
      </c>
      <c r="Q544" s="6">
        <f t="shared" si="115"/>
        <v>0.25946185252594811</v>
      </c>
      <c r="R544" s="5">
        <f t="shared" si="116"/>
        <v>1.3942118035649613</v>
      </c>
      <c r="S544" s="5">
        <f t="shared" si="117"/>
        <v>8.89</v>
      </c>
      <c r="T544" s="5">
        <f t="shared" si="118"/>
        <v>5.7399999999999949</v>
      </c>
      <c r="U544" s="5">
        <f t="shared" si="119"/>
        <v>0.90019974718367501</v>
      </c>
      <c r="V544" s="5">
        <f t="shared" si="120"/>
        <v>0.82335342730215144</v>
      </c>
      <c r="W544" s="5">
        <f t="shared" si="121"/>
        <v>2.6250000000000284</v>
      </c>
      <c r="X544" s="5">
        <f t="shared" si="122"/>
        <v>128.54</v>
      </c>
      <c r="Y544" s="5">
        <f t="shared" si="123"/>
        <v>40.317656969682815</v>
      </c>
      <c r="Z544" s="9">
        <f t="shared" si="124"/>
        <v>0.42037602215159703</v>
      </c>
      <c r="AA544">
        <f t="shared" si="125"/>
        <v>3.1500000000000057</v>
      </c>
    </row>
    <row r="545" spans="1:27">
      <c r="A545" s="1">
        <f t="shared" si="108"/>
        <v>3.6199999999999761</v>
      </c>
      <c r="B545" s="1">
        <v>6</v>
      </c>
      <c r="C545" s="1">
        <v>0</v>
      </c>
      <c r="D545" s="2">
        <v>-7</v>
      </c>
      <c r="E545" s="5">
        <v>199.17</v>
      </c>
      <c r="F545" s="5">
        <v>193.32</v>
      </c>
      <c r="G545" s="5">
        <v>7.13</v>
      </c>
      <c r="H545" s="5">
        <v>195.55</v>
      </c>
      <c r="I545" s="5">
        <v>195.15</v>
      </c>
      <c r="J545" s="5">
        <v>6.84</v>
      </c>
      <c r="K545" s="6">
        <f t="shared" si="109"/>
        <v>197.36</v>
      </c>
      <c r="L545" s="6">
        <f t="shared" si="110"/>
        <v>3.6199999999999761</v>
      </c>
      <c r="M545" s="6">
        <f t="shared" si="111"/>
        <v>194.23500000000001</v>
      </c>
      <c r="N545" s="5">
        <f t="shared" si="112"/>
        <v>4.9402049552624838</v>
      </c>
      <c r="O545" s="6">
        <f t="shared" si="113"/>
        <v>-1.8300000000000125</v>
      </c>
      <c r="P545" s="6">
        <f t="shared" si="114"/>
        <v>9.8804099105249676</v>
      </c>
      <c r="Q545" s="6">
        <f t="shared" si="115"/>
        <v>4.1499654280519396E-2</v>
      </c>
      <c r="R545" s="5">
        <f t="shared" si="116"/>
        <v>0.5515965480535836</v>
      </c>
      <c r="S545" s="5">
        <f t="shared" si="117"/>
        <v>5.4499999999999886</v>
      </c>
      <c r="T545" s="5">
        <f t="shared" si="118"/>
        <v>1.8300000000000125</v>
      </c>
      <c r="U545" s="5">
        <f t="shared" si="119"/>
        <v>0.18521498769505815</v>
      </c>
      <c r="V545" s="5">
        <f t="shared" si="120"/>
        <v>0.6325648486853036</v>
      </c>
      <c r="W545" s="5">
        <f t="shared" si="121"/>
        <v>3.125</v>
      </c>
      <c r="X545" s="5">
        <f t="shared" si="122"/>
        <v>194.23500000000001</v>
      </c>
      <c r="Y545" s="5">
        <f t="shared" si="123"/>
        <v>39.317194683004786</v>
      </c>
      <c r="Z545" s="9">
        <f t="shared" si="124"/>
        <v>0.42051753827872623</v>
      </c>
      <c r="AA545">
        <f t="shared" si="125"/>
        <v>3.6199999999999761</v>
      </c>
    </row>
    <row r="546" spans="1:27">
      <c r="A546" s="1">
        <f t="shared" si="108"/>
        <v>4.5600000000000023</v>
      </c>
      <c r="B546" s="1">
        <v>10</v>
      </c>
      <c r="C546" s="1">
        <v>1</v>
      </c>
      <c r="D546" s="2">
        <v>-3</v>
      </c>
      <c r="E546" s="5">
        <v>356.34</v>
      </c>
      <c r="F546" s="5">
        <v>348.12</v>
      </c>
      <c r="G546" s="5">
        <v>5.71</v>
      </c>
      <c r="H546" s="5">
        <v>351.78</v>
      </c>
      <c r="I546" s="5">
        <v>346.19</v>
      </c>
      <c r="J546" s="5">
        <v>6.81</v>
      </c>
      <c r="K546" s="6">
        <f t="shared" si="109"/>
        <v>354.05999999999995</v>
      </c>
      <c r="L546" s="6">
        <f t="shared" si="110"/>
        <v>4.5600000000000023</v>
      </c>
      <c r="M546" s="6">
        <f t="shared" si="111"/>
        <v>347.15499999999997</v>
      </c>
      <c r="N546" s="5">
        <f t="shared" si="112"/>
        <v>4.4435402552469352</v>
      </c>
      <c r="O546" s="6">
        <f t="shared" si="113"/>
        <v>1.9300000000000068</v>
      </c>
      <c r="P546" s="6">
        <f t="shared" si="114"/>
        <v>8.8870805104938704</v>
      </c>
      <c r="Q546" s="6">
        <f t="shared" si="115"/>
        <v>-0.17437281749096598</v>
      </c>
      <c r="R546" s="5">
        <f t="shared" si="116"/>
        <v>0.29593520581865884</v>
      </c>
      <c r="S546" s="5">
        <f t="shared" si="117"/>
        <v>2.6299999999999955</v>
      </c>
      <c r="T546" s="5">
        <f t="shared" si="118"/>
        <v>1.9300000000000068</v>
      </c>
      <c r="U546" s="5">
        <f t="shared" si="119"/>
        <v>0.21716918145627934</v>
      </c>
      <c r="V546" s="5">
        <f t="shared" si="120"/>
        <v>1.5539411377778212</v>
      </c>
      <c r="W546" s="5">
        <f t="shared" si="121"/>
        <v>6.9049999999999727</v>
      </c>
      <c r="X546" s="5">
        <f t="shared" si="122"/>
        <v>347.15499999999997</v>
      </c>
      <c r="Y546" s="5">
        <f t="shared" si="123"/>
        <v>78.125769107206608</v>
      </c>
      <c r="Z546" s="9">
        <f t="shared" si="124"/>
        <v>0.42183290530730294</v>
      </c>
      <c r="AA546">
        <f t="shared" si="125"/>
        <v>4.5600000000000023</v>
      </c>
    </row>
    <row r="547" spans="1:27">
      <c r="A547" s="1">
        <f t="shared" si="108"/>
        <v>6.7099999999999937</v>
      </c>
      <c r="B547" s="1">
        <v>3</v>
      </c>
      <c r="C547" s="1">
        <v>6</v>
      </c>
      <c r="D547" s="2">
        <v>-5</v>
      </c>
      <c r="E547" s="5">
        <v>73.900000000000006</v>
      </c>
      <c r="F547" s="5">
        <v>73.86</v>
      </c>
      <c r="G547" s="5">
        <v>2.96</v>
      </c>
      <c r="H547" s="5">
        <v>80.61</v>
      </c>
      <c r="I547" s="5">
        <v>83.05</v>
      </c>
      <c r="J547" s="5">
        <v>3.42</v>
      </c>
      <c r="K547" s="6">
        <f t="shared" si="109"/>
        <v>77.254999999999995</v>
      </c>
      <c r="L547" s="6">
        <f t="shared" si="110"/>
        <v>-6.7099999999999937</v>
      </c>
      <c r="M547" s="6">
        <f t="shared" si="111"/>
        <v>78.454999999999998</v>
      </c>
      <c r="N547" s="5">
        <f t="shared" si="112"/>
        <v>2.2615260334561702</v>
      </c>
      <c r="O547" s="6">
        <f t="shared" si="113"/>
        <v>-9.1899999999999977</v>
      </c>
      <c r="P547" s="6">
        <f t="shared" si="114"/>
        <v>4.5230520669123404</v>
      </c>
      <c r="Q547" s="6">
        <f t="shared" si="115"/>
        <v>-0.14345488317528593</v>
      </c>
      <c r="R547" s="5">
        <f t="shared" si="116"/>
        <v>0.54830233287430952</v>
      </c>
      <c r="S547" s="5">
        <f t="shared" si="117"/>
        <v>2.480000000000004</v>
      </c>
      <c r="T547" s="5">
        <f t="shared" si="118"/>
        <v>9.1899999999999977</v>
      </c>
      <c r="U547" s="5">
        <f t="shared" si="119"/>
        <v>2.0318138867398772</v>
      </c>
      <c r="V547" s="5">
        <f t="shared" si="120"/>
        <v>0.53061516084610649</v>
      </c>
      <c r="W547" s="5">
        <f t="shared" si="121"/>
        <v>1.2000000000000028</v>
      </c>
      <c r="X547" s="5">
        <f t="shared" si="122"/>
        <v>78.454999999999998</v>
      </c>
      <c r="Y547" s="5">
        <f t="shared" si="123"/>
        <v>34.691177036817649</v>
      </c>
      <c r="Z547" s="9">
        <f t="shared" si="124"/>
        <v>0.42293971201579073</v>
      </c>
      <c r="AA547">
        <f t="shared" si="125"/>
        <v>6.7099999999999937</v>
      </c>
    </row>
    <row r="548" spans="1:27">
      <c r="A548" s="1">
        <f t="shared" si="108"/>
        <v>3.4900000000000091</v>
      </c>
      <c r="B548" s="1">
        <v>8</v>
      </c>
      <c r="C548" s="1">
        <v>5</v>
      </c>
      <c r="D548" s="2">
        <v>-2</v>
      </c>
      <c r="E548" s="5">
        <v>221.97</v>
      </c>
      <c r="F548" s="5">
        <v>222.21</v>
      </c>
      <c r="G548" s="5">
        <v>3.91</v>
      </c>
      <c r="H548" s="5">
        <v>225.46</v>
      </c>
      <c r="I548" s="5">
        <v>222.58</v>
      </c>
      <c r="J548" s="5">
        <v>4.55</v>
      </c>
      <c r="K548" s="6">
        <f t="shared" si="109"/>
        <v>223.715</v>
      </c>
      <c r="L548" s="6">
        <f t="shared" si="110"/>
        <v>-3.4900000000000091</v>
      </c>
      <c r="M548" s="6">
        <f t="shared" si="111"/>
        <v>222.39500000000001</v>
      </c>
      <c r="N548" s="5">
        <f t="shared" si="112"/>
        <v>2.9996083077628652</v>
      </c>
      <c r="O548" s="6">
        <f t="shared" si="113"/>
        <v>-0.37000000000000455</v>
      </c>
      <c r="P548" s="6">
        <f t="shared" si="114"/>
        <v>5.9992166155257305</v>
      </c>
      <c r="Q548" s="6">
        <f t="shared" si="115"/>
        <v>-0.1504392813679126</v>
      </c>
      <c r="R548" s="5">
        <f t="shared" si="116"/>
        <v>0.52006790218669063</v>
      </c>
      <c r="S548" s="5">
        <f t="shared" si="117"/>
        <v>3.1200000000000045</v>
      </c>
      <c r="T548" s="5">
        <f t="shared" si="118"/>
        <v>0.37000000000000455</v>
      </c>
      <c r="U548" s="5">
        <f t="shared" si="119"/>
        <v>6.1674719169576155E-2</v>
      </c>
      <c r="V548" s="5">
        <f t="shared" si="120"/>
        <v>0.44005745569642757</v>
      </c>
      <c r="W548" s="5">
        <f t="shared" si="121"/>
        <v>1.3199999999999932</v>
      </c>
      <c r="X548" s="5">
        <f t="shared" si="122"/>
        <v>222.39500000000001</v>
      </c>
      <c r="Y548" s="5">
        <f t="shared" si="123"/>
        <v>74.141346863339038</v>
      </c>
      <c r="Z548" s="9">
        <f t="shared" si="124"/>
        <v>0.42329186148566572</v>
      </c>
      <c r="AA548">
        <f t="shared" si="125"/>
        <v>3.4900000000000091</v>
      </c>
    </row>
    <row r="549" spans="1:27">
      <c r="A549" s="1">
        <f t="shared" si="108"/>
        <v>1.75</v>
      </c>
      <c r="B549" s="1">
        <v>9</v>
      </c>
      <c r="C549" s="1">
        <v>4</v>
      </c>
      <c r="D549" s="2">
        <v>-2</v>
      </c>
      <c r="E549" s="5">
        <v>25.46</v>
      </c>
      <c r="F549" s="5">
        <v>26.37</v>
      </c>
      <c r="G549" s="5">
        <v>1.9</v>
      </c>
      <c r="H549" s="5">
        <v>23.71</v>
      </c>
      <c r="I549" s="5">
        <v>22.84</v>
      </c>
      <c r="J549" s="5">
        <v>2.44</v>
      </c>
      <c r="K549" s="6">
        <f t="shared" si="109"/>
        <v>24.585000000000001</v>
      </c>
      <c r="L549" s="6">
        <f t="shared" si="110"/>
        <v>1.75</v>
      </c>
      <c r="M549" s="6">
        <f t="shared" si="111"/>
        <v>24.605</v>
      </c>
      <c r="N549" s="5">
        <f t="shared" si="112"/>
        <v>1.5462535367784935</v>
      </c>
      <c r="O549" s="6">
        <f t="shared" si="113"/>
        <v>3.5300000000000011</v>
      </c>
      <c r="P549" s="6">
        <f t="shared" si="114"/>
        <v>3.0925070735569871</v>
      </c>
      <c r="Q549" s="6">
        <f t="shared" si="115"/>
        <v>-0.24505416370404451</v>
      </c>
      <c r="R549" s="5">
        <f t="shared" si="116"/>
        <v>0.57558477884180015</v>
      </c>
      <c r="S549" s="5">
        <f t="shared" si="117"/>
        <v>1.7800000000000011</v>
      </c>
      <c r="T549" s="5">
        <f t="shared" si="118"/>
        <v>3.5300000000000011</v>
      </c>
      <c r="U549" s="5">
        <f t="shared" si="119"/>
        <v>1.1414686906244687</v>
      </c>
      <c r="V549" s="5">
        <f t="shared" si="120"/>
        <v>1.2934489412175001E-2</v>
      </c>
      <c r="W549" s="5">
        <f t="shared" si="121"/>
        <v>1.9999999999999574E-2</v>
      </c>
      <c r="X549" s="5">
        <f t="shared" si="122"/>
        <v>24.605</v>
      </c>
      <c r="Y549" s="5">
        <f t="shared" si="123"/>
        <v>15.912655599328636</v>
      </c>
      <c r="Z549" s="9">
        <f t="shared" si="124"/>
        <v>0.42355046924776274</v>
      </c>
      <c r="AA549">
        <f t="shared" si="125"/>
        <v>1.75</v>
      </c>
    </row>
    <row r="550" spans="1:27">
      <c r="A550" s="1">
        <f t="shared" si="108"/>
        <v>2.6599999999999966</v>
      </c>
      <c r="B550" s="1">
        <v>6</v>
      </c>
      <c r="C550" s="1">
        <v>1</v>
      </c>
      <c r="D550" s="2">
        <v>-7</v>
      </c>
      <c r="E550" s="5">
        <v>104.29</v>
      </c>
      <c r="F550" s="5">
        <v>108.29</v>
      </c>
      <c r="G550" s="5">
        <v>3.27</v>
      </c>
      <c r="H550" s="5">
        <v>106.95</v>
      </c>
      <c r="I550" s="5">
        <v>104.43</v>
      </c>
      <c r="J550" s="5">
        <v>3.74</v>
      </c>
      <c r="K550" s="6">
        <f t="shared" si="109"/>
        <v>105.62</v>
      </c>
      <c r="L550" s="6">
        <f t="shared" si="110"/>
        <v>-2.6599999999999966</v>
      </c>
      <c r="M550" s="6">
        <f t="shared" si="111"/>
        <v>106.36000000000001</v>
      </c>
      <c r="N550" s="5">
        <f t="shared" si="112"/>
        <v>2.483973631099976</v>
      </c>
      <c r="O550" s="6">
        <f t="shared" si="113"/>
        <v>3.8599999999999994</v>
      </c>
      <c r="P550" s="6">
        <f t="shared" si="114"/>
        <v>4.9679472621999521</v>
      </c>
      <c r="Q550" s="6">
        <f t="shared" si="115"/>
        <v>-0.13349405401025111</v>
      </c>
      <c r="R550" s="5">
        <f t="shared" si="116"/>
        <v>1.3124132877998285</v>
      </c>
      <c r="S550" s="5">
        <f t="shared" si="117"/>
        <v>6.519999999999996</v>
      </c>
      <c r="T550" s="5">
        <f t="shared" si="118"/>
        <v>3.8599999999999994</v>
      </c>
      <c r="U550" s="5">
        <f t="shared" si="119"/>
        <v>0.77698087283854922</v>
      </c>
      <c r="V550" s="5">
        <f t="shared" si="120"/>
        <v>0.29790976471530234</v>
      </c>
      <c r="W550" s="5">
        <f t="shared" si="121"/>
        <v>0.74000000000000909</v>
      </c>
      <c r="X550" s="5">
        <f t="shared" si="122"/>
        <v>106.36000000000001</v>
      </c>
      <c r="Y550" s="5">
        <f t="shared" si="123"/>
        <v>42.818489966377257</v>
      </c>
      <c r="Z550" s="9">
        <f t="shared" si="124"/>
        <v>0.42390447037038897</v>
      </c>
      <c r="AA550">
        <f t="shared" si="125"/>
        <v>2.6599999999999966</v>
      </c>
    </row>
    <row r="551" spans="1:27">
      <c r="A551" s="1">
        <f t="shared" si="108"/>
        <v>0.65999999999999659</v>
      </c>
      <c r="B551" s="1">
        <v>7</v>
      </c>
      <c r="C551" s="1">
        <v>6</v>
      </c>
      <c r="D551" s="2">
        <v>-1</v>
      </c>
      <c r="E551" s="5">
        <v>103.8</v>
      </c>
      <c r="F551" s="5">
        <v>94.44</v>
      </c>
      <c r="G551" s="5">
        <v>2.81</v>
      </c>
      <c r="H551" s="5">
        <v>104.46</v>
      </c>
      <c r="I551" s="5">
        <v>92.86</v>
      </c>
      <c r="J551" s="5">
        <v>3.34</v>
      </c>
      <c r="K551" s="6">
        <f t="shared" si="109"/>
        <v>104.13</v>
      </c>
      <c r="L551" s="6">
        <f t="shared" si="110"/>
        <v>-0.65999999999999659</v>
      </c>
      <c r="M551" s="6">
        <f t="shared" si="111"/>
        <v>93.65</v>
      </c>
      <c r="N551" s="5">
        <f t="shared" si="112"/>
        <v>2.1824126557550936</v>
      </c>
      <c r="O551" s="6">
        <f t="shared" si="113"/>
        <v>1.5799999999999983</v>
      </c>
      <c r="P551" s="6">
        <f t="shared" si="114"/>
        <v>4.3648253115101872</v>
      </c>
      <c r="Q551" s="6">
        <f t="shared" si="115"/>
        <v>-0.17108709458998406</v>
      </c>
      <c r="R551" s="5">
        <f t="shared" si="116"/>
        <v>0.51319350492516658</v>
      </c>
      <c r="S551" s="5">
        <f t="shared" si="117"/>
        <v>2.2399999999999949</v>
      </c>
      <c r="T551" s="5">
        <f t="shared" si="118"/>
        <v>1.5799999999999983</v>
      </c>
      <c r="U551" s="5">
        <f t="shared" si="119"/>
        <v>0.36198470436685898</v>
      </c>
      <c r="V551" s="5">
        <f t="shared" si="120"/>
        <v>4.8020249389426359</v>
      </c>
      <c r="W551" s="5">
        <f t="shared" si="121"/>
        <v>10.47999999999999</v>
      </c>
      <c r="X551" s="5">
        <f t="shared" si="122"/>
        <v>93.65</v>
      </c>
      <c r="Y551" s="5">
        <f t="shared" si="123"/>
        <v>42.911224764501753</v>
      </c>
      <c r="Z551" s="9">
        <f t="shared" si="124"/>
        <v>0.42458214752860252</v>
      </c>
      <c r="AA551">
        <f t="shared" si="125"/>
        <v>0.65999999999999659</v>
      </c>
    </row>
    <row r="552" spans="1:27">
      <c r="A552" s="1">
        <f t="shared" si="108"/>
        <v>3.1000000000000085</v>
      </c>
      <c r="B552" s="1">
        <v>6</v>
      </c>
      <c r="C552" s="1">
        <v>6</v>
      </c>
      <c r="D552" s="2">
        <v>-3</v>
      </c>
      <c r="E552" s="5">
        <v>110.04</v>
      </c>
      <c r="F552" s="5">
        <v>114.96</v>
      </c>
      <c r="G552" s="5">
        <v>3.81</v>
      </c>
      <c r="H552" s="5">
        <v>106.94</v>
      </c>
      <c r="I552" s="5">
        <v>101.64</v>
      </c>
      <c r="J552" s="5">
        <v>4.29</v>
      </c>
      <c r="K552" s="6">
        <f t="shared" si="109"/>
        <v>108.49000000000001</v>
      </c>
      <c r="L552" s="6">
        <f t="shared" si="110"/>
        <v>3.1000000000000085</v>
      </c>
      <c r="M552" s="6">
        <f t="shared" si="111"/>
        <v>108.3</v>
      </c>
      <c r="N552" s="5">
        <f t="shared" si="112"/>
        <v>2.8688063719951544</v>
      </c>
      <c r="O552" s="6">
        <f t="shared" si="113"/>
        <v>13.319999999999993</v>
      </c>
      <c r="P552" s="6">
        <f t="shared" si="114"/>
        <v>5.7376127439903089</v>
      </c>
      <c r="Q552" s="6">
        <f t="shared" si="115"/>
        <v>-0.11810377822734977</v>
      </c>
      <c r="R552" s="5">
        <f t="shared" si="116"/>
        <v>1.7812286147587459</v>
      </c>
      <c r="S552" s="5">
        <f t="shared" si="117"/>
        <v>10.219999999999985</v>
      </c>
      <c r="T552" s="5">
        <f t="shared" si="118"/>
        <v>13.319999999999993</v>
      </c>
      <c r="U552" s="5">
        <f t="shared" si="119"/>
        <v>2.321523008667957</v>
      </c>
      <c r="V552" s="5">
        <f t="shared" si="120"/>
        <v>6.622963538242338E-2</v>
      </c>
      <c r="W552" s="5">
        <f t="shared" si="121"/>
        <v>0.19000000000001194</v>
      </c>
      <c r="X552" s="5">
        <f t="shared" si="122"/>
        <v>108.3</v>
      </c>
      <c r="Y552" s="5">
        <f t="shared" si="123"/>
        <v>37.750892167978954</v>
      </c>
      <c r="Z552" s="9">
        <f t="shared" si="124"/>
        <v>0.42463513750041931</v>
      </c>
      <c r="AA552">
        <f t="shared" si="125"/>
        <v>3.1000000000000085</v>
      </c>
    </row>
    <row r="553" spans="1:27">
      <c r="A553" s="1">
        <f t="shared" si="108"/>
        <v>7.519999999999996</v>
      </c>
      <c r="B553" s="1">
        <v>5</v>
      </c>
      <c r="C553" s="1">
        <v>7</v>
      </c>
      <c r="D553" s="2">
        <v>-1</v>
      </c>
      <c r="E553" s="5">
        <v>87.77</v>
      </c>
      <c r="F553" s="5">
        <v>91.4</v>
      </c>
      <c r="G553" s="5">
        <v>2.84</v>
      </c>
      <c r="H553" s="5">
        <v>80.25</v>
      </c>
      <c r="I553" s="5">
        <v>76.7</v>
      </c>
      <c r="J553" s="5">
        <v>5.64</v>
      </c>
      <c r="K553" s="6">
        <f t="shared" si="109"/>
        <v>84.009999999999991</v>
      </c>
      <c r="L553" s="6">
        <f t="shared" si="110"/>
        <v>7.519999999999996</v>
      </c>
      <c r="M553" s="6">
        <f t="shared" si="111"/>
        <v>84.050000000000011</v>
      </c>
      <c r="N553" s="5">
        <f t="shared" si="112"/>
        <v>3.1573406531446677</v>
      </c>
      <c r="O553" s="6">
        <f t="shared" si="113"/>
        <v>14.700000000000003</v>
      </c>
      <c r="P553" s="6">
        <f t="shared" si="114"/>
        <v>6.3146813062893354</v>
      </c>
      <c r="Q553" s="6">
        <f t="shared" si="115"/>
        <v>-0.59545782842468509</v>
      </c>
      <c r="R553" s="5">
        <f t="shared" si="116"/>
        <v>1.1370328369301592</v>
      </c>
      <c r="S553" s="5">
        <f t="shared" si="117"/>
        <v>7.1800000000000068</v>
      </c>
      <c r="T553" s="5">
        <f t="shared" si="118"/>
        <v>14.700000000000003</v>
      </c>
      <c r="U553" s="5">
        <f t="shared" si="119"/>
        <v>2.3279084544391822</v>
      </c>
      <c r="V553" s="5">
        <f t="shared" si="120"/>
        <v>1.2668889547974817E-2</v>
      </c>
      <c r="W553" s="5">
        <f t="shared" si="121"/>
        <v>4.0000000000020464E-2</v>
      </c>
      <c r="X553" s="5">
        <f t="shared" si="122"/>
        <v>84.050000000000011</v>
      </c>
      <c r="Y553" s="5">
        <f t="shared" si="123"/>
        <v>26.620504162668471</v>
      </c>
      <c r="Z553" s="9">
        <f t="shared" si="124"/>
        <v>0.42520818430505308</v>
      </c>
      <c r="AA553">
        <f t="shared" si="125"/>
        <v>7.519999999999996</v>
      </c>
    </row>
    <row r="554" spans="1:27">
      <c r="A554" s="1">
        <f t="shared" si="108"/>
        <v>4.8199999999999932</v>
      </c>
      <c r="B554" s="1">
        <v>5</v>
      </c>
      <c r="C554" s="1">
        <v>6</v>
      </c>
      <c r="D554" s="2">
        <v>-4</v>
      </c>
      <c r="E554" s="5">
        <v>311.7</v>
      </c>
      <c r="F554" s="5">
        <v>301.57</v>
      </c>
      <c r="G554" s="5">
        <v>6.15</v>
      </c>
      <c r="H554" s="5">
        <v>306.88</v>
      </c>
      <c r="I554" s="5">
        <v>291.14999999999998</v>
      </c>
      <c r="J554" s="5">
        <v>8.76</v>
      </c>
      <c r="K554" s="6">
        <f t="shared" si="109"/>
        <v>309.28999999999996</v>
      </c>
      <c r="L554" s="6">
        <f t="shared" si="110"/>
        <v>4.8199999999999932</v>
      </c>
      <c r="M554" s="6">
        <f t="shared" si="111"/>
        <v>296.36</v>
      </c>
      <c r="N554" s="5">
        <f t="shared" si="112"/>
        <v>5.3516375998380159</v>
      </c>
      <c r="O554" s="6">
        <f t="shared" si="113"/>
        <v>10.420000000000016</v>
      </c>
      <c r="P554" s="6">
        <f t="shared" si="114"/>
        <v>10.703275199676032</v>
      </c>
      <c r="Q554" s="6">
        <f t="shared" si="115"/>
        <v>-0.33969156800666195</v>
      </c>
      <c r="R554" s="5">
        <f t="shared" si="116"/>
        <v>0.52320433657255905</v>
      </c>
      <c r="S554" s="5">
        <f t="shared" si="117"/>
        <v>5.6000000000000227</v>
      </c>
      <c r="T554" s="5">
        <f t="shared" si="118"/>
        <v>10.420000000000016</v>
      </c>
      <c r="U554" s="5">
        <f t="shared" si="119"/>
        <v>0.9735337834082235</v>
      </c>
      <c r="V554" s="5">
        <f t="shared" si="120"/>
        <v>2.4160828828154055</v>
      </c>
      <c r="W554" s="5">
        <f t="shared" si="121"/>
        <v>12.92999999999995</v>
      </c>
      <c r="X554" s="5">
        <f t="shared" si="122"/>
        <v>296.36</v>
      </c>
      <c r="Y554" s="5">
        <f t="shared" si="123"/>
        <v>55.377441852372492</v>
      </c>
      <c r="Z554" s="9">
        <f t="shared" si="124"/>
        <v>0.42535514573118777</v>
      </c>
      <c r="AA554">
        <f t="shared" si="125"/>
        <v>4.8199999999999932</v>
      </c>
    </row>
    <row r="555" spans="1:27">
      <c r="A555" s="1">
        <f t="shared" si="108"/>
        <v>9.3600000000000136</v>
      </c>
      <c r="B555" s="1">
        <v>10</v>
      </c>
      <c r="C555" s="1">
        <v>3</v>
      </c>
      <c r="D555" s="2">
        <v>-1</v>
      </c>
      <c r="E555" s="5">
        <v>369.49</v>
      </c>
      <c r="F555" s="5">
        <v>344.88</v>
      </c>
      <c r="G555" s="5">
        <v>6.32</v>
      </c>
      <c r="H555" s="5">
        <v>360.13</v>
      </c>
      <c r="I555" s="5">
        <v>349.29</v>
      </c>
      <c r="J555" s="5">
        <v>6.66</v>
      </c>
      <c r="K555" s="6">
        <f t="shared" si="109"/>
        <v>364.81</v>
      </c>
      <c r="L555" s="6">
        <f t="shared" si="110"/>
        <v>9.3600000000000136</v>
      </c>
      <c r="M555" s="6">
        <f t="shared" si="111"/>
        <v>347.08500000000004</v>
      </c>
      <c r="N555" s="5">
        <f t="shared" si="112"/>
        <v>4.5906971148181839</v>
      </c>
      <c r="O555" s="6">
        <f t="shared" si="113"/>
        <v>-4.410000000000025</v>
      </c>
      <c r="P555" s="6">
        <f t="shared" si="114"/>
        <v>9.1813942296363678</v>
      </c>
      <c r="Q555" s="6">
        <f t="shared" si="115"/>
        <v>-5.2352368976725377E-2</v>
      </c>
      <c r="R555" s="5">
        <f t="shared" si="116"/>
        <v>1.4997722192945639</v>
      </c>
      <c r="S555" s="5">
        <f t="shared" si="117"/>
        <v>13.770000000000039</v>
      </c>
      <c r="T555" s="5">
        <f t="shared" si="118"/>
        <v>4.410000000000025</v>
      </c>
      <c r="U555" s="5">
        <f t="shared" si="119"/>
        <v>0.4803192074864957</v>
      </c>
      <c r="V555" s="5">
        <f t="shared" si="120"/>
        <v>3.8610693663029805</v>
      </c>
      <c r="W555" s="5">
        <f t="shared" si="121"/>
        <v>17.724999999999966</v>
      </c>
      <c r="X555" s="5">
        <f t="shared" si="122"/>
        <v>347.08500000000004</v>
      </c>
      <c r="Y555" s="5">
        <f t="shared" si="123"/>
        <v>75.606164231496336</v>
      </c>
      <c r="Z555" s="9">
        <f t="shared" si="124"/>
        <v>0.42535514573118777</v>
      </c>
      <c r="AA555">
        <f t="shared" si="125"/>
        <v>9.3600000000000136</v>
      </c>
    </row>
    <row r="556" spans="1:27">
      <c r="A556" s="1">
        <f t="shared" si="108"/>
        <v>8.36</v>
      </c>
      <c r="B556" s="1">
        <v>3</v>
      </c>
      <c r="C556" s="1">
        <v>4</v>
      </c>
      <c r="D556" s="2">
        <v>-7</v>
      </c>
      <c r="E556" s="5">
        <v>46.38</v>
      </c>
      <c r="F556" s="5">
        <v>44.72</v>
      </c>
      <c r="G556" s="5">
        <v>2.5499999999999998</v>
      </c>
      <c r="H556" s="5">
        <v>38.020000000000003</v>
      </c>
      <c r="I556" s="5">
        <v>38.25</v>
      </c>
      <c r="J556" s="5">
        <v>2.58</v>
      </c>
      <c r="K556" s="6">
        <f t="shared" si="109"/>
        <v>42.2</v>
      </c>
      <c r="L556" s="6">
        <f t="shared" si="110"/>
        <v>8.36</v>
      </c>
      <c r="M556" s="6">
        <f t="shared" si="111"/>
        <v>41.484999999999999</v>
      </c>
      <c r="N556" s="5">
        <f t="shared" si="112"/>
        <v>1.8137599069336603</v>
      </c>
      <c r="O556" s="6">
        <f t="shared" si="113"/>
        <v>6.4699999999999989</v>
      </c>
      <c r="P556" s="6">
        <f t="shared" si="114"/>
        <v>3.6275198138673206</v>
      </c>
      <c r="Q556" s="6">
        <f t="shared" si="115"/>
        <v>-1.1695506463306284E-2</v>
      </c>
      <c r="R556" s="5">
        <f t="shared" si="116"/>
        <v>0.52101714035437896</v>
      </c>
      <c r="S556" s="5">
        <f t="shared" si="117"/>
        <v>1.8900000000000006</v>
      </c>
      <c r="T556" s="5">
        <f t="shared" si="118"/>
        <v>6.4699999999999989</v>
      </c>
      <c r="U556" s="5">
        <f t="shared" si="119"/>
        <v>1.7835877767686934</v>
      </c>
      <c r="V556" s="5">
        <f t="shared" si="120"/>
        <v>0.39420873582368532</v>
      </c>
      <c r="W556" s="5">
        <f t="shared" si="121"/>
        <v>0.71500000000000341</v>
      </c>
      <c r="X556" s="5">
        <f t="shared" si="122"/>
        <v>41.484999999999999</v>
      </c>
      <c r="Y556" s="5">
        <f t="shared" si="123"/>
        <v>22.8723767911126</v>
      </c>
      <c r="Z556" s="9">
        <f t="shared" si="124"/>
        <v>0.42587087244844535</v>
      </c>
      <c r="AA556">
        <f t="shared" si="125"/>
        <v>8.36</v>
      </c>
    </row>
    <row r="557" spans="1:27">
      <c r="A557" s="1">
        <f t="shared" si="108"/>
        <v>3.4500000000000028</v>
      </c>
      <c r="B557" s="1">
        <v>1</v>
      </c>
      <c r="C557" s="1">
        <v>7</v>
      </c>
      <c r="D557" s="2">
        <v>-4</v>
      </c>
      <c r="E557" s="5">
        <v>76.83</v>
      </c>
      <c r="F557" s="5">
        <v>76.489999999999995</v>
      </c>
      <c r="G557" s="5">
        <v>2.58</v>
      </c>
      <c r="H557" s="5">
        <v>73.38</v>
      </c>
      <c r="I557" s="5">
        <v>74.09</v>
      </c>
      <c r="J557" s="5">
        <v>3.36</v>
      </c>
      <c r="K557" s="6">
        <f t="shared" si="109"/>
        <v>75.10499999999999</v>
      </c>
      <c r="L557" s="6">
        <f t="shared" si="110"/>
        <v>3.4500000000000028</v>
      </c>
      <c r="M557" s="6">
        <f t="shared" si="111"/>
        <v>75.289999999999992</v>
      </c>
      <c r="N557" s="5">
        <f t="shared" si="112"/>
        <v>2.1181359729724623</v>
      </c>
      <c r="O557" s="6">
        <f t="shared" si="113"/>
        <v>2.3999999999999915</v>
      </c>
      <c r="P557" s="6">
        <f t="shared" si="114"/>
        <v>4.2362719459449245</v>
      </c>
      <c r="Q557" s="6">
        <f t="shared" si="115"/>
        <v>-0.25817452357071202</v>
      </c>
      <c r="R557" s="5">
        <f t="shared" si="116"/>
        <v>0.24785944183897357</v>
      </c>
      <c r="S557" s="5">
        <f t="shared" si="117"/>
        <v>1.0500000000000114</v>
      </c>
      <c r="T557" s="5">
        <f t="shared" si="118"/>
        <v>2.3999999999999915</v>
      </c>
      <c r="U557" s="5">
        <f t="shared" si="119"/>
        <v>0.56653586706050285</v>
      </c>
      <c r="V557" s="5">
        <f t="shared" si="120"/>
        <v>8.7340946171828901E-2</v>
      </c>
      <c r="W557" s="5">
        <f t="shared" si="121"/>
        <v>0.18500000000000227</v>
      </c>
      <c r="X557" s="5">
        <f t="shared" si="122"/>
        <v>75.289999999999992</v>
      </c>
      <c r="Y557" s="5">
        <f t="shared" si="123"/>
        <v>35.545404525821169</v>
      </c>
      <c r="Z557" s="9">
        <f t="shared" si="124"/>
        <v>0.42598004648105287</v>
      </c>
      <c r="AA557">
        <f t="shared" si="125"/>
        <v>3.4500000000000028</v>
      </c>
    </row>
    <row r="558" spans="1:27">
      <c r="A558" s="1">
        <f t="shared" si="108"/>
        <v>1.6499999999999986</v>
      </c>
      <c r="B558" s="1">
        <v>7</v>
      </c>
      <c r="C558" s="1">
        <v>4</v>
      </c>
      <c r="D558" s="2">
        <v>-5</v>
      </c>
      <c r="E558" s="5">
        <v>38.340000000000003</v>
      </c>
      <c r="F558" s="5">
        <v>39.15</v>
      </c>
      <c r="G558" s="5">
        <v>2.56</v>
      </c>
      <c r="H558" s="5">
        <v>39.99</v>
      </c>
      <c r="I558" s="5">
        <v>36.71</v>
      </c>
      <c r="J558" s="5">
        <v>2.37</v>
      </c>
      <c r="K558" s="6">
        <f t="shared" si="109"/>
        <v>39.165000000000006</v>
      </c>
      <c r="L558" s="6">
        <f t="shared" si="110"/>
        <v>-1.6499999999999986</v>
      </c>
      <c r="M558" s="6">
        <f t="shared" si="111"/>
        <v>37.93</v>
      </c>
      <c r="N558" s="5">
        <f t="shared" si="112"/>
        <v>1.7443121853613246</v>
      </c>
      <c r="O558" s="6">
        <f t="shared" si="113"/>
        <v>2.4399999999999977</v>
      </c>
      <c r="P558" s="6">
        <f t="shared" si="114"/>
        <v>3.4886243707226492</v>
      </c>
      <c r="Q558" s="6">
        <f t="shared" si="115"/>
        <v>7.6964791914876138E-2</v>
      </c>
      <c r="R558" s="5">
        <f t="shared" si="116"/>
        <v>1.1723818804696291</v>
      </c>
      <c r="S558" s="5">
        <f t="shared" si="117"/>
        <v>4.0899999999999963</v>
      </c>
      <c r="T558" s="5">
        <f t="shared" si="118"/>
        <v>2.4399999999999977</v>
      </c>
      <c r="U558" s="5">
        <f t="shared" si="119"/>
        <v>0.69941608517014553</v>
      </c>
      <c r="V558" s="5">
        <f t="shared" si="120"/>
        <v>0.70801546326650422</v>
      </c>
      <c r="W558" s="5">
        <f t="shared" si="121"/>
        <v>1.2350000000000065</v>
      </c>
      <c r="X558" s="5">
        <f t="shared" si="122"/>
        <v>37.93</v>
      </c>
      <c r="Y558" s="5">
        <f t="shared" si="123"/>
        <v>21.744960746314462</v>
      </c>
      <c r="Z558" s="9">
        <f t="shared" si="124"/>
        <v>0.42750204677872594</v>
      </c>
      <c r="AA558">
        <f t="shared" si="125"/>
        <v>1.6499999999999986</v>
      </c>
    </row>
    <row r="559" spans="1:27">
      <c r="A559" s="1">
        <f t="shared" si="108"/>
        <v>7.5399999999999636</v>
      </c>
      <c r="B559" s="1">
        <v>8</v>
      </c>
      <c r="C559" s="1">
        <v>4</v>
      </c>
      <c r="D559" s="2">
        <v>-4</v>
      </c>
      <c r="E559" s="5">
        <v>299.52</v>
      </c>
      <c r="F559" s="5">
        <v>300.87</v>
      </c>
      <c r="G559" s="5">
        <v>5.2</v>
      </c>
      <c r="H559" s="5">
        <v>291.98</v>
      </c>
      <c r="I559" s="5">
        <v>285.89999999999998</v>
      </c>
      <c r="J559" s="5">
        <v>7.47</v>
      </c>
      <c r="K559" s="6">
        <f t="shared" si="109"/>
        <v>295.75</v>
      </c>
      <c r="L559" s="6">
        <f t="shared" si="110"/>
        <v>7.5399999999999636</v>
      </c>
      <c r="M559" s="6">
        <f t="shared" si="111"/>
        <v>293.38499999999999</v>
      </c>
      <c r="N559" s="5">
        <f t="shared" si="112"/>
        <v>4.5508488219232248</v>
      </c>
      <c r="O559" s="6">
        <f t="shared" si="113"/>
        <v>14.970000000000027</v>
      </c>
      <c r="P559" s="6">
        <f t="shared" si="114"/>
        <v>9.1016976438464496</v>
      </c>
      <c r="Q559" s="6">
        <f t="shared" si="115"/>
        <v>-0.34718237006116537</v>
      </c>
      <c r="R559" s="5">
        <f t="shared" si="116"/>
        <v>0.81633122640844913</v>
      </c>
      <c r="S559" s="5">
        <f t="shared" si="117"/>
        <v>7.4300000000000637</v>
      </c>
      <c r="T559" s="5">
        <f t="shared" si="118"/>
        <v>14.970000000000027</v>
      </c>
      <c r="U559" s="5">
        <f t="shared" si="119"/>
        <v>1.6447481102738088</v>
      </c>
      <c r="V559" s="5">
        <f t="shared" si="120"/>
        <v>0.51968327064763742</v>
      </c>
      <c r="W559" s="5">
        <f t="shared" si="121"/>
        <v>2.3650000000000091</v>
      </c>
      <c r="X559" s="5">
        <f t="shared" si="122"/>
        <v>293.38499999999999</v>
      </c>
      <c r="Y559" s="5">
        <f t="shared" si="123"/>
        <v>64.46819296361798</v>
      </c>
      <c r="Z559" s="9">
        <f t="shared" si="124"/>
        <v>0.42811213484319738</v>
      </c>
      <c r="AA559">
        <f t="shared" si="125"/>
        <v>7.5399999999999636</v>
      </c>
    </row>
    <row r="560" spans="1:27">
      <c r="A560" s="1">
        <f t="shared" si="108"/>
        <v>10.120000000000005</v>
      </c>
      <c r="B560" s="1">
        <v>4</v>
      </c>
      <c r="C560" s="1">
        <v>0</v>
      </c>
      <c r="D560" s="2">
        <v>-8</v>
      </c>
      <c r="E560" s="5">
        <v>1009.23</v>
      </c>
      <c r="F560" s="5">
        <v>1008.36</v>
      </c>
      <c r="G560" s="5">
        <v>27.11</v>
      </c>
      <c r="H560" s="5">
        <v>1019.35</v>
      </c>
      <c r="I560" s="5">
        <v>1015.46</v>
      </c>
      <c r="J560" s="5">
        <v>18.02</v>
      </c>
      <c r="K560" s="6">
        <f t="shared" si="109"/>
        <v>1014.29</v>
      </c>
      <c r="L560" s="6">
        <f t="shared" si="110"/>
        <v>-10.120000000000005</v>
      </c>
      <c r="M560" s="6">
        <f t="shared" si="111"/>
        <v>1011.9100000000001</v>
      </c>
      <c r="N560" s="5">
        <f t="shared" si="112"/>
        <v>16.276305631192848</v>
      </c>
      <c r="O560" s="6">
        <f t="shared" si="113"/>
        <v>-7.1000000000000227</v>
      </c>
      <c r="P560" s="6">
        <f t="shared" si="114"/>
        <v>32.552611262385696</v>
      </c>
      <c r="Q560" s="6">
        <f t="shared" si="115"/>
        <v>0.38713064649691298</v>
      </c>
      <c r="R560" s="5">
        <f t="shared" si="116"/>
        <v>9.277289541099179E-2</v>
      </c>
      <c r="S560" s="5">
        <f t="shared" si="117"/>
        <v>3.0199999999999818</v>
      </c>
      <c r="T560" s="5">
        <f t="shared" si="118"/>
        <v>7.1000000000000227</v>
      </c>
      <c r="U560" s="5">
        <f t="shared" si="119"/>
        <v>0.2181084627212079</v>
      </c>
      <c r="V560" s="5">
        <f t="shared" si="120"/>
        <v>0.14622482852857671</v>
      </c>
      <c r="W560" s="5">
        <f t="shared" si="121"/>
        <v>2.3799999999998818</v>
      </c>
      <c r="X560" s="5">
        <f t="shared" si="122"/>
        <v>1011.9100000000001</v>
      </c>
      <c r="Y560" s="5">
        <f t="shared" si="123"/>
        <v>62.170742116117403</v>
      </c>
      <c r="Z560" s="9">
        <f t="shared" si="124"/>
        <v>0.428485705712571</v>
      </c>
      <c r="AA560">
        <f t="shared" si="125"/>
        <v>10.120000000000005</v>
      </c>
    </row>
    <row r="561" spans="1:27">
      <c r="A561" s="1">
        <f t="shared" si="108"/>
        <v>1.3600000000000136</v>
      </c>
      <c r="B561" s="1">
        <v>3</v>
      </c>
      <c r="C561" s="1">
        <v>2</v>
      </c>
      <c r="D561" s="2">
        <v>-8</v>
      </c>
      <c r="E561" s="5">
        <v>161.11000000000001</v>
      </c>
      <c r="F561" s="5">
        <v>143.34</v>
      </c>
      <c r="G561" s="5">
        <v>3.47</v>
      </c>
      <c r="H561" s="5">
        <v>159.75</v>
      </c>
      <c r="I561" s="5">
        <v>152.69</v>
      </c>
      <c r="J561" s="5">
        <v>4.8899999999999997</v>
      </c>
      <c r="K561" s="6">
        <f t="shared" si="109"/>
        <v>160.43</v>
      </c>
      <c r="L561" s="6">
        <f t="shared" si="110"/>
        <v>1.3600000000000136</v>
      </c>
      <c r="M561" s="6">
        <f t="shared" si="111"/>
        <v>148.01499999999999</v>
      </c>
      <c r="N561" s="5">
        <f t="shared" si="112"/>
        <v>2.9980410270708435</v>
      </c>
      <c r="O561" s="6">
        <f t="shared" si="113"/>
        <v>-9.3499999999999943</v>
      </c>
      <c r="P561" s="6">
        <f t="shared" si="114"/>
        <v>5.996082054141687</v>
      </c>
      <c r="Q561" s="6">
        <f t="shared" si="115"/>
        <v>-0.33018663254804875</v>
      </c>
      <c r="R561" s="5">
        <f t="shared" si="116"/>
        <v>1.7861663505092071</v>
      </c>
      <c r="S561" s="5">
        <f t="shared" si="117"/>
        <v>10.710000000000008</v>
      </c>
      <c r="T561" s="5">
        <f t="shared" si="118"/>
        <v>9.3499999999999943</v>
      </c>
      <c r="U561" s="5">
        <f t="shared" si="119"/>
        <v>1.5593515758413694</v>
      </c>
      <c r="V561" s="5">
        <f t="shared" si="120"/>
        <v>4.1410373933840949</v>
      </c>
      <c r="W561" s="5">
        <f t="shared" si="121"/>
        <v>12.41500000000002</v>
      </c>
      <c r="X561" s="5">
        <f t="shared" si="122"/>
        <v>148.01499999999999</v>
      </c>
      <c r="Y561" s="5">
        <f t="shared" si="123"/>
        <v>49.370571871264254</v>
      </c>
      <c r="Z561" s="9">
        <f t="shared" si="124"/>
        <v>0.42936115334296371</v>
      </c>
      <c r="AA561">
        <f t="shared" si="125"/>
        <v>1.3600000000000136</v>
      </c>
    </row>
    <row r="562" spans="1:27">
      <c r="A562" s="1">
        <f t="shared" si="108"/>
        <v>5.4099999999999682</v>
      </c>
      <c r="B562" s="1">
        <v>4</v>
      </c>
      <c r="C562" s="1">
        <v>5</v>
      </c>
      <c r="D562" s="2">
        <v>-6</v>
      </c>
      <c r="E562" s="5">
        <v>322.51</v>
      </c>
      <c r="F562" s="5">
        <v>332.45</v>
      </c>
      <c r="G562" s="5">
        <v>5.76</v>
      </c>
      <c r="H562" s="5">
        <v>317.10000000000002</v>
      </c>
      <c r="I562" s="5">
        <v>329.3</v>
      </c>
      <c r="J562" s="5">
        <v>6.38</v>
      </c>
      <c r="K562" s="6">
        <f t="shared" si="109"/>
        <v>319.80500000000001</v>
      </c>
      <c r="L562" s="6">
        <f t="shared" si="110"/>
        <v>5.4099999999999682</v>
      </c>
      <c r="M562" s="6">
        <f t="shared" si="111"/>
        <v>330.875</v>
      </c>
      <c r="N562" s="5">
        <f t="shared" si="112"/>
        <v>4.2977319599993669</v>
      </c>
      <c r="O562" s="6">
        <f t="shared" si="113"/>
        <v>3.1499999999999773</v>
      </c>
      <c r="P562" s="6">
        <f t="shared" si="114"/>
        <v>8.5954639199987337</v>
      </c>
      <c r="Q562" s="6">
        <f t="shared" si="115"/>
        <v>-0.10187596437562602</v>
      </c>
      <c r="R562" s="5">
        <f t="shared" si="116"/>
        <v>0.26292938008171218</v>
      </c>
      <c r="S562" s="5">
        <f t="shared" si="117"/>
        <v>2.2599999999999909</v>
      </c>
      <c r="T562" s="5">
        <f t="shared" si="118"/>
        <v>3.1499999999999773</v>
      </c>
      <c r="U562" s="5">
        <f t="shared" si="119"/>
        <v>0.36647236604309325</v>
      </c>
      <c r="V562" s="5">
        <f t="shared" si="120"/>
        <v>2.5757772013314724</v>
      </c>
      <c r="W562" s="5">
        <f t="shared" si="121"/>
        <v>11.069999999999993</v>
      </c>
      <c r="X562" s="5">
        <f t="shared" si="122"/>
        <v>330.875</v>
      </c>
      <c r="Y562" s="5">
        <f t="shared" si="123"/>
        <v>76.988281977466258</v>
      </c>
      <c r="Z562" s="9">
        <f t="shared" si="124"/>
        <v>0.43065531460786599</v>
      </c>
      <c r="AA562">
        <f t="shared" si="125"/>
        <v>5.4099999999999682</v>
      </c>
    </row>
    <row r="563" spans="1:27">
      <c r="A563" s="1">
        <f t="shared" si="108"/>
        <v>13</v>
      </c>
      <c r="B563" s="1">
        <v>8</v>
      </c>
      <c r="C563" s="1">
        <v>3</v>
      </c>
      <c r="D563" s="2">
        <v>-5</v>
      </c>
      <c r="E563" s="5">
        <v>225.91</v>
      </c>
      <c r="F563" s="5">
        <v>231.01</v>
      </c>
      <c r="G563" s="5">
        <v>5.27</v>
      </c>
      <c r="H563" s="5">
        <v>212.91</v>
      </c>
      <c r="I563" s="5">
        <v>215.62</v>
      </c>
      <c r="J563" s="5">
        <v>4.54</v>
      </c>
      <c r="K563" s="6">
        <f t="shared" si="109"/>
        <v>219.41</v>
      </c>
      <c r="L563" s="6">
        <f t="shared" si="110"/>
        <v>13</v>
      </c>
      <c r="M563" s="6">
        <f t="shared" si="111"/>
        <v>223.315</v>
      </c>
      <c r="N563" s="5">
        <f t="shared" si="112"/>
        <v>3.477948389496313</v>
      </c>
      <c r="O563" s="6">
        <f t="shared" si="113"/>
        <v>15.389999999999986</v>
      </c>
      <c r="P563" s="6">
        <f t="shared" si="114"/>
        <v>6.955896778992626</v>
      </c>
      <c r="Q563" s="6">
        <f t="shared" si="115"/>
        <v>0.14800814310367985</v>
      </c>
      <c r="R563" s="5">
        <f t="shared" si="116"/>
        <v>0.34359336774777632</v>
      </c>
      <c r="S563" s="5">
        <f t="shared" si="117"/>
        <v>2.3899999999999864</v>
      </c>
      <c r="T563" s="5">
        <f t="shared" si="118"/>
        <v>15.389999999999986</v>
      </c>
      <c r="U563" s="5">
        <f t="shared" si="119"/>
        <v>2.2125112676310894</v>
      </c>
      <c r="V563" s="5">
        <f t="shared" si="120"/>
        <v>1.1227883690837446</v>
      </c>
      <c r="W563" s="5">
        <f t="shared" si="121"/>
        <v>3.9050000000000011</v>
      </c>
      <c r="X563" s="5">
        <f t="shared" si="122"/>
        <v>223.315</v>
      </c>
      <c r="Y563" s="5">
        <f t="shared" si="123"/>
        <v>64.208830894221848</v>
      </c>
      <c r="Z563" s="9">
        <f t="shared" si="124"/>
        <v>0.43086308730268363</v>
      </c>
      <c r="AA563">
        <f t="shared" si="125"/>
        <v>13</v>
      </c>
    </row>
    <row r="564" spans="1:27">
      <c r="A564" s="1">
        <f t="shared" si="108"/>
        <v>3.210000000000008</v>
      </c>
      <c r="B564" s="1">
        <v>5</v>
      </c>
      <c r="C564" s="1">
        <v>3</v>
      </c>
      <c r="D564" s="2">
        <v>-7</v>
      </c>
      <c r="E564" s="5">
        <v>191.47</v>
      </c>
      <c r="F564" s="5">
        <v>186.57</v>
      </c>
      <c r="G564" s="5">
        <v>4.2699999999999996</v>
      </c>
      <c r="H564" s="5">
        <v>188.26</v>
      </c>
      <c r="I564" s="5">
        <v>180.04</v>
      </c>
      <c r="J564" s="5">
        <v>5.3</v>
      </c>
      <c r="K564" s="6">
        <f t="shared" si="109"/>
        <v>189.86500000000001</v>
      </c>
      <c r="L564" s="6">
        <f t="shared" si="110"/>
        <v>3.210000000000008</v>
      </c>
      <c r="M564" s="6">
        <f t="shared" si="111"/>
        <v>183.30500000000001</v>
      </c>
      <c r="N564" s="5">
        <f t="shared" si="112"/>
        <v>3.4030464293041902</v>
      </c>
      <c r="O564" s="6">
        <f t="shared" si="113"/>
        <v>6.5300000000000011</v>
      </c>
      <c r="P564" s="6">
        <f t="shared" si="114"/>
        <v>6.8060928586083804</v>
      </c>
      <c r="Q564" s="6">
        <f t="shared" si="115"/>
        <v>-0.21279108173279312</v>
      </c>
      <c r="R564" s="5">
        <f t="shared" si="116"/>
        <v>0.48779822270582757</v>
      </c>
      <c r="S564" s="5">
        <f t="shared" si="117"/>
        <v>3.3199999999999932</v>
      </c>
      <c r="T564" s="5">
        <f t="shared" si="118"/>
        <v>6.5300000000000011</v>
      </c>
      <c r="U564" s="5">
        <f t="shared" si="119"/>
        <v>0.95943445610513889</v>
      </c>
      <c r="V564" s="5">
        <f t="shared" si="120"/>
        <v>1.9276845427411062</v>
      </c>
      <c r="W564" s="5">
        <f t="shared" si="121"/>
        <v>6.5600000000000023</v>
      </c>
      <c r="X564" s="5">
        <f t="shared" si="122"/>
        <v>183.30500000000001</v>
      </c>
      <c r="Y564" s="5">
        <f t="shared" si="123"/>
        <v>53.864971815115602</v>
      </c>
      <c r="Z564" s="9">
        <f t="shared" si="124"/>
        <v>0.43101972112653963</v>
      </c>
      <c r="AA564">
        <f t="shared" si="125"/>
        <v>3.210000000000008</v>
      </c>
    </row>
    <row r="565" spans="1:27">
      <c r="A565" s="1">
        <f t="shared" si="108"/>
        <v>3.1700000000000728</v>
      </c>
      <c r="B565" s="1">
        <v>2</v>
      </c>
      <c r="C565" s="1">
        <v>7</v>
      </c>
      <c r="D565" s="2">
        <v>-4</v>
      </c>
      <c r="E565" s="5">
        <v>547.05999999999995</v>
      </c>
      <c r="F565" s="5">
        <v>539.86</v>
      </c>
      <c r="G565" s="5">
        <v>6.91</v>
      </c>
      <c r="H565" s="5">
        <v>550.23</v>
      </c>
      <c r="I565" s="5">
        <v>542.86</v>
      </c>
      <c r="J565" s="5">
        <v>10.029999999999999</v>
      </c>
      <c r="K565" s="6">
        <f t="shared" si="109"/>
        <v>548.64499999999998</v>
      </c>
      <c r="L565" s="6">
        <f t="shared" si="110"/>
        <v>-3.1700000000000728</v>
      </c>
      <c r="M565" s="6">
        <f t="shared" si="111"/>
        <v>541.36</v>
      </c>
      <c r="N565" s="5">
        <f t="shared" si="112"/>
        <v>6.0899302130648421</v>
      </c>
      <c r="O565" s="6">
        <f t="shared" si="113"/>
        <v>-3</v>
      </c>
      <c r="P565" s="6">
        <f t="shared" si="114"/>
        <v>12.179860426129684</v>
      </c>
      <c r="Q565" s="6">
        <f t="shared" si="115"/>
        <v>-0.35627338236186279</v>
      </c>
      <c r="R565" s="5">
        <f t="shared" si="116"/>
        <v>1.3957467003100344E-2</v>
      </c>
      <c r="S565" s="5">
        <f t="shared" si="117"/>
        <v>0.17000000000007276</v>
      </c>
      <c r="T565" s="5">
        <f t="shared" si="118"/>
        <v>3</v>
      </c>
      <c r="U565" s="5">
        <f t="shared" si="119"/>
        <v>0.24630824123107711</v>
      </c>
      <c r="V565" s="5">
        <f t="shared" si="120"/>
        <v>1.1962370249122594</v>
      </c>
      <c r="W565" s="5">
        <f t="shared" si="121"/>
        <v>7.2849999999999682</v>
      </c>
      <c r="X565" s="5">
        <f t="shared" si="122"/>
        <v>541.36</v>
      </c>
      <c r="Y565" s="5">
        <f t="shared" si="123"/>
        <v>88.894286315237281</v>
      </c>
      <c r="Z565" s="9">
        <f t="shared" si="124"/>
        <v>0.43132354445358068</v>
      </c>
      <c r="AA565">
        <f t="shared" si="125"/>
        <v>3.1700000000000728</v>
      </c>
    </row>
    <row r="566" spans="1:27">
      <c r="A566" s="1">
        <f t="shared" si="108"/>
        <v>8.620000000000033</v>
      </c>
      <c r="B566" s="1">
        <v>7</v>
      </c>
      <c r="C566" s="1">
        <v>5</v>
      </c>
      <c r="D566" s="2">
        <v>-4</v>
      </c>
      <c r="E566" s="5">
        <v>252.54</v>
      </c>
      <c r="F566" s="5">
        <v>248.72</v>
      </c>
      <c r="G566" s="5">
        <v>5.53</v>
      </c>
      <c r="H566" s="5">
        <v>261.16000000000003</v>
      </c>
      <c r="I566" s="5">
        <v>253.26</v>
      </c>
      <c r="J566" s="5">
        <v>4.8600000000000003</v>
      </c>
      <c r="K566" s="6">
        <f t="shared" si="109"/>
        <v>256.85000000000002</v>
      </c>
      <c r="L566" s="6">
        <f t="shared" si="110"/>
        <v>-8.620000000000033</v>
      </c>
      <c r="M566" s="6">
        <f t="shared" si="111"/>
        <v>250.99</v>
      </c>
      <c r="N566" s="5">
        <f t="shared" si="112"/>
        <v>3.6810494427540634</v>
      </c>
      <c r="O566" s="6">
        <f t="shared" si="113"/>
        <v>-4.539999999999992</v>
      </c>
      <c r="P566" s="6">
        <f t="shared" si="114"/>
        <v>7.3620988855081269</v>
      </c>
      <c r="Q566" s="6">
        <f t="shared" si="115"/>
        <v>0.12843608453796554</v>
      </c>
      <c r="R566" s="5">
        <f t="shared" si="116"/>
        <v>0.55418978520259876</v>
      </c>
      <c r="S566" s="5">
        <f t="shared" si="117"/>
        <v>4.0800000000000409</v>
      </c>
      <c r="T566" s="5">
        <f t="shared" si="118"/>
        <v>4.539999999999992</v>
      </c>
      <c r="U566" s="5">
        <f t="shared" si="119"/>
        <v>0.6166719668675904</v>
      </c>
      <c r="V566" s="5">
        <f t="shared" si="120"/>
        <v>1.591937324160394</v>
      </c>
      <c r="W566" s="5">
        <f t="shared" si="121"/>
        <v>5.8600000000000136</v>
      </c>
      <c r="X566" s="5">
        <f t="shared" si="122"/>
        <v>250.99</v>
      </c>
      <c r="Y566" s="5">
        <f t="shared" si="123"/>
        <v>68.184359896077879</v>
      </c>
      <c r="Z566" s="9">
        <f t="shared" si="124"/>
        <v>0.43141047738783533</v>
      </c>
      <c r="AA566">
        <f t="shared" si="125"/>
        <v>8.620000000000033</v>
      </c>
    </row>
    <row r="567" spans="1:27">
      <c r="A567" s="1">
        <f t="shared" si="108"/>
        <v>1.5999999999999943</v>
      </c>
      <c r="B567" s="1">
        <v>1</v>
      </c>
      <c r="C567" s="1">
        <v>3</v>
      </c>
      <c r="D567" s="2">
        <v>-8</v>
      </c>
      <c r="E567" s="5">
        <v>191.04</v>
      </c>
      <c r="F567" s="5">
        <v>175.14</v>
      </c>
      <c r="G567" s="5">
        <v>4.6399999999999997</v>
      </c>
      <c r="H567" s="5">
        <v>189.44</v>
      </c>
      <c r="I567" s="5">
        <v>175.37</v>
      </c>
      <c r="J567" s="5">
        <v>3.63</v>
      </c>
      <c r="K567" s="6">
        <f t="shared" si="109"/>
        <v>190.24</v>
      </c>
      <c r="L567" s="6">
        <f t="shared" si="110"/>
        <v>1.5999999999999943</v>
      </c>
      <c r="M567" s="6">
        <f t="shared" si="111"/>
        <v>175.255</v>
      </c>
      <c r="N567" s="5">
        <f t="shared" si="112"/>
        <v>2.9456111420212951</v>
      </c>
      <c r="O567" s="6">
        <f t="shared" si="113"/>
        <v>-0.23000000000001819</v>
      </c>
      <c r="P567" s="6">
        <f t="shared" si="114"/>
        <v>5.8912222840425903</v>
      </c>
      <c r="Q567" s="6">
        <f t="shared" si="115"/>
        <v>0.24066673389710858</v>
      </c>
      <c r="R567" s="5">
        <f t="shared" si="116"/>
        <v>0.31063163326172377</v>
      </c>
      <c r="S567" s="5">
        <f t="shared" si="117"/>
        <v>1.8300000000000125</v>
      </c>
      <c r="T567" s="5">
        <f t="shared" si="118"/>
        <v>0.23000000000001819</v>
      </c>
      <c r="U567" s="5">
        <f t="shared" si="119"/>
        <v>3.9041134235082854E-2</v>
      </c>
      <c r="V567" s="5">
        <f t="shared" si="120"/>
        <v>5.0872295348927903</v>
      </c>
      <c r="W567" s="5">
        <f t="shared" si="121"/>
        <v>14.985000000000014</v>
      </c>
      <c r="X567" s="5">
        <f t="shared" si="122"/>
        <v>175.255</v>
      </c>
      <c r="Y567" s="5">
        <f t="shared" si="123"/>
        <v>59.496991133642652</v>
      </c>
      <c r="Z567" s="9">
        <f t="shared" si="124"/>
        <v>0.43178119458818492</v>
      </c>
      <c r="AA567">
        <f t="shared" si="125"/>
        <v>1.5999999999999943</v>
      </c>
    </row>
    <row r="568" spans="1:27">
      <c r="A568" s="1">
        <f t="shared" si="108"/>
        <v>13.630000000000024</v>
      </c>
      <c r="B568" s="1">
        <v>4</v>
      </c>
      <c r="C568" s="1">
        <v>1</v>
      </c>
      <c r="D568" s="2">
        <v>-8</v>
      </c>
      <c r="E568" s="5">
        <v>245.78</v>
      </c>
      <c r="F568" s="5">
        <v>243.56</v>
      </c>
      <c r="G568" s="5">
        <v>4.42</v>
      </c>
      <c r="H568" s="5">
        <v>259.41000000000003</v>
      </c>
      <c r="I568" s="5">
        <v>246.13</v>
      </c>
      <c r="J568" s="5">
        <v>5.21</v>
      </c>
      <c r="K568" s="6">
        <f t="shared" si="109"/>
        <v>252.59500000000003</v>
      </c>
      <c r="L568" s="6">
        <f t="shared" si="110"/>
        <v>-13.630000000000024</v>
      </c>
      <c r="M568" s="6">
        <f t="shared" si="111"/>
        <v>244.845</v>
      </c>
      <c r="N568" s="5">
        <f t="shared" si="112"/>
        <v>3.4161564659716626</v>
      </c>
      <c r="O568" s="6">
        <f t="shared" si="113"/>
        <v>-2.5699999999999932</v>
      </c>
      <c r="P568" s="6">
        <f t="shared" si="114"/>
        <v>6.8323129319433251</v>
      </c>
      <c r="Q568" s="6">
        <f t="shared" si="115"/>
        <v>-0.16297383275671851</v>
      </c>
      <c r="R568" s="5">
        <f t="shared" si="116"/>
        <v>1.6187783127278712</v>
      </c>
      <c r="S568" s="5">
        <f t="shared" si="117"/>
        <v>11.060000000000031</v>
      </c>
      <c r="T568" s="5">
        <f t="shared" si="118"/>
        <v>2.5699999999999932</v>
      </c>
      <c r="U568" s="5">
        <f t="shared" si="119"/>
        <v>0.37615373089607651</v>
      </c>
      <c r="V568" s="5">
        <f t="shared" si="120"/>
        <v>2.268631450929659</v>
      </c>
      <c r="W568" s="5">
        <f t="shared" si="121"/>
        <v>7.7500000000000284</v>
      </c>
      <c r="X568" s="5">
        <f t="shared" si="122"/>
        <v>244.845</v>
      </c>
      <c r="Y568" s="5">
        <f t="shared" si="123"/>
        <v>71.672653884241328</v>
      </c>
      <c r="Z568" s="9">
        <f t="shared" si="124"/>
        <v>0.43181014346585239</v>
      </c>
      <c r="AA568">
        <f t="shared" si="125"/>
        <v>13.630000000000024</v>
      </c>
    </row>
    <row r="569" spans="1:27">
      <c r="A569" s="1">
        <f t="shared" si="108"/>
        <v>2.1599999999999966</v>
      </c>
      <c r="B569" s="1">
        <v>10</v>
      </c>
      <c r="C569" s="1">
        <v>2</v>
      </c>
      <c r="D569" s="2">
        <v>-3</v>
      </c>
      <c r="E569" s="5">
        <v>148.02000000000001</v>
      </c>
      <c r="F569" s="5">
        <v>149.52000000000001</v>
      </c>
      <c r="G569" s="5">
        <v>3.69</v>
      </c>
      <c r="H569" s="5">
        <v>145.86000000000001</v>
      </c>
      <c r="I569" s="5">
        <v>141.16999999999999</v>
      </c>
      <c r="J569" s="5">
        <v>4.45</v>
      </c>
      <c r="K569" s="6">
        <f t="shared" si="109"/>
        <v>146.94</v>
      </c>
      <c r="L569" s="6">
        <f t="shared" si="110"/>
        <v>2.1599999999999966</v>
      </c>
      <c r="M569" s="6">
        <f t="shared" si="111"/>
        <v>145.345</v>
      </c>
      <c r="N569" s="5">
        <f t="shared" si="112"/>
        <v>2.8904411428015622</v>
      </c>
      <c r="O569" s="6">
        <f t="shared" si="113"/>
        <v>8.3500000000000227</v>
      </c>
      <c r="P569" s="6">
        <f t="shared" si="114"/>
        <v>5.7808822856031243</v>
      </c>
      <c r="Q569" s="6">
        <f t="shared" si="115"/>
        <v>-0.18511846696151255</v>
      </c>
      <c r="R569" s="5">
        <f t="shared" si="116"/>
        <v>1.07077080870783</v>
      </c>
      <c r="S569" s="5">
        <f t="shared" si="117"/>
        <v>6.1900000000000261</v>
      </c>
      <c r="T569" s="5">
        <f t="shared" si="118"/>
        <v>8.3500000000000227</v>
      </c>
      <c r="U569" s="5">
        <f t="shared" si="119"/>
        <v>1.4444161959144373</v>
      </c>
      <c r="V569" s="5">
        <f t="shared" si="120"/>
        <v>0.55181888203198071</v>
      </c>
      <c r="W569" s="5">
        <f t="shared" si="121"/>
        <v>1.5949999999999989</v>
      </c>
      <c r="X569" s="5">
        <f t="shared" si="122"/>
        <v>145.345</v>
      </c>
      <c r="Y569" s="5">
        <f t="shared" si="123"/>
        <v>50.284711855133729</v>
      </c>
      <c r="Z569" s="9">
        <f t="shared" si="124"/>
        <v>0.43188308603139347</v>
      </c>
      <c r="AA569">
        <f t="shared" si="125"/>
        <v>2.1599999999999966</v>
      </c>
    </row>
    <row r="570" spans="1:27">
      <c r="A570" s="1">
        <f t="shared" si="108"/>
        <v>7.4499999999999886</v>
      </c>
      <c r="B570" s="1">
        <v>4</v>
      </c>
      <c r="C570" s="1">
        <v>7</v>
      </c>
      <c r="D570" s="2">
        <v>-3</v>
      </c>
      <c r="E570" s="5">
        <v>112.99</v>
      </c>
      <c r="F570" s="5">
        <v>104.79</v>
      </c>
      <c r="G570" s="5">
        <v>2.99</v>
      </c>
      <c r="H570" s="5">
        <v>105.54</v>
      </c>
      <c r="I570" s="5">
        <v>95.62</v>
      </c>
      <c r="J570" s="5">
        <v>3.84</v>
      </c>
      <c r="K570" s="6">
        <f t="shared" si="109"/>
        <v>109.265</v>
      </c>
      <c r="L570" s="6">
        <f t="shared" si="110"/>
        <v>7.4499999999999886</v>
      </c>
      <c r="M570" s="6">
        <f t="shared" si="111"/>
        <v>100.20500000000001</v>
      </c>
      <c r="N570" s="5">
        <f t="shared" si="112"/>
        <v>2.4333978301954655</v>
      </c>
      <c r="O570" s="6">
        <f t="shared" si="113"/>
        <v>9.1700000000000017</v>
      </c>
      <c r="P570" s="6">
        <f t="shared" si="114"/>
        <v>4.866795660390931</v>
      </c>
      <c r="Q570" s="6">
        <f t="shared" si="115"/>
        <v>-0.24510569668618612</v>
      </c>
      <c r="R570" s="5">
        <f t="shared" si="116"/>
        <v>0.35341529006415118</v>
      </c>
      <c r="S570" s="5">
        <f t="shared" si="117"/>
        <v>1.7200000000000131</v>
      </c>
      <c r="T570" s="5">
        <f t="shared" si="118"/>
        <v>9.1700000000000017</v>
      </c>
      <c r="U570" s="5">
        <f t="shared" si="119"/>
        <v>1.8841966336559548</v>
      </c>
      <c r="V570" s="5">
        <f t="shared" si="120"/>
        <v>3.723188986024629</v>
      </c>
      <c r="W570" s="5">
        <f t="shared" si="121"/>
        <v>9.0599999999999881</v>
      </c>
      <c r="X570" s="5">
        <f t="shared" si="122"/>
        <v>100.20500000000001</v>
      </c>
      <c r="Y570" s="5">
        <f t="shared" si="123"/>
        <v>41.179045512648841</v>
      </c>
      <c r="Z570" s="9">
        <f t="shared" si="124"/>
        <v>0.43238293213308038</v>
      </c>
      <c r="AA570">
        <f t="shared" si="125"/>
        <v>7.4499999999999886</v>
      </c>
    </row>
    <row r="571" spans="1:27">
      <c r="A571" s="1">
        <f t="shared" si="108"/>
        <v>2.769999999999996</v>
      </c>
      <c r="B571" s="1">
        <v>1</v>
      </c>
      <c r="C571" s="1">
        <v>8</v>
      </c>
      <c r="D571" s="2">
        <v>-1</v>
      </c>
      <c r="E571" s="5">
        <v>98.8</v>
      </c>
      <c r="F571" s="5">
        <v>100.52</v>
      </c>
      <c r="G571" s="5">
        <v>3.77</v>
      </c>
      <c r="H571" s="5">
        <v>96.03</v>
      </c>
      <c r="I571" s="5">
        <v>108.49</v>
      </c>
      <c r="J571" s="5">
        <v>4.17</v>
      </c>
      <c r="K571" s="6">
        <f t="shared" si="109"/>
        <v>97.414999999999992</v>
      </c>
      <c r="L571" s="6">
        <f t="shared" si="110"/>
        <v>2.769999999999996</v>
      </c>
      <c r="M571" s="6">
        <f t="shared" si="111"/>
        <v>104.505</v>
      </c>
      <c r="N571" s="5">
        <f t="shared" si="112"/>
        <v>2.8107739147786326</v>
      </c>
      <c r="O571" s="6">
        <f t="shared" si="113"/>
        <v>-7.9699999999999989</v>
      </c>
      <c r="P571" s="6">
        <f t="shared" si="114"/>
        <v>5.6215478295572652</v>
      </c>
      <c r="Q571" s="6">
        <f t="shared" si="115"/>
        <v>-0.10050060439595214</v>
      </c>
      <c r="R571" s="5">
        <f t="shared" si="116"/>
        <v>1.9105058474341652</v>
      </c>
      <c r="S571" s="5">
        <f t="shared" si="117"/>
        <v>10.739999999999995</v>
      </c>
      <c r="T571" s="5">
        <f t="shared" si="118"/>
        <v>7.9699999999999989</v>
      </c>
      <c r="U571" s="5">
        <f t="shared" si="119"/>
        <v>1.4177589947905309</v>
      </c>
      <c r="V571" s="5">
        <f t="shared" si="120"/>
        <v>2.5224369568544218</v>
      </c>
      <c r="W571" s="5">
        <f t="shared" si="121"/>
        <v>7.0900000000000034</v>
      </c>
      <c r="X571" s="5">
        <f t="shared" si="122"/>
        <v>104.505</v>
      </c>
      <c r="Y571" s="5">
        <f t="shared" si="123"/>
        <v>37.180151505792836</v>
      </c>
      <c r="Z571" s="9">
        <f t="shared" si="124"/>
        <v>0.4324973988361086</v>
      </c>
      <c r="AA571">
        <f t="shared" si="125"/>
        <v>2.769999999999996</v>
      </c>
    </row>
    <row r="572" spans="1:27">
      <c r="A572" s="1">
        <f t="shared" si="108"/>
        <v>24.210000000000036</v>
      </c>
      <c r="B572" s="1">
        <v>8</v>
      </c>
      <c r="C572" s="1">
        <v>0</v>
      </c>
      <c r="D572" s="2">
        <v>-6</v>
      </c>
      <c r="E572" s="5">
        <v>656.57</v>
      </c>
      <c r="F572" s="5">
        <v>652.5</v>
      </c>
      <c r="G572" s="5">
        <v>13.94</v>
      </c>
      <c r="H572" s="5">
        <v>632.36</v>
      </c>
      <c r="I572" s="5">
        <v>625.71</v>
      </c>
      <c r="J572" s="5">
        <v>13.87</v>
      </c>
      <c r="K572" s="6">
        <f t="shared" si="109"/>
        <v>644.46500000000003</v>
      </c>
      <c r="L572" s="6">
        <f t="shared" si="110"/>
        <v>24.210000000000036</v>
      </c>
      <c r="M572" s="6">
        <f t="shared" si="111"/>
        <v>639.10500000000002</v>
      </c>
      <c r="N572" s="5">
        <f t="shared" si="112"/>
        <v>9.8323509396278155</v>
      </c>
      <c r="O572" s="6">
        <f t="shared" si="113"/>
        <v>26.789999999999964</v>
      </c>
      <c r="P572" s="6">
        <f t="shared" si="114"/>
        <v>19.664701879255631</v>
      </c>
      <c r="Q572" s="6">
        <f t="shared" si="115"/>
        <v>5.0341284792753595E-3</v>
      </c>
      <c r="R572" s="5">
        <f t="shared" si="116"/>
        <v>0.1311995480959505</v>
      </c>
      <c r="S572" s="5">
        <f t="shared" si="117"/>
        <v>2.5799999999999272</v>
      </c>
      <c r="T572" s="5">
        <f t="shared" si="118"/>
        <v>26.789999999999964</v>
      </c>
      <c r="U572" s="5">
        <f t="shared" si="119"/>
        <v>1.3623394936010109</v>
      </c>
      <c r="V572" s="5">
        <f t="shared" si="120"/>
        <v>0.54513920759249324</v>
      </c>
      <c r="W572" s="5">
        <f t="shared" si="121"/>
        <v>5.3600000000000136</v>
      </c>
      <c r="X572" s="5">
        <f t="shared" si="122"/>
        <v>639.10500000000002</v>
      </c>
      <c r="Y572" s="5">
        <f t="shared" si="123"/>
        <v>65.000222624701408</v>
      </c>
      <c r="Z572" s="9">
        <f t="shared" si="124"/>
        <v>0.43273548502520565</v>
      </c>
      <c r="AA572">
        <f t="shared" si="125"/>
        <v>24.210000000000036</v>
      </c>
    </row>
    <row r="573" spans="1:27">
      <c r="A573" s="1">
        <f t="shared" si="108"/>
        <v>6.5600000000000023</v>
      </c>
      <c r="B573" s="1">
        <v>7</v>
      </c>
      <c r="C573" s="1">
        <v>6</v>
      </c>
      <c r="D573" s="2">
        <v>-2</v>
      </c>
      <c r="E573" s="5">
        <v>355.62</v>
      </c>
      <c r="F573" s="5">
        <v>334.9</v>
      </c>
      <c r="G573" s="5">
        <v>5.6</v>
      </c>
      <c r="H573" s="5">
        <v>349.06</v>
      </c>
      <c r="I573" s="5">
        <v>326.58</v>
      </c>
      <c r="J573" s="5">
        <v>7.35</v>
      </c>
      <c r="K573" s="6">
        <f t="shared" si="109"/>
        <v>352.34000000000003</v>
      </c>
      <c r="L573" s="6">
        <f t="shared" si="110"/>
        <v>6.5600000000000023</v>
      </c>
      <c r="M573" s="6">
        <f t="shared" si="111"/>
        <v>330.74</v>
      </c>
      <c r="N573" s="5">
        <f t="shared" si="112"/>
        <v>4.6201325738554297</v>
      </c>
      <c r="O573" s="6">
        <f t="shared" si="113"/>
        <v>8.3199999999999932</v>
      </c>
      <c r="P573" s="6">
        <f t="shared" si="114"/>
        <v>9.2402651477108595</v>
      </c>
      <c r="Q573" s="6">
        <f t="shared" si="115"/>
        <v>-0.26542324246771881</v>
      </c>
      <c r="R573" s="5">
        <f t="shared" si="116"/>
        <v>0.19047072479689667</v>
      </c>
      <c r="S573" s="5">
        <f t="shared" si="117"/>
        <v>1.7599999999999909</v>
      </c>
      <c r="T573" s="5">
        <f t="shared" si="118"/>
        <v>8.3199999999999932</v>
      </c>
      <c r="U573" s="5">
        <f t="shared" si="119"/>
        <v>0.90040706267624271</v>
      </c>
      <c r="V573" s="5">
        <f t="shared" si="120"/>
        <v>4.6751905177420383</v>
      </c>
      <c r="W573" s="5">
        <f t="shared" si="121"/>
        <v>21.600000000000023</v>
      </c>
      <c r="X573" s="5">
        <f t="shared" si="122"/>
        <v>330.74</v>
      </c>
      <c r="Y573" s="5">
        <f t="shared" si="123"/>
        <v>71.586690362870385</v>
      </c>
      <c r="Z573" s="9">
        <f t="shared" si="124"/>
        <v>0.43327935561251935</v>
      </c>
      <c r="AA573">
        <f t="shared" si="125"/>
        <v>6.5600000000000023</v>
      </c>
    </row>
    <row r="574" spans="1:27">
      <c r="A574" s="1">
        <f t="shared" si="108"/>
        <v>9.8499999999999943</v>
      </c>
      <c r="B574" s="1">
        <v>5</v>
      </c>
      <c r="C574" s="1">
        <v>7</v>
      </c>
      <c r="D574" s="2">
        <v>-2</v>
      </c>
      <c r="E574" s="5">
        <v>218.55</v>
      </c>
      <c r="F574" s="5">
        <v>209.62</v>
      </c>
      <c r="G574" s="5">
        <v>4.1100000000000003</v>
      </c>
      <c r="H574" s="5">
        <v>228.4</v>
      </c>
      <c r="I574" s="5">
        <v>223.02</v>
      </c>
      <c r="J574" s="5">
        <v>6.01</v>
      </c>
      <c r="K574" s="6">
        <f t="shared" si="109"/>
        <v>223.47500000000002</v>
      </c>
      <c r="L574" s="6">
        <f t="shared" si="110"/>
        <v>-9.8499999999999943</v>
      </c>
      <c r="M574" s="6">
        <f t="shared" si="111"/>
        <v>216.32</v>
      </c>
      <c r="N574" s="5">
        <f t="shared" si="112"/>
        <v>3.6404738702537065</v>
      </c>
      <c r="O574" s="6">
        <f t="shared" si="113"/>
        <v>-13.400000000000006</v>
      </c>
      <c r="P574" s="6">
        <f t="shared" si="114"/>
        <v>7.280947740507413</v>
      </c>
      <c r="Q574" s="6">
        <f t="shared" si="115"/>
        <v>-0.36270896133342884</v>
      </c>
      <c r="R574" s="5">
        <f t="shared" si="116"/>
        <v>0.48757388825216458</v>
      </c>
      <c r="S574" s="5">
        <f t="shared" si="117"/>
        <v>3.5500000000000114</v>
      </c>
      <c r="T574" s="5">
        <f t="shared" si="118"/>
        <v>13.400000000000006</v>
      </c>
      <c r="U574" s="5">
        <f t="shared" si="119"/>
        <v>1.8404197472053485</v>
      </c>
      <c r="V574" s="5">
        <f t="shared" si="120"/>
        <v>1.9654034763066144</v>
      </c>
      <c r="W574" s="5">
        <f t="shared" si="121"/>
        <v>7.1550000000000296</v>
      </c>
      <c r="X574" s="5">
        <f t="shared" si="122"/>
        <v>216.32</v>
      </c>
      <c r="Y574" s="5">
        <f t="shared" si="123"/>
        <v>59.420835778426984</v>
      </c>
      <c r="Z574" s="9">
        <f t="shared" si="124"/>
        <v>0.43389284391425498</v>
      </c>
      <c r="AA574">
        <f t="shared" si="125"/>
        <v>9.8499999999999943</v>
      </c>
    </row>
    <row r="575" spans="1:27">
      <c r="A575" s="1">
        <f t="shared" si="108"/>
        <v>0.49000000000000909</v>
      </c>
      <c r="B575" s="1">
        <v>6</v>
      </c>
      <c r="C575" s="1">
        <v>2</v>
      </c>
      <c r="D575" s="2">
        <v>-7</v>
      </c>
      <c r="E575" s="5">
        <v>293.05</v>
      </c>
      <c r="F575" s="5">
        <v>277.8</v>
      </c>
      <c r="G575" s="5">
        <v>5.84</v>
      </c>
      <c r="H575" s="5">
        <v>293.54000000000002</v>
      </c>
      <c r="I575" s="5">
        <v>283.44</v>
      </c>
      <c r="J575" s="5">
        <v>7.05</v>
      </c>
      <c r="K575" s="6">
        <f t="shared" si="109"/>
        <v>293.29500000000002</v>
      </c>
      <c r="L575" s="6">
        <f t="shared" si="110"/>
        <v>-0.49000000000000909</v>
      </c>
      <c r="M575" s="6">
        <f t="shared" si="111"/>
        <v>280.62</v>
      </c>
      <c r="N575" s="5">
        <f t="shared" si="112"/>
        <v>4.5773382003081222</v>
      </c>
      <c r="O575" s="6">
        <f t="shared" si="113"/>
        <v>-5.6399999999999864</v>
      </c>
      <c r="P575" s="6">
        <f t="shared" si="114"/>
        <v>9.1546764006162444</v>
      </c>
      <c r="Q575" s="6">
        <f t="shared" si="115"/>
        <v>-0.18610253662832119</v>
      </c>
      <c r="R575" s="5">
        <f t="shared" si="116"/>
        <v>0.56255401880216171</v>
      </c>
      <c r="S575" s="5">
        <f t="shared" si="117"/>
        <v>5.1499999999999773</v>
      </c>
      <c r="T575" s="5">
        <f t="shared" si="118"/>
        <v>5.6399999999999864</v>
      </c>
      <c r="U575" s="5">
        <f t="shared" si="119"/>
        <v>0.61607857593091231</v>
      </c>
      <c r="V575" s="5">
        <f t="shared" si="120"/>
        <v>2.7690765779873545</v>
      </c>
      <c r="W575" s="5">
        <f t="shared" si="121"/>
        <v>12.675000000000011</v>
      </c>
      <c r="X575" s="5">
        <f t="shared" si="122"/>
        <v>280.62</v>
      </c>
      <c r="Y575" s="5">
        <f t="shared" si="123"/>
        <v>61.306372332529449</v>
      </c>
      <c r="Z575" s="9">
        <f t="shared" si="124"/>
        <v>0.43390667199295285</v>
      </c>
      <c r="AA575">
        <f t="shared" si="125"/>
        <v>0.49000000000000909</v>
      </c>
    </row>
    <row r="576" spans="1:27">
      <c r="A576" s="1">
        <f t="shared" si="108"/>
        <v>16.560000000000002</v>
      </c>
      <c r="B576" s="1">
        <v>10</v>
      </c>
      <c r="C576" s="1">
        <v>3</v>
      </c>
      <c r="D576" s="2">
        <v>-2</v>
      </c>
      <c r="E576" s="5">
        <v>421.67</v>
      </c>
      <c r="F576" s="5">
        <v>408.47</v>
      </c>
      <c r="G576" s="5">
        <v>6.26</v>
      </c>
      <c r="H576" s="5">
        <v>405.11</v>
      </c>
      <c r="I576" s="5">
        <v>380.5</v>
      </c>
      <c r="J576" s="5">
        <v>7.22</v>
      </c>
      <c r="K576" s="6">
        <f t="shared" si="109"/>
        <v>413.39</v>
      </c>
      <c r="L576" s="6">
        <f t="shared" si="110"/>
        <v>16.560000000000002</v>
      </c>
      <c r="M576" s="6">
        <f t="shared" si="111"/>
        <v>394.48500000000001</v>
      </c>
      <c r="N576" s="5">
        <f t="shared" si="112"/>
        <v>4.7779702803596429</v>
      </c>
      <c r="O576" s="6">
        <f t="shared" si="113"/>
        <v>27.970000000000027</v>
      </c>
      <c r="P576" s="6">
        <f t="shared" si="114"/>
        <v>9.5559405607192858</v>
      </c>
      <c r="Q576" s="6">
        <f t="shared" si="115"/>
        <v>-0.1417144859608393</v>
      </c>
      <c r="R576" s="5">
        <f t="shared" si="116"/>
        <v>1.1940216588309527</v>
      </c>
      <c r="S576" s="5">
        <f t="shared" si="117"/>
        <v>11.410000000000025</v>
      </c>
      <c r="T576" s="5">
        <f t="shared" si="118"/>
        <v>27.970000000000027</v>
      </c>
      <c r="U576" s="5">
        <f t="shared" si="119"/>
        <v>2.9269750918055832</v>
      </c>
      <c r="V576" s="5">
        <f t="shared" si="120"/>
        <v>3.956701044732529</v>
      </c>
      <c r="W576" s="5">
        <f t="shared" si="121"/>
        <v>18.904999999999973</v>
      </c>
      <c r="X576" s="5">
        <f t="shared" si="122"/>
        <v>394.48500000000001</v>
      </c>
      <c r="Y576" s="5">
        <f t="shared" si="123"/>
        <v>82.563301329347468</v>
      </c>
      <c r="Z576" s="9">
        <f t="shared" si="124"/>
        <v>0.43403686479376385</v>
      </c>
      <c r="AA576">
        <f t="shared" si="125"/>
        <v>16.560000000000002</v>
      </c>
    </row>
    <row r="577" spans="1:27">
      <c r="A577" s="1">
        <f t="shared" si="108"/>
        <v>0.96000000000000085</v>
      </c>
      <c r="B577" s="1">
        <v>6</v>
      </c>
      <c r="C577" s="1">
        <v>5</v>
      </c>
      <c r="D577" s="2">
        <v>-5</v>
      </c>
      <c r="E577" s="5">
        <v>6.77</v>
      </c>
      <c r="F577" s="5">
        <v>7.42</v>
      </c>
      <c r="G577" s="5">
        <v>2.2000000000000002</v>
      </c>
      <c r="H577" s="5">
        <v>7.73</v>
      </c>
      <c r="I577" s="5">
        <v>9.74</v>
      </c>
      <c r="J577" s="5">
        <v>2.08</v>
      </c>
      <c r="K577" s="6">
        <f t="shared" si="109"/>
        <v>7.25</v>
      </c>
      <c r="L577" s="6">
        <f t="shared" si="110"/>
        <v>-0.96000000000000085</v>
      </c>
      <c r="M577" s="6">
        <f t="shared" si="111"/>
        <v>8.58</v>
      </c>
      <c r="N577" s="5">
        <f t="shared" si="112"/>
        <v>1.5138031576133009</v>
      </c>
      <c r="O577" s="6">
        <f t="shared" si="113"/>
        <v>-2.3200000000000003</v>
      </c>
      <c r="P577" s="6">
        <f t="shared" si="114"/>
        <v>3.0276063152266017</v>
      </c>
      <c r="Q577" s="6">
        <f t="shared" si="115"/>
        <v>5.6030720893698746E-2</v>
      </c>
      <c r="R577" s="5">
        <f t="shared" si="116"/>
        <v>0.44919975003362023</v>
      </c>
      <c r="S577" s="5">
        <f t="shared" si="117"/>
        <v>1.3599999999999994</v>
      </c>
      <c r="T577" s="5">
        <f t="shared" si="118"/>
        <v>2.3200000000000003</v>
      </c>
      <c r="U577" s="5">
        <f t="shared" si="119"/>
        <v>0.7662819265279408</v>
      </c>
      <c r="V577" s="5">
        <f t="shared" si="120"/>
        <v>0.87858186403634586</v>
      </c>
      <c r="W577" s="5">
        <f t="shared" si="121"/>
        <v>1.33</v>
      </c>
      <c r="X577" s="5">
        <f t="shared" si="122"/>
        <v>8.58</v>
      </c>
      <c r="Y577" s="5">
        <f t="shared" si="123"/>
        <v>5.6678439048359746</v>
      </c>
      <c r="Z577" s="9">
        <f t="shared" si="124"/>
        <v>0.4343351240689613</v>
      </c>
      <c r="AA577">
        <f t="shared" si="125"/>
        <v>0.96000000000000085</v>
      </c>
    </row>
    <row r="578" spans="1:27">
      <c r="A578" s="1">
        <f t="shared" si="108"/>
        <v>2.6599999999999966</v>
      </c>
      <c r="B578" s="1">
        <v>9</v>
      </c>
      <c r="C578" s="1">
        <v>1</v>
      </c>
      <c r="D578" s="2">
        <v>-5</v>
      </c>
      <c r="E578" s="5">
        <v>232.06</v>
      </c>
      <c r="F578" s="5">
        <v>227.54</v>
      </c>
      <c r="G578" s="5">
        <v>5.31</v>
      </c>
      <c r="H578" s="5">
        <v>234.72</v>
      </c>
      <c r="I578" s="5">
        <v>228.13</v>
      </c>
      <c r="J578" s="5">
        <v>5.57</v>
      </c>
      <c r="K578" s="6">
        <f t="shared" si="109"/>
        <v>233.39</v>
      </c>
      <c r="L578" s="6">
        <f t="shared" si="110"/>
        <v>-2.6599999999999966</v>
      </c>
      <c r="M578" s="6">
        <f t="shared" si="111"/>
        <v>227.83499999999998</v>
      </c>
      <c r="N578" s="5">
        <f t="shared" si="112"/>
        <v>3.8477590880927042</v>
      </c>
      <c r="O578" s="6">
        <f t="shared" si="113"/>
        <v>-0.59000000000000341</v>
      </c>
      <c r="P578" s="6">
        <f t="shared" si="114"/>
        <v>7.6955181761854083</v>
      </c>
      <c r="Q578" s="6">
        <f t="shared" si="115"/>
        <v>-4.7766839465730203E-2</v>
      </c>
      <c r="R578" s="5">
        <f t="shared" si="116"/>
        <v>0.26898773449796093</v>
      </c>
      <c r="S578" s="5">
        <f t="shared" si="117"/>
        <v>2.0699999999999932</v>
      </c>
      <c r="T578" s="5">
        <f t="shared" si="118"/>
        <v>0.59000000000000341</v>
      </c>
      <c r="U578" s="5">
        <f t="shared" si="119"/>
        <v>7.6668001620192466E-2</v>
      </c>
      <c r="V578" s="5">
        <f t="shared" si="120"/>
        <v>1.4436974542378549</v>
      </c>
      <c r="W578" s="5">
        <f t="shared" si="121"/>
        <v>5.5550000000000068</v>
      </c>
      <c r="X578" s="5">
        <f t="shared" si="122"/>
        <v>227.83499999999998</v>
      </c>
      <c r="Y578" s="5">
        <f t="shared" si="123"/>
        <v>59.212386946225244</v>
      </c>
      <c r="Z578" s="9">
        <f t="shared" si="124"/>
        <v>0.43442145435049589</v>
      </c>
      <c r="AA578">
        <f t="shared" si="125"/>
        <v>2.6599999999999966</v>
      </c>
    </row>
    <row r="579" spans="1:27">
      <c r="A579" s="1">
        <f t="shared" si="108"/>
        <v>4.9699999999999704</v>
      </c>
      <c r="B579" s="1">
        <v>9</v>
      </c>
      <c r="C579" s="1">
        <v>3</v>
      </c>
      <c r="D579" s="2">
        <v>-4</v>
      </c>
      <c r="E579" s="5">
        <v>345.99</v>
      </c>
      <c r="F579" s="5">
        <v>330.93</v>
      </c>
      <c r="G579" s="5">
        <v>5.72</v>
      </c>
      <c r="H579" s="5">
        <v>350.96</v>
      </c>
      <c r="I579" s="5">
        <v>340.17</v>
      </c>
      <c r="J579" s="5">
        <v>6.69</v>
      </c>
      <c r="K579" s="6">
        <f t="shared" si="109"/>
        <v>348.47500000000002</v>
      </c>
      <c r="L579" s="6">
        <f t="shared" si="110"/>
        <v>-4.9699999999999704</v>
      </c>
      <c r="M579" s="6">
        <f t="shared" si="111"/>
        <v>335.55</v>
      </c>
      <c r="N579" s="5">
        <f t="shared" si="112"/>
        <v>4.4009800044989982</v>
      </c>
      <c r="O579" s="6">
        <f t="shared" si="113"/>
        <v>-9.2400000000000091</v>
      </c>
      <c r="P579" s="6">
        <f t="shared" si="114"/>
        <v>8.8019600089979964</v>
      </c>
      <c r="Q579" s="6">
        <f t="shared" si="115"/>
        <v>-0.15537628510025889</v>
      </c>
      <c r="R579" s="5">
        <f t="shared" si="116"/>
        <v>0.48511922294976773</v>
      </c>
      <c r="S579" s="5">
        <f t="shared" si="117"/>
        <v>4.2700000000000387</v>
      </c>
      <c r="T579" s="5">
        <f t="shared" si="118"/>
        <v>9.2400000000000091</v>
      </c>
      <c r="U579" s="5">
        <f t="shared" si="119"/>
        <v>1.0497661873667021</v>
      </c>
      <c r="V579" s="5">
        <f t="shared" si="120"/>
        <v>2.9368458813235114</v>
      </c>
      <c r="W579" s="5">
        <f t="shared" si="121"/>
        <v>12.925000000000011</v>
      </c>
      <c r="X579" s="5">
        <f t="shared" si="122"/>
        <v>335.55</v>
      </c>
      <c r="Y579" s="5">
        <f t="shared" si="123"/>
        <v>76.244381855172406</v>
      </c>
      <c r="Z579" s="9">
        <f t="shared" si="124"/>
        <v>0.43499310339360553</v>
      </c>
      <c r="AA579">
        <f t="shared" si="125"/>
        <v>4.9699999999999704</v>
      </c>
    </row>
    <row r="580" spans="1:27">
      <c r="A580" s="1">
        <f t="shared" si="108"/>
        <v>11.480000000000018</v>
      </c>
      <c r="B580" s="1">
        <v>4</v>
      </c>
      <c r="C580" s="1">
        <v>6</v>
      </c>
      <c r="D580" s="2">
        <v>-5</v>
      </c>
      <c r="E580" s="5">
        <v>135.16999999999999</v>
      </c>
      <c r="F580" s="5">
        <v>131</v>
      </c>
      <c r="G580" s="5">
        <v>3.75</v>
      </c>
      <c r="H580" s="5">
        <v>146.65</v>
      </c>
      <c r="I580" s="5">
        <v>148.25</v>
      </c>
      <c r="J580" s="5">
        <v>4.3</v>
      </c>
      <c r="K580" s="6">
        <f t="shared" si="109"/>
        <v>140.91</v>
      </c>
      <c r="L580" s="6">
        <f t="shared" si="110"/>
        <v>-11.480000000000018</v>
      </c>
      <c r="M580" s="6">
        <f t="shared" si="111"/>
        <v>139.625</v>
      </c>
      <c r="N580" s="5">
        <f t="shared" si="112"/>
        <v>2.8527399110328999</v>
      </c>
      <c r="O580" s="6">
        <f t="shared" si="113"/>
        <v>-17.25</v>
      </c>
      <c r="P580" s="6">
        <f t="shared" si="114"/>
        <v>5.7054798220657998</v>
      </c>
      <c r="Q580" s="6">
        <f t="shared" si="115"/>
        <v>-0.13601105905844402</v>
      </c>
      <c r="R580" s="5">
        <f t="shared" si="116"/>
        <v>1.0113084578241172</v>
      </c>
      <c r="S580" s="5">
        <f t="shared" si="117"/>
        <v>5.7699999999999818</v>
      </c>
      <c r="T580" s="5">
        <f t="shared" si="118"/>
        <v>17.25</v>
      </c>
      <c r="U580" s="5">
        <f t="shared" si="119"/>
        <v>3.0234091676717632</v>
      </c>
      <c r="V580" s="5">
        <f t="shared" si="120"/>
        <v>0.45044414845892239</v>
      </c>
      <c r="W580" s="5">
        <f t="shared" si="121"/>
        <v>1.2849999999999966</v>
      </c>
      <c r="X580" s="5">
        <f t="shared" si="122"/>
        <v>139.625</v>
      </c>
      <c r="Y580" s="5">
        <f t="shared" si="123"/>
        <v>48.944174496947241</v>
      </c>
      <c r="Z580" s="9">
        <f t="shared" si="124"/>
        <v>0.43539292598754981</v>
      </c>
      <c r="AA580">
        <f t="shared" si="125"/>
        <v>11.480000000000018</v>
      </c>
    </row>
    <row r="581" spans="1:27">
      <c r="A581" s="1">
        <f t="shared" si="108"/>
        <v>1.9399999999999977</v>
      </c>
      <c r="B581" s="1">
        <v>7</v>
      </c>
      <c r="C581" s="1">
        <v>3</v>
      </c>
      <c r="D581" s="2">
        <v>-6</v>
      </c>
      <c r="E581" s="5">
        <v>253.18</v>
      </c>
      <c r="F581" s="5">
        <v>227.95</v>
      </c>
      <c r="G581" s="5">
        <v>4.67</v>
      </c>
      <c r="H581" s="5">
        <v>255.12</v>
      </c>
      <c r="I581" s="5">
        <v>237.97</v>
      </c>
      <c r="J581" s="5">
        <v>4.7</v>
      </c>
      <c r="K581" s="6">
        <f t="shared" si="109"/>
        <v>254.15</v>
      </c>
      <c r="L581" s="6">
        <f t="shared" si="110"/>
        <v>-1.9399999999999977</v>
      </c>
      <c r="M581" s="6">
        <f t="shared" si="111"/>
        <v>232.95999999999998</v>
      </c>
      <c r="N581" s="5">
        <f t="shared" si="112"/>
        <v>3.312812249434006</v>
      </c>
      <c r="O581" s="6">
        <f t="shared" si="113"/>
        <v>-10.02000000000001</v>
      </c>
      <c r="P581" s="6">
        <f t="shared" si="114"/>
        <v>6.625624498868012</v>
      </c>
      <c r="Q581" s="6">
        <f t="shared" si="115"/>
        <v>-6.4033495144526558E-3</v>
      </c>
      <c r="R581" s="5">
        <f t="shared" si="116"/>
        <v>1.2195076858612317</v>
      </c>
      <c r="S581" s="5">
        <f t="shared" si="117"/>
        <v>8.0800000000000125</v>
      </c>
      <c r="T581" s="5">
        <f t="shared" si="118"/>
        <v>10.02000000000001</v>
      </c>
      <c r="U581" s="5">
        <f t="shared" si="119"/>
        <v>1.5123102738031604</v>
      </c>
      <c r="V581" s="5">
        <f t="shared" si="120"/>
        <v>6.3963781840097758</v>
      </c>
      <c r="W581" s="5">
        <f t="shared" si="121"/>
        <v>21.190000000000026</v>
      </c>
      <c r="X581" s="5">
        <f t="shared" si="122"/>
        <v>232.95999999999998</v>
      </c>
      <c r="Y581" s="5">
        <f t="shared" si="123"/>
        <v>70.320918440156461</v>
      </c>
      <c r="Z581" s="9">
        <f t="shared" si="124"/>
        <v>0.43599885320950099</v>
      </c>
      <c r="AA581">
        <f t="shared" si="125"/>
        <v>1.9399999999999977</v>
      </c>
    </row>
    <row r="582" spans="1:27">
      <c r="A582" s="1">
        <f t="shared" si="108"/>
        <v>10.769999999999982</v>
      </c>
      <c r="B582" s="1">
        <v>11</v>
      </c>
      <c r="C582" s="1">
        <v>1</v>
      </c>
      <c r="D582" s="2">
        <v>-1</v>
      </c>
      <c r="E582" s="5">
        <v>293.12</v>
      </c>
      <c r="F582" s="5">
        <v>293.14999999999998</v>
      </c>
      <c r="G582" s="5">
        <v>7.68</v>
      </c>
      <c r="H582" s="5">
        <v>282.35000000000002</v>
      </c>
      <c r="I582" s="5">
        <v>287.45</v>
      </c>
      <c r="J582" s="5">
        <v>6.22</v>
      </c>
      <c r="K582" s="6">
        <f t="shared" si="109"/>
        <v>287.73500000000001</v>
      </c>
      <c r="L582" s="6">
        <f t="shared" si="110"/>
        <v>10.769999999999982</v>
      </c>
      <c r="M582" s="6">
        <f t="shared" si="111"/>
        <v>290.29999999999995</v>
      </c>
      <c r="N582" s="5">
        <f t="shared" si="112"/>
        <v>4.9414269194231739</v>
      </c>
      <c r="O582" s="6">
        <f t="shared" si="113"/>
        <v>5.6999999999999886</v>
      </c>
      <c r="P582" s="6">
        <f t="shared" si="114"/>
        <v>9.8828538388463478</v>
      </c>
      <c r="Q582" s="6">
        <f t="shared" si="115"/>
        <v>0.20777960250146418</v>
      </c>
      <c r="R582" s="5">
        <f t="shared" si="116"/>
        <v>0.51300971183763133</v>
      </c>
      <c r="S582" s="5">
        <f t="shared" si="117"/>
        <v>5.0699999999999932</v>
      </c>
      <c r="T582" s="5">
        <f t="shared" si="118"/>
        <v>5.6999999999999886</v>
      </c>
      <c r="U582" s="5">
        <f t="shared" si="119"/>
        <v>0.5767564807642005</v>
      </c>
      <c r="V582" s="5">
        <f t="shared" si="120"/>
        <v>0.5190808326877695</v>
      </c>
      <c r="W582" s="5">
        <f t="shared" si="121"/>
        <v>2.5649999999999409</v>
      </c>
      <c r="X582" s="5">
        <f t="shared" si="122"/>
        <v>290.29999999999995</v>
      </c>
      <c r="Y582" s="5">
        <f t="shared" si="123"/>
        <v>58.748212759946568</v>
      </c>
      <c r="Z582" s="9">
        <f t="shared" si="124"/>
        <v>0.43602064171321059</v>
      </c>
      <c r="AA582">
        <f t="shared" si="125"/>
        <v>10.769999999999982</v>
      </c>
    </row>
    <row r="583" spans="1:27">
      <c r="A583" s="1">
        <f t="shared" si="108"/>
        <v>6.1499999999999986</v>
      </c>
      <c r="B583" s="1">
        <v>8</v>
      </c>
      <c r="C583" s="1">
        <v>1</v>
      </c>
      <c r="D583" s="2">
        <v>-6</v>
      </c>
      <c r="E583" s="5">
        <v>62.1</v>
      </c>
      <c r="F583" s="5">
        <v>60.5</v>
      </c>
      <c r="G583" s="5">
        <v>3.29</v>
      </c>
      <c r="H583" s="5">
        <v>55.95</v>
      </c>
      <c r="I583" s="5">
        <v>52.25</v>
      </c>
      <c r="J583" s="5">
        <v>3.68</v>
      </c>
      <c r="K583" s="6">
        <f t="shared" si="109"/>
        <v>59.025000000000006</v>
      </c>
      <c r="L583" s="6">
        <f t="shared" si="110"/>
        <v>6.1499999999999986</v>
      </c>
      <c r="M583" s="6">
        <f t="shared" si="111"/>
        <v>56.375</v>
      </c>
      <c r="N583" s="5">
        <f t="shared" si="112"/>
        <v>2.468121755505591</v>
      </c>
      <c r="O583" s="6">
        <f t="shared" si="113"/>
        <v>8.25</v>
      </c>
      <c r="P583" s="6">
        <f t="shared" si="114"/>
        <v>4.936243511011182</v>
      </c>
      <c r="Q583" s="6">
        <f t="shared" si="115"/>
        <v>-0.11155890259167303</v>
      </c>
      <c r="R583" s="5">
        <f t="shared" si="116"/>
        <v>0.42542471726031594</v>
      </c>
      <c r="S583" s="5">
        <f t="shared" si="117"/>
        <v>2.1000000000000014</v>
      </c>
      <c r="T583" s="5">
        <f t="shared" si="118"/>
        <v>8.25</v>
      </c>
      <c r="U583" s="5">
        <f t="shared" si="119"/>
        <v>1.6713113892369544</v>
      </c>
      <c r="V583" s="5">
        <f t="shared" si="120"/>
        <v>1.073690953085561</v>
      </c>
      <c r="W583" s="5">
        <f t="shared" si="121"/>
        <v>2.6500000000000057</v>
      </c>
      <c r="X583" s="5">
        <f t="shared" si="122"/>
        <v>56.375</v>
      </c>
      <c r="Y583" s="5">
        <f t="shared" si="123"/>
        <v>22.841255652905044</v>
      </c>
      <c r="Z583" s="9">
        <f t="shared" si="124"/>
        <v>0.43602752206712825</v>
      </c>
      <c r="AA583">
        <f t="shared" si="125"/>
        <v>6.1499999999999986</v>
      </c>
    </row>
    <row r="584" spans="1:27">
      <c r="A584" s="1">
        <f t="shared" si="108"/>
        <v>24.299999999999955</v>
      </c>
      <c r="B584" s="1">
        <v>6</v>
      </c>
      <c r="C584" s="1">
        <v>4</v>
      </c>
      <c r="D584" s="2">
        <v>-6</v>
      </c>
      <c r="E584" s="5">
        <v>1274.75</v>
      </c>
      <c r="F584" s="5">
        <v>1256.6500000000001</v>
      </c>
      <c r="G584" s="5">
        <v>15.83</v>
      </c>
      <c r="H584" s="5">
        <v>1299.05</v>
      </c>
      <c r="I584" s="5">
        <v>1253.4100000000001</v>
      </c>
      <c r="J584" s="5">
        <v>15.35</v>
      </c>
      <c r="K584" s="6">
        <f t="shared" si="109"/>
        <v>1286.9000000000001</v>
      </c>
      <c r="L584" s="6">
        <f t="shared" si="110"/>
        <v>-24.299999999999955</v>
      </c>
      <c r="M584" s="6">
        <f t="shared" si="111"/>
        <v>1255.0300000000002</v>
      </c>
      <c r="N584" s="5">
        <f t="shared" si="112"/>
        <v>11.025100906567705</v>
      </c>
      <c r="O584" s="6">
        <f t="shared" si="113"/>
        <v>3.2400000000000091</v>
      </c>
      <c r="P584" s="6">
        <f t="shared" si="114"/>
        <v>22.050201813135409</v>
      </c>
      <c r="Q584" s="6">
        <f t="shared" si="115"/>
        <v>3.0781672334297371E-2</v>
      </c>
      <c r="R584" s="5">
        <f t="shared" si="116"/>
        <v>1.248968160626732</v>
      </c>
      <c r="S584" s="5">
        <f t="shared" si="117"/>
        <v>27.539999999999964</v>
      </c>
      <c r="T584" s="5">
        <f t="shared" si="118"/>
        <v>3.2400000000000091</v>
      </c>
      <c r="U584" s="5">
        <f t="shared" si="119"/>
        <v>0.14693743066196907</v>
      </c>
      <c r="V584" s="5">
        <f t="shared" si="120"/>
        <v>2.8906764908622997</v>
      </c>
      <c r="W584" s="5">
        <f t="shared" si="121"/>
        <v>31.869999999999891</v>
      </c>
      <c r="X584" s="5">
        <f t="shared" si="122"/>
        <v>1255.0300000000002</v>
      </c>
      <c r="Y584" s="5">
        <f t="shared" si="123"/>
        <v>113.83387876771023</v>
      </c>
      <c r="Z584" s="9">
        <f t="shared" si="124"/>
        <v>0.43619261800264342</v>
      </c>
      <c r="AA584">
        <f t="shared" si="125"/>
        <v>24.299999999999955</v>
      </c>
    </row>
    <row r="585" spans="1:27">
      <c r="A585" s="1">
        <f t="shared" si="108"/>
        <v>30.759999999999991</v>
      </c>
      <c r="B585" s="1">
        <v>2</v>
      </c>
      <c r="C585" s="1">
        <v>3</v>
      </c>
      <c r="D585" s="2">
        <v>-8</v>
      </c>
      <c r="E585" s="5">
        <v>615.34</v>
      </c>
      <c r="F585" s="5">
        <v>624.71</v>
      </c>
      <c r="G585" s="5">
        <v>9.66</v>
      </c>
      <c r="H585" s="5">
        <v>646.1</v>
      </c>
      <c r="I585" s="5">
        <v>656.93</v>
      </c>
      <c r="J585" s="5">
        <v>11.61</v>
      </c>
      <c r="K585" s="6">
        <f t="shared" si="109"/>
        <v>630.72</v>
      </c>
      <c r="L585" s="6">
        <f t="shared" si="110"/>
        <v>-30.759999999999991</v>
      </c>
      <c r="M585" s="6">
        <f t="shared" si="111"/>
        <v>640.81999999999994</v>
      </c>
      <c r="N585" s="5">
        <f t="shared" si="112"/>
        <v>7.5516173764300314</v>
      </c>
      <c r="O585" s="6">
        <f t="shared" si="113"/>
        <v>-32.219999999999914</v>
      </c>
      <c r="P585" s="6">
        <f t="shared" si="114"/>
        <v>15.103234752860063</v>
      </c>
      <c r="Q585" s="6">
        <f t="shared" si="115"/>
        <v>-0.18182858360327153</v>
      </c>
      <c r="R585" s="5">
        <f t="shared" si="116"/>
        <v>9.6668033298194359E-2</v>
      </c>
      <c r="S585" s="5">
        <f t="shared" si="117"/>
        <v>1.4599999999999227</v>
      </c>
      <c r="T585" s="5">
        <f t="shared" si="118"/>
        <v>32.219999999999914</v>
      </c>
      <c r="U585" s="5">
        <f t="shared" si="119"/>
        <v>2.1333178307314924</v>
      </c>
      <c r="V585" s="5">
        <f t="shared" si="120"/>
        <v>1.3374618305641177</v>
      </c>
      <c r="W585" s="5">
        <f t="shared" si="121"/>
        <v>10.099999999999909</v>
      </c>
      <c r="X585" s="5">
        <f t="shared" si="122"/>
        <v>640.81999999999994</v>
      </c>
      <c r="Y585" s="5">
        <f t="shared" si="123"/>
        <v>84.858642600208469</v>
      </c>
      <c r="Z585" s="9">
        <f t="shared" si="124"/>
        <v>0.43705377243538351</v>
      </c>
      <c r="AA585">
        <f t="shared" si="125"/>
        <v>30.759999999999991</v>
      </c>
    </row>
    <row r="586" spans="1:27">
      <c r="A586" s="1">
        <f t="shared" si="108"/>
        <v>1.3600000000000136</v>
      </c>
      <c r="B586" s="1">
        <v>8</v>
      </c>
      <c r="C586" s="1">
        <v>5</v>
      </c>
      <c r="D586" s="2">
        <v>-3</v>
      </c>
      <c r="E586" s="5">
        <v>316.69</v>
      </c>
      <c r="F586" s="5">
        <v>308.39</v>
      </c>
      <c r="G586" s="5">
        <v>6.07</v>
      </c>
      <c r="H586" s="5">
        <v>315.33</v>
      </c>
      <c r="I586" s="5">
        <v>304.07</v>
      </c>
      <c r="J586" s="5">
        <v>5.47</v>
      </c>
      <c r="K586" s="6">
        <f t="shared" si="109"/>
        <v>316.01</v>
      </c>
      <c r="L586" s="6">
        <f t="shared" si="110"/>
        <v>1.3600000000000136</v>
      </c>
      <c r="M586" s="6">
        <f t="shared" si="111"/>
        <v>306.23</v>
      </c>
      <c r="N586" s="5">
        <f t="shared" si="112"/>
        <v>4.085517103133947</v>
      </c>
      <c r="O586" s="6">
        <f t="shared" si="113"/>
        <v>4.3199999999999932</v>
      </c>
      <c r="P586" s="6">
        <f t="shared" si="114"/>
        <v>8.171034206267894</v>
      </c>
      <c r="Q586" s="6">
        <f t="shared" si="115"/>
        <v>0.10370578949102695</v>
      </c>
      <c r="R586" s="5">
        <f t="shared" si="116"/>
        <v>0.36225524520866675</v>
      </c>
      <c r="S586" s="5">
        <f t="shared" si="117"/>
        <v>2.9599999999999795</v>
      </c>
      <c r="T586" s="5">
        <f t="shared" si="118"/>
        <v>4.3199999999999932</v>
      </c>
      <c r="U586" s="5">
        <f t="shared" si="119"/>
        <v>0.52869684435859754</v>
      </c>
      <c r="V586" s="5">
        <f t="shared" si="120"/>
        <v>2.3938218230680914</v>
      </c>
      <c r="W586" s="5">
        <f t="shared" si="121"/>
        <v>9.7799999999999727</v>
      </c>
      <c r="X586" s="5">
        <f t="shared" si="122"/>
        <v>306.23</v>
      </c>
      <c r="Y586" s="5">
        <f t="shared" si="123"/>
        <v>74.955016040709992</v>
      </c>
      <c r="Z586" s="9">
        <f t="shared" si="124"/>
        <v>0.43773393745516231</v>
      </c>
      <c r="AA586">
        <f t="shared" si="125"/>
        <v>1.3600000000000136</v>
      </c>
    </row>
    <row r="587" spans="1:27">
      <c r="A587" s="1">
        <f t="shared" si="108"/>
        <v>6.0000000000002274E-2</v>
      </c>
      <c r="B587" s="1">
        <v>2</v>
      </c>
      <c r="C587" s="1">
        <v>8</v>
      </c>
      <c r="D587" s="2">
        <v>-1</v>
      </c>
      <c r="E587" s="5">
        <v>136.69999999999999</v>
      </c>
      <c r="F587" s="5">
        <v>140.72999999999999</v>
      </c>
      <c r="G587" s="5">
        <v>4.3499999999999996</v>
      </c>
      <c r="H587" s="5">
        <v>136.63999999999999</v>
      </c>
      <c r="I587" s="5">
        <v>135.63</v>
      </c>
      <c r="J587" s="5">
        <v>4.41</v>
      </c>
      <c r="K587" s="6">
        <f t="shared" si="109"/>
        <v>136.66999999999999</v>
      </c>
      <c r="L587" s="6">
        <f t="shared" si="110"/>
        <v>6.0000000000002274E-2</v>
      </c>
      <c r="M587" s="6">
        <f t="shared" si="111"/>
        <v>138.18</v>
      </c>
      <c r="N587" s="5">
        <f t="shared" si="112"/>
        <v>3.0972003487020339</v>
      </c>
      <c r="O587" s="6">
        <f t="shared" si="113"/>
        <v>5.0999999999999943</v>
      </c>
      <c r="P587" s="6">
        <f t="shared" si="114"/>
        <v>6.1944006974040677</v>
      </c>
      <c r="Q587" s="6">
        <f t="shared" si="115"/>
        <v>-1.3697987521696412E-2</v>
      </c>
      <c r="R587" s="5">
        <f t="shared" si="116"/>
        <v>0.81363803315341565</v>
      </c>
      <c r="S587" s="5">
        <f t="shared" si="117"/>
        <v>5.039999999999992</v>
      </c>
      <c r="T587" s="5">
        <f t="shared" si="118"/>
        <v>5.0999999999999943</v>
      </c>
      <c r="U587" s="5">
        <f t="shared" si="119"/>
        <v>0.82332420021476627</v>
      </c>
      <c r="V587" s="5">
        <f t="shared" si="120"/>
        <v>0.48753707542129976</v>
      </c>
      <c r="W587" s="5">
        <f t="shared" si="121"/>
        <v>1.5100000000000193</v>
      </c>
      <c r="X587" s="5">
        <f t="shared" si="122"/>
        <v>138.18</v>
      </c>
      <c r="Y587" s="5">
        <f t="shared" si="123"/>
        <v>44.614485484579035</v>
      </c>
      <c r="Z587" s="9">
        <f t="shared" si="124"/>
        <v>0.43776135050961273</v>
      </c>
      <c r="AA587">
        <f t="shared" si="125"/>
        <v>6.0000000000002274E-2</v>
      </c>
    </row>
    <row r="588" spans="1:27">
      <c r="A588" s="1">
        <f t="shared" si="108"/>
        <v>7.8100000000000023</v>
      </c>
      <c r="B588" s="1">
        <v>9</v>
      </c>
      <c r="C588" s="1">
        <v>4</v>
      </c>
      <c r="D588" s="2">
        <v>-3</v>
      </c>
      <c r="E588" s="5">
        <v>77.13</v>
      </c>
      <c r="F588" s="5">
        <v>82.18</v>
      </c>
      <c r="G588" s="5">
        <v>3.16</v>
      </c>
      <c r="H588" s="5">
        <v>84.94</v>
      </c>
      <c r="I588" s="5">
        <v>88.14</v>
      </c>
      <c r="J588" s="5">
        <v>3.65</v>
      </c>
      <c r="K588" s="6">
        <f t="shared" si="109"/>
        <v>81.034999999999997</v>
      </c>
      <c r="L588" s="6">
        <f t="shared" si="110"/>
        <v>-7.8100000000000023</v>
      </c>
      <c r="M588" s="6">
        <f t="shared" si="111"/>
        <v>85.16</v>
      </c>
      <c r="N588" s="5">
        <f t="shared" si="112"/>
        <v>2.4139231553634843</v>
      </c>
      <c r="O588" s="6">
        <f t="shared" si="113"/>
        <v>-5.9599999999999937</v>
      </c>
      <c r="P588" s="6">
        <f t="shared" si="114"/>
        <v>4.8278463107269687</v>
      </c>
      <c r="Q588" s="6">
        <f t="shared" si="115"/>
        <v>-0.14316482252950682</v>
      </c>
      <c r="R588" s="5">
        <f t="shared" si="116"/>
        <v>0.38319363975806403</v>
      </c>
      <c r="S588" s="5">
        <f t="shared" si="117"/>
        <v>1.8500000000000085</v>
      </c>
      <c r="T588" s="5">
        <f t="shared" si="118"/>
        <v>5.9599999999999937</v>
      </c>
      <c r="U588" s="5">
        <f t="shared" si="119"/>
        <v>1.2345049151124587</v>
      </c>
      <c r="V588" s="5">
        <f t="shared" si="120"/>
        <v>1.7088365016237912</v>
      </c>
      <c r="W588" s="5">
        <f t="shared" si="121"/>
        <v>4.125</v>
      </c>
      <c r="X588" s="5">
        <f t="shared" si="122"/>
        <v>85.16</v>
      </c>
      <c r="Y588" s="5">
        <f t="shared" si="123"/>
        <v>35.278670661401712</v>
      </c>
      <c r="Z588" s="9">
        <f t="shared" si="124"/>
        <v>0.43798401797325892</v>
      </c>
      <c r="AA588">
        <f t="shared" si="125"/>
        <v>7.8100000000000023</v>
      </c>
    </row>
    <row r="589" spans="1:27">
      <c r="A589" s="1">
        <f t="shared" si="108"/>
        <v>2.5400000000000063</v>
      </c>
      <c r="B589" s="1">
        <v>4</v>
      </c>
      <c r="C589" s="1">
        <v>4</v>
      </c>
      <c r="D589" s="2">
        <v>-7</v>
      </c>
      <c r="E589" s="5">
        <v>59.45</v>
      </c>
      <c r="F589" s="5">
        <v>63.92</v>
      </c>
      <c r="G589" s="5">
        <v>2.88</v>
      </c>
      <c r="H589" s="5">
        <v>56.91</v>
      </c>
      <c r="I589" s="5">
        <v>64.47</v>
      </c>
      <c r="J589" s="5">
        <v>3.01</v>
      </c>
      <c r="K589" s="6">
        <f t="shared" si="109"/>
        <v>58.18</v>
      </c>
      <c r="L589" s="6">
        <f t="shared" si="110"/>
        <v>2.5400000000000063</v>
      </c>
      <c r="M589" s="6">
        <f t="shared" si="111"/>
        <v>64.194999999999993</v>
      </c>
      <c r="N589" s="5">
        <f t="shared" si="112"/>
        <v>2.0829366288968081</v>
      </c>
      <c r="O589" s="6">
        <f t="shared" si="113"/>
        <v>-0.54999999999999716</v>
      </c>
      <c r="P589" s="6">
        <f t="shared" si="114"/>
        <v>4.1658732577936162</v>
      </c>
      <c r="Q589" s="6">
        <f t="shared" si="115"/>
        <v>-4.4121121322999744E-2</v>
      </c>
      <c r="R589" s="5">
        <f t="shared" si="116"/>
        <v>0.74174124097970495</v>
      </c>
      <c r="S589" s="5">
        <f t="shared" si="117"/>
        <v>3.0900000000000034</v>
      </c>
      <c r="T589" s="5">
        <f t="shared" si="118"/>
        <v>0.54999999999999716</v>
      </c>
      <c r="U589" s="5">
        <f t="shared" si="119"/>
        <v>0.13202513998020557</v>
      </c>
      <c r="V589" s="5">
        <f t="shared" si="120"/>
        <v>2.88774987993069</v>
      </c>
      <c r="W589" s="5">
        <f t="shared" si="121"/>
        <v>6.0149999999999935</v>
      </c>
      <c r="X589" s="5">
        <f t="shared" si="122"/>
        <v>64.194999999999993</v>
      </c>
      <c r="Y589" s="5">
        <f t="shared" si="123"/>
        <v>30.819468585561232</v>
      </c>
      <c r="Z589" s="9">
        <f t="shared" si="124"/>
        <v>0.4382408013866349</v>
      </c>
      <c r="AA589">
        <f t="shared" si="125"/>
        <v>2.5400000000000063</v>
      </c>
    </row>
    <row r="590" spans="1:27">
      <c r="A590" s="1">
        <f t="shared" ref="A590:A653" si="126">ABS(L590)</f>
        <v>2</v>
      </c>
      <c r="B590" s="1">
        <v>10</v>
      </c>
      <c r="C590" s="1">
        <v>0</v>
      </c>
      <c r="D590" s="2">
        <v>-4</v>
      </c>
      <c r="E590" s="5">
        <v>68.08</v>
      </c>
      <c r="F590" s="5">
        <v>69.05</v>
      </c>
      <c r="G590" s="5">
        <v>4.71</v>
      </c>
      <c r="H590" s="5">
        <v>66.08</v>
      </c>
      <c r="I590" s="5">
        <v>61.81</v>
      </c>
      <c r="J590" s="5">
        <v>5.22</v>
      </c>
      <c r="K590" s="6">
        <f t="shared" ref="K590:K653" si="127" xml:space="preserve"> 0.5*(E590+H590)</f>
        <v>67.08</v>
      </c>
      <c r="L590" s="6">
        <f t="shared" ref="L590:L653" si="128">E590-H590</f>
        <v>2</v>
      </c>
      <c r="M590" s="6">
        <f t="shared" ref="M590:M653" si="129">0.5*(F590+I590)</f>
        <v>65.430000000000007</v>
      </c>
      <c r="N590" s="5">
        <f t="shared" ref="N590:N653" si="130">0.5*P590</f>
        <v>3.5154124935773896</v>
      </c>
      <c r="O590" s="6">
        <f t="shared" ref="O590:O653" si="131">F590-I590</f>
        <v>7.2399999999999949</v>
      </c>
      <c r="P590" s="6">
        <f t="shared" ref="P590:P653" si="132">SQRT(G590*G590+J590*J590)</f>
        <v>7.0308249871547792</v>
      </c>
      <c r="Q590" s="6">
        <f t="shared" ref="Q590:Q653" si="133">(G590*G590-J590*J590)/(G590*G590+J590*J590)</f>
        <v>-0.10244879380974048</v>
      </c>
      <c r="R590" s="5">
        <f t="shared" ref="R590:R653" si="134">ABS(O590-L590)/P590</f>
        <v>0.74528949441543535</v>
      </c>
      <c r="S590" s="5">
        <f t="shared" ref="S590:S653" si="135">ABS(O590-L590)</f>
        <v>5.2399999999999949</v>
      </c>
      <c r="T590" s="5">
        <f t="shared" ref="T590:T653" si="136">ABS(O590)</f>
        <v>7.2399999999999949</v>
      </c>
      <c r="U590" s="5">
        <f t="shared" ref="U590:U653" si="137">ABS(O590)/P590</f>
        <v>1.0297511335052965</v>
      </c>
      <c r="V590" s="5">
        <f t="shared" ref="V590:V653" si="138">ABS(M590-K590)/N590</f>
        <v>0.46936170449826836</v>
      </c>
      <c r="W590" s="5">
        <f t="shared" ref="W590:W653" si="139">ABS(M590-K590)</f>
        <v>1.6499999999999915</v>
      </c>
      <c r="X590" s="5">
        <f t="shared" ref="X590:X653" si="140">ABS(M590)</f>
        <v>65.430000000000007</v>
      </c>
      <c r="Y590" s="5">
        <f t="shared" ref="Y590:Y653" si="141">ABS(M590)/N590</f>
        <v>18.612325045649612</v>
      </c>
      <c r="Z590" s="9">
        <f t="shared" ref="Z590:Z653" si="142">SQRT(0.001527*B590*B590+0.00286*C590*C590+0.002487*D590*D590)</f>
        <v>0.4387391024287669</v>
      </c>
      <c r="AA590">
        <f t="shared" si="125"/>
        <v>2</v>
      </c>
    </row>
    <row r="591" spans="1:27">
      <c r="A591" s="1">
        <f t="shared" si="126"/>
        <v>4.8499999999999943</v>
      </c>
      <c r="B591" s="1">
        <v>0</v>
      </c>
      <c r="C591" s="1">
        <v>6</v>
      </c>
      <c r="D591" s="2">
        <v>-6</v>
      </c>
      <c r="E591" s="5">
        <v>105.71</v>
      </c>
      <c r="F591" s="5">
        <v>105.87</v>
      </c>
      <c r="G591" s="5">
        <v>10.49</v>
      </c>
      <c r="H591" s="5">
        <v>100.86</v>
      </c>
      <c r="I591" s="5">
        <v>86.83</v>
      </c>
      <c r="J591" s="5">
        <v>5.08</v>
      </c>
      <c r="K591" s="6">
        <f t="shared" si="127"/>
        <v>103.285</v>
      </c>
      <c r="L591" s="6">
        <f t="shared" si="128"/>
        <v>4.8499999999999943</v>
      </c>
      <c r="M591" s="6">
        <f t="shared" si="129"/>
        <v>96.35</v>
      </c>
      <c r="N591" s="5">
        <f t="shared" si="130"/>
        <v>5.8276603367046027</v>
      </c>
      <c r="O591" s="6">
        <f t="shared" si="131"/>
        <v>19.040000000000006</v>
      </c>
      <c r="P591" s="6">
        <f t="shared" si="132"/>
        <v>11.655320673409205</v>
      </c>
      <c r="Q591" s="6">
        <f t="shared" si="133"/>
        <v>0.62006529428435775</v>
      </c>
      <c r="R591" s="5">
        <f t="shared" si="134"/>
        <v>1.2174697202774951</v>
      </c>
      <c r="S591" s="5">
        <f t="shared" si="135"/>
        <v>14.190000000000012</v>
      </c>
      <c r="T591" s="5">
        <f t="shared" si="136"/>
        <v>19.040000000000006</v>
      </c>
      <c r="U591" s="5">
        <f t="shared" si="137"/>
        <v>1.633588687391367</v>
      </c>
      <c r="V591" s="5">
        <f t="shared" si="138"/>
        <v>1.1900144482204968</v>
      </c>
      <c r="W591" s="5">
        <f t="shared" si="139"/>
        <v>6.9350000000000023</v>
      </c>
      <c r="X591" s="5">
        <f t="shared" si="140"/>
        <v>96.35</v>
      </c>
      <c r="Y591" s="5">
        <f t="shared" si="141"/>
        <v>16.533221641823335</v>
      </c>
      <c r="Z591" s="9">
        <f t="shared" si="142"/>
        <v>0.4387391024287669</v>
      </c>
      <c r="AA591">
        <f t="shared" ref="AA591:AA654" si="143">ABS(L591)</f>
        <v>4.8499999999999943</v>
      </c>
    </row>
    <row r="592" spans="1:27">
      <c r="A592" s="1">
        <f t="shared" si="126"/>
        <v>0.82999999999998408</v>
      </c>
      <c r="B592" s="1">
        <v>0</v>
      </c>
      <c r="C592" s="1">
        <v>8</v>
      </c>
      <c r="D592" s="2">
        <v>-2</v>
      </c>
      <c r="E592" s="5">
        <v>455.31</v>
      </c>
      <c r="F592" s="5">
        <v>446.11</v>
      </c>
      <c r="G592" s="5">
        <v>10.98</v>
      </c>
      <c r="H592" s="5">
        <v>456.14</v>
      </c>
      <c r="I592" s="5">
        <v>431.42</v>
      </c>
      <c r="J592" s="5">
        <v>11.27</v>
      </c>
      <c r="K592" s="6">
        <f t="shared" si="127"/>
        <v>455.72500000000002</v>
      </c>
      <c r="L592" s="6">
        <f t="shared" si="128"/>
        <v>-0.82999999999998408</v>
      </c>
      <c r="M592" s="6">
        <f t="shared" si="129"/>
        <v>438.76499999999999</v>
      </c>
      <c r="N592" s="5">
        <f t="shared" si="130"/>
        <v>7.8672310885088415</v>
      </c>
      <c r="O592" s="6">
        <f t="shared" si="131"/>
        <v>14.689999999999998</v>
      </c>
      <c r="P592" s="6">
        <f t="shared" si="132"/>
        <v>15.734462177017683</v>
      </c>
      <c r="Q592" s="6">
        <f t="shared" si="133"/>
        <v>-2.6062988213995497E-2</v>
      </c>
      <c r="R592" s="5">
        <f t="shared" si="134"/>
        <v>0.98636990736607744</v>
      </c>
      <c r="S592" s="5">
        <f t="shared" si="135"/>
        <v>15.519999999999982</v>
      </c>
      <c r="T592" s="5">
        <f t="shared" si="136"/>
        <v>14.689999999999998</v>
      </c>
      <c r="U592" s="5">
        <f t="shared" si="137"/>
        <v>0.93361945484585651</v>
      </c>
      <c r="V592" s="5">
        <f t="shared" si="138"/>
        <v>2.1557775295011248</v>
      </c>
      <c r="W592" s="5">
        <f t="shared" si="139"/>
        <v>16.960000000000036</v>
      </c>
      <c r="X592" s="5">
        <f t="shared" si="140"/>
        <v>438.76499999999999</v>
      </c>
      <c r="Y592" s="5">
        <f t="shared" si="141"/>
        <v>55.771210361530606</v>
      </c>
      <c r="Z592" s="9">
        <f t="shared" si="142"/>
        <v>0.43930399497386774</v>
      </c>
      <c r="AA592">
        <f t="shared" si="143"/>
        <v>0.82999999999998408</v>
      </c>
    </row>
    <row r="593" spans="1:27">
      <c r="A593" s="1">
        <f t="shared" si="126"/>
        <v>4.8499999999999091</v>
      </c>
      <c r="B593" s="1">
        <v>0</v>
      </c>
      <c r="C593" s="1">
        <v>5</v>
      </c>
      <c r="D593" s="2">
        <v>-7</v>
      </c>
      <c r="E593" s="5">
        <v>695.81</v>
      </c>
      <c r="F593" s="5">
        <v>652.62</v>
      </c>
      <c r="G593" s="5">
        <v>14.19</v>
      </c>
      <c r="H593" s="5">
        <v>690.96</v>
      </c>
      <c r="I593" s="5">
        <v>647.62</v>
      </c>
      <c r="J593" s="5">
        <v>13.99</v>
      </c>
      <c r="K593" s="6">
        <f t="shared" si="127"/>
        <v>693.38499999999999</v>
      </c>
      <c r="L593" s="6">
        <f t="shared" si="128"/>
        <v>4.8499999999999091</v>
      </c>
      <c r="M593" s="6">
        <f t="shared" si="129"/>
        <v>650.12</v>
      </c>
      <c r="N593" s="5">
        <f t="shared" si="130"/>
        <v>9.963385468805269</v>
      </c>
      <c r="O593" s="6">
        <f t="shared" si="131"/>
        <v>5</v>
      </c>
      <c r="P593" s="6">
        <f t="shared" si="132"/>
        <v>19.926770937610538</v>
      </c>
      <c r="Q593" s="6">
        <f t="shared" si="133"/>
        <v>1.4193749209849385E-2</v>
      </c>
      <c r="R593" s="5">
        <f t="shared" si="134"/>
        <v>7.5275618146929818E-3</v>
      </c>
      <c r="S593" s="5">
        <f t="shared" si="135"/>
        <v>0.15000000000009095</v>
      </c>
      <c r="T593" s="5">
        <f t="shared" si="136"/>
        <v>5</v>
      </c>
      <c r="U593" s="5">
        <f t="shared" si="137"/>
        <v>0.25091872715628061</v>
      </c>
      <c r="V593" s="5">
        <f t="shared" si="138"/>
        <v>4.3423994921665905</v>
      </c>
      <c r="W593" s="5">
        <f t="shared" si="139"/>
        <v>43.264999999999986</v>
      </c>
      <c r="X593" s="5">
        <f t="shared" si="140"/>
        <v>650.12</v>
      </c>
      <c r="Y593" s="5">
        <f t="shared" si="141"/>
        <v>65.250913159536452</v>
      </c>
      <c r="Z593" s="9">
        <f t="shared" si="142"/>
        <v>0.4397305993446442</v>
      </c>
      <c r="AA593">
        <f t="shared" si="143"/>
        <v>4.8499999999999091</v>
      </c>
    </row>
    <row r="594" spans="1:27">
      <c r="A594" s="1">
        <f t="shared" si="126"/>
        <v>0.1899999999999995</v>
      </c>
      <c r="B594" s="1">
        <v>3</v>
      </c>
      <c r="C594" s="1">
        <v>7</v>
      </c>
      <c r="D594" s="2">
        <v>-4</v>
      </c>
      <c r="E594" s="5">
        <v>11.26</v>
      </c>
      <c r="F594" s="5">
        <v>7.67</v>
      </c>
      <c r="G594" s="5">
        <v>1.54</v>
      </c>
      <c r="H594" s="5">
        <v>11.45</v>
      </c>
      <c r="I594" s="5">
        <v>10.35</v>
      </c>
      <c r="J594" s="5">
        <v>2.5499999999999998</v>
      </c>
      <c r="K594" s="6">
        <f t="shared" si="127"/>
        <v>11.355</v>
      </c>
      <c r="L594" s="6">
        <f t="shared" si="128"/>
        <v>-0.1899999999999995</v>
      </c>
      <c r="M594" s="6">
        <f t="shared" si="129"/>
        <v>9.01</v>
      </c>
      <c r="N594" s="5">
        <f t="shared" si="130"/>
        <v>1.4894713827395274</v>
      </c>
      <c r="O594" s="6">
        <f t="shared" si="131"/>
        <v>-2.6799999999999997</v>
      </c>
      <c r="P594" s="6">
        <f t="shared" si="132"/>
        <v>2.9789427654790548</v>
      </c>
      <c r="Q594" s="6">
        <f t="shared" si="133"/>
        <v>-0.46550072683427057</v>
      </c>
      <c r="R594" s="5">
        <f t="shared" si="134"/>
        <v>0.83586701592756985</v>
      </c>
      <c r="S594" s="5">
        <f t="shared" si="135"/>
        <v>2.4900000000000002</v>
      </c>
      <c r="T594" s="5">
        <f t="shared" si="136"/>
        <v>2.6799999999999997</v>
      </c>
      <c r="U594" s="5">
        <f t="shared" si="137"/>
        <v>0.89964803320718345</v>
      </c>
      <c r="V594" s="5">
        <f t="shared" si="138"/>
        <v>1.5743840581125716</v>
      </c>
      <c r="W594" s="5">
        <f t="shared" si="139"/>
        <v>2.3450000000000006</v>
      </c>
      <c r="X594" s="5">
        <f t="shared" si="140"/>
        <v>9.01</v>
      </c>
      <c r="Y594" s="5">
        <f t="shared" si="141"/>
        <v>6.0491259546244205</v>
      </c>
      <c r="Z594" s="9">
        <f t="shared" si="142"/>
        <v>0.44008521902013475</v>
      </c>
      <c r="AA594">
        <f t="shared" si="143"/>
        <v>0.1899999999999995</v>
      </c>
    </row>
    <row r="595" spans="1:27">
      <c r="A595" s="1">
        <f t="shared" si="126"/>
        <v>0.18000000000000682</v>
      </c>
      <c r="B595" s="1">
        <v>1</v>
      </c>
      <c r="C595" s="1">
        <v>6</v>
      </c>
      <c r="D595" s="2">
        <v>-6</v>
      </c>
      <c r="E595" s="5">
        <v>166.75</v>
      </c>
      <c r="F595" s="5">
        <v>159.05000000000001</v>
      </c>
      <c r="G595" s="5">
        <v>4.6399999999999997</v>
      </c>
      <c r="H595" s="5">
        <v>166.93</v>
      </c>
      <c r="I595" s="5">
        <v>150.99</v>
      </c>
      <c r="J595" s="5">
        <v>4.53</v>
      </c>
      <c r="K595" s="6">
        <f t="shared" si="127"/>
        <v>166.84</v>
      </c>
      <c r="L595" s="6">
        <f t="shared" si="128"/>
        <v>-0.18000000000000682</v>
      </c>
      <c r="M595" s="6">
        <f t="shared" si="129"/>
        <v>155.02000000000001</v>
      </c>
      <c r="N595" s="5">
        <f t="shared" si="130"/>
        <v>3.2423178437654752</v>
      </c>
      <c r="O595" s="6">
        <f t="shared" si="131"/>
        <v>8.0600000000000023</v>
      </c>
      <c r="P595" s="6">
        <f t="shared" si="132"/>
        <v>6.4846356875309503</v>
      </c>
      <c r="Q595" s="6">
        <f t="shared" si="133"/>
        <v>2.3987824163802986E-2</v>
      </c>
      <c r="R595" s="5">
        <f t="shared" si="134"/>
        <v>1.2706959029085287</v>
      </c>
      <c r="S595" s="5">
        <f t="shared" si="135"/>
        <v>8.2400000000000091</v>
      </c>
      <c r="T595" s="5">
        <f t="shared" si="136"/>
        <v>8.0600000000000023</v>
      </c>
      <c r="U595" s="5">
        <f t="shared" si="137"/>
        <v>1.242937982699361</v>
      </c>
      <c r="V595" s="5">
        <f t="shared" si="138"/>
        <v>3.6455401874705786</v>
      </c>
      <c r="W595" s="5">
        <f t="shared" si="139"/>
        <v>11.819999999999993</v>
      </c>
      <c r="X595" s="5">
        <f t="shared" si="140"/>
        <v>155.02000000000001</v>
      </c>
      <c r="Y595" s="5">
        <f t="shared" si="141"/>
        <v>47.811475453611635</v>
      </c>
      <c r="Z595" s="9">
        <f t="shared" si="142"/>
        <v>0.44047587902176888</v>
      </c>
      <c r="AA595">
        <f t="shared" si="143"/>
        <v>0.18000000000000682</v>
      </c>
    </row>
    <row r="596" spans="1:27">
      <c r="A596" s="1">
        <f t="shared" si="126"/>
        <v>16.829999999999984</v>
      </c>
      <c r="B596" s="1">
        <v>1</v>
      </c>
      <c r="C596" s="1">
        <v>8</v>
      </c>
      <c r="D596" s="2">
        <v>-2</v>
      </c>
      <c r="E596" s="5">
        <v>411.2</v>
      </c>
      <c r="F596" s="5">
        <v>406.9</v>
      </c>
      <c r="G596" s="5">
        <v>7.52</v>
      </c>
      <c r="H596" s="5">
        <v>428.03</v>
      </c>
      <c r="I596" s="5">
        <v>419.93</v>
      </c>
      <c r="J596" s="5">
        <v>7.77</v>
      </c>
      <c r="K596" s="6">
        <f t="shared" si="127"/>
        <v>419.61500000000001</v>
      </c>
      <c r="L596" s="6">
        <f t="shared" si="128"/>
        <v>-16.829999999999984</v>
      </c>
      <c r="M596" s="6">
        <f t="shared" si="129"/>
        <v>413.41499999999996</v>
      </c>
      <c r="N596" s="5">
        <f t="shared" si="130"/>
        <v>5.4065538931929638</v>
      </c>
      <c r="O596" s="6">
        <f t="shared" si="131"/>
        <v>-13.03000000000003</v>
      </c>
      <c r="P596" s="6">
        <f t="shared" si="132"/>
        <v>10.813107786385928</v>
      </c>
      <c r="Q596" s="6">
        <f t="shared" si="133"/>
        <v>-3.2692371836922141E-2</v>
      </c>
      <c r="R596" s="5">
        <f t="shared" si="134"/>
        <v>0.35142533257499609</v>
      </c>
      <c r="S596" s="5">
        <f t="shared" si="135"/>
        <v>3.7999999999999545</v>
      </c>
      <c r="T596" s="5">
        <f t="shared" si="136"/>
        <v>13.03000000000003</v>
      </c>
      <c r="U596" s="5">
        <f t="shared" si="137"/>
        <v>1.2050189693295432</v>
      </c>
      <c r="V596" s="5">
        <f t="shared" si="138"/>
        <v>1.1467563484026411</v>
      </c>
      <c r="W596" s="5">
        <f t="shared" si="139"/>
        <v>6.2000000000000455</v>
      </c>
      <c r="X596" s="5">
        <f t="shared" si="140"/>
        <v>413.41499999999996</v>
      </c>
      <c r="Y596" s="5">
        <f t="shared" si="141"/>
        <v>76.465528350786172</v>
      </c>
      <c r="Z596" s="9">
        <f t="shared" si="142"/>
        <v>0.44103854706816731</v>
      </c>
      <c r="AA596">
        <f t="shared" si="143"/>
        <v>16.829999999999984</v>
      </c>
    </row>
    <row r="597" spans="1:27">
      <c r="A597" s="1">
        <f t="shared" si="126"/>
        <v>6.6599999999999966</v>
      </c>
      <c r="B597" s="1">
        <v>1</v>
      </c>
      <c r="C597" s="1">
        <v>5</v>
      </c>
      <c r="D597" s="2">
        <v>-7</v>
      </c>
      <c r="E597" s="5">
        <v>223.56</v>
      </c>
      <c r="F597" s="5">
        <v>217.36</v>
      </c>
      <c r="G597" s="5">
        <v>5.29</v>
      </c>
      <c r="H597" s="5">
        <v>230.22</v>
      </c>
      <c r="I597" s="5">
        <v>212.32</v>
      </c>
      <c r="J597" s="5">
        <v>5.27</v>
      </c>
      <c r="K597" s="6">
        <f t="shared" si="127"/>
        <v>226.89</v>
      </c>
      <c r="L597" s="6">
        <f t="shared" si="128"/>
        <v>-6.6599999999999966</v>
      </c>
      <c r="M597" s="6">
        <f t="shared" si="129"/>
        <v>214.84</v>
      </c>
      <c r="N597" s="5">
        <f t="shared" si="130"/>
        <v>3.7335305007459092</v>
      </c>
      <c r="O597" s="6">
        <f t="shared" si="131"/>
        <v>5.0400000000000205</v>
      </c>
      <c r="P597" s="6">
        <f t="shared" si="132"/>
        <v>7.4670610014918184</v>
      </c>
      <c r="Q597" s="6">
        <f t="shared" si="133"/>
        <v>3.7878652007820573E-3</v>
      </c>
      <c r="R597" s="5">
        <f t="shared" si="134"/>
        <v>1.5668815344701903</v>
      </c>
      <c r="S597" s="5">
        <f t="shared" si="135"/>
        <v>11.700000000000017</v>
      </c>
      <c r="T597" s="5">
        <f t="shared" si="136"/>
        <v>5.0400000000000205</v>
      </c>
      <c r="U597" s="5">
        <f t="shared" si="137"/>
        <v>0.67496435331023763</v>
      </c>
      <c r="V597" s="5">
        <f t="shared" si="138"/>
        <v>3.2275081180112375</v>
      </c>
      <c r="W597" s="5">
        <f t="shared" si="139"/>
        <v>12.049999999999983</v>
      </c>
      <c r="X597" s="5">
        <f t="shared" si="140"/>
        <v>214.84</v>
      </c>
      <c r="Y597" s="5">
        <f t="shared" si="141"/>
        <v>57.543389549670977</v>
      </c>
      <c r="Z597" s="9">
        <f t="shared" si="142"/>
        <v>0.44146347527287011</v>
      </c>
      <c r="AA597">
        <f t="shared" si="143"/>
        <v>6.6599999999999966</v>
      </c>
    </row>
    <row r="598" spans="1:27">
      <c r="A598" s="1">
        <f t="shared" si="126"/>
        <v>0.26999999999998181</v>
      </c>
      <c r="B598" s="1">
        <v>4</v>
      </c>
      <c r="C598" s="1">
        <v>2</v>
      </c>
      <c r="D598" s="2">
        <v>-8</v>
      </c>
      <c r="E598" s="5">
        <v>235.87</v>
      </c>
      <c r="F598" s="5">
        <v>230.57</v>
      </c>
      <c r="G598" s="5">
        <v>4.37</v>
      </c>
      <c r="H598" s="5">
        <v>236.14</v>
      </c>
      <c r="I598" s="5">
        <v>226.99</v>
      </c>
      <c r="J598" s="5">
        <v>5.12</v>
      </c>
      <c r="K598" s="6">
        <f t="shared" si="127"/>
        <v>236.005</v>
      </c>
      <c r="L598" s="6">
        <f t="shared" si="128"/>
        <v>-0.26999999999998181</v>
      </c>
      <c r="M598" s="6">
        <f t="shared" si="129"/>
        <v>228.78</v>
      </c>
      <c r="N598" s="5">
        <f t="shared" si="130"/>
        <v>3.365683437282835</v>
      </c>
      <c r="O598" s="6">
        <f t="shared" si="131"/>
        <v>3.5799999999999841</v>
      </c>
      <c r="P598" s="6">
        <f t="shared" si="132"/>
        <v>6.7313668745656701</v>
      </c>
      <c r="Q598" s="6">
        <f t="shared" si="133"/>
        <v>-0.15708002198127177</v>
      </c>
      <c r="R598" s="5">
        <f t="shared" si="134"/>
        <v>0.57194921503195895</v>
      </c>
      <c r="S598" s="5">
        <f t="shared" si="135"/>
        <v>3.8499999999999659</v>
      </c>
      <c r="T598" s="5">
        <f t="shared" si="136"/>
        <v>3.5799999999999841</v>
      </c>
      <c r="U598" s="5">
        <f t="shared" si="137"/>
        <v>0.53183849086088886</v>
      </c>
      <c r="V598" s="5">
        <f t="shared" si="138"/>
        <v>2.1466665343407465</v>
      </c>
      <c r="W598" s="5">
        <f t="shared" si="139"/>
        <v>7.2249999999999943</v>
      </c>
      <c r="X598" s="5">
        <f t="shared" si="140"/>
        <v>228.78</v>
      </c>
      <c r="Y598" s="5">
        <f t="shared" si="141"/>
        <v>67.974307228578041</v>
      </c>
      <c r="Z598" s="9">
        <f t="shared" si="142"/>
        <v>0.44163333207537675</v>
      </c>
      <c r="AA598">
        <f t="shared" si="143"/>
        <v>0.26999999999998181</v>
      </c>
    </row>
    <row r="599" spans="1:27">
      <c r="A599" s="1">
        <f t="shared" si="126"/>
        <v>6.6800000000000068</v>
      </c>
      <c r="B599" s="1">
        <v>10</v>
      </c>
      <c r="C599" s="1">
        <v>1</v>
      </c>
      <c r="D599" s="2">
        <v>-4</v>
      </c>
      <c r="E599" s="5">
        <v>117.07</v>
      </c>
      <c r="F599" s="5">
        <v>116.81</v>
      </c>
      <c r="G599" s="5">
        <v>3.44</v>
      </c>
      <c r="H599" s="5">
        <v>123.75</v>
      </c>
      <c r="I599" s="5">
        <v>126.97</v>
      </c>
      <c r="J599" s="5">
        <v>4.38</v>
      </c>
      <c r="K599" s="6">
        <f t="shared" si="127"/>
        <v>120.41</v>
      </c>
      <c r="L599" s="6">
        <f t="shared" si="128"/>
        <v>-6.6800000000000068</v>
      </c>
      <c r="M599" s="6">
        <f t="shared" si="129"/>
        <v>121.89</v>
      </c>
      <c r="N599" s="5">
        <f t="shared" si="130"/>
        <v>2.7846902879853621</v>
      </c>
      <c r="O599" s="6">
        <f t="shared" si="131"/>
        <v>-10.159999999999997</v>
      </c>
      <c r="P599" s="6">
        <f t="shared" si="132"/>
        <v>5.5693805759707242</v>
      </c>
      <c r="Q599" s="6">
        <f t="shared" si="133"/>
        <v>-0.23698497646527827</v>
      </c>
      <c r="R599" s="5">
        <f t="shared" si="134"/>
        <v>0.62484507074531126</v>
      </c>
      <c r="S599" s="5">
        <f t="shared" si="135"/>
        <v>3.4799999999999898</v>
      </c>
      <c r="T599" s="5">
        <f t="shared" si="136"/>
        <v>10.159999999999997</v>
      </c>
      <c r="U599" s="5">
        <f t="shared" si="137"/>
        <v>1.824260321486316</v>
      </c>
      <c r="V599" s="5">
        <f t="shared" si="138"/>
        <v>0.53147741649601488</v>
      </c>
      <c r="W599" s="5">
        <f t="shared" si="139"/>
        <v>1.480000000000004</v>
      </c>
      <c r="X599" s="5">
        <f t="shared" si="140"/>
        <v>121.89</v>
      </c>
      <c r="Y599" s="5">
        <f t="shared" si="141"/>
        <v>43.77147452479668</v>
      </c>
      <c r="Z599" s="9">
        <f t="shared" si="142"/>
        <v>0.4419864251309083</v>
      </c>
      <c r="AA599">
        <f t="shared" si="143"/>
        <v>6.6800000000000068</v>
      </c>
    </row>
    <row r="600" spans="1:27">
      <c r="A600" s="1">
        <f t="shared" si="126"/>
        <v>29.170000000000016</v>
      </c>
      <c r="B600" s="1">
        <v>9</v>
      </c>
      <c r="C600" s="1">
        <v>2</v>
      </c>
      <c r="D600" s="2">
        <v>-5</v>
      </c>
      <c r="E600" s="5">
        <v>436.45</v>
      </c>
      <c r="F600" s="5">
        <v>421.87</v>
      </c>
      <c r="G600" s="5">
        <v>6.65</v>
      </c>
      <c r="H600" s="5">
        <v>465.62</v>
      </c>
      <c r="I600" s="5">
        <v>454.31</v>
      </c>
      <c r="J600" s="5">
        <v>7.98</v>
      </c>
      <c r="K600" s="6">
        <f t="shared" si="127"/>
        <v>451.03499999999997</v>
      </c>
      <c r="L600" s="6">
        <f t="shared" si="128"/>
        <v>-29.170000000000016</v>
      </c>
      <c r="M600" s="6">
        <f t="shared" si="129"/>
        <v>438.09000000000003</v>
      </c>
      <c r="N600" s="5">
        <f t="shared" si="130"/>
        <v>5.1938160344779254</v>
      </c>
      <c r="O600" s="6">
        <f t="shared" si="131"/>
        <v>-32.44</v>
      </c>
      <c r="P600" s="6">
        <f t="shared" si="132"/>
        <v>10.387632068955851</v>
      </c>
      <c r="Q600" s="6">
        <f t="shared" si="133"/>
        <v>-0.18032786885245902</v>
      </c>
      <c r="R600" s="5">
        <f t="shared" si="134"/>
        <v>0.31479744163952444</v>
      </c>
      <c r="S600" s="5">
        <f t="shared" si="135"/>
        <v>3.2699999999999818</v>
      </c>
      <c r="T600" s="5">
        <f t="shared" si="136"/>
        <v>32.44</v>
      </c>
      <c r="U600" s="5">
        <f t="shared" si="137"/>
        <v>3.1229446503933422</v>
      </c>
      <c r="V600" s="5">
        <f t="shared" si="138"/>
        <v>2.4923870838065114</v>
      </c>
      <c r="W600" s="5">
        <f t="shared" si="139"/>
        <v>12.944999999999936</v>
      </c>
      <c r="X600" s="5">
        <f t="shared" si="140"/>
        <v>438.09000000000003</v>
      </c>
      <c r="Y600" s="5">
        <f t="shared" si="141"/>
        <v>84.348386059853226</v>
      </c>
      <c r="Z600" s="9">
        <f t="shared" si="142"/>
        <v>0.4441868976005483</v>
      </c>
      <c r="AA600">
        <f t="shared" si="143"/>
        <v>29.170000000000016</v>
      </c>
    </row>
    <row r="601" spans="1:27">
      <c r="A601" s="1">
        <f t="shared" si="126"/>
        <v>2.1299999999999955</v>
      </c>
      <c r="B601" s="1">
        <v>11</v>
      </c>
      <c r="C601" s="1">
        <v>1</v>
      </c>
      <c r="D601" s="2">
        <v>-2</v>
      </c>
      <c r="E601" s="5">
        <v>93.88</v>
      </c>
      <c r="F601" s="5">
        <v>91.12</v>
      </c>
      <c r="G601" s="5">
        <v>3.78</v>
      </c>
      <c r="H601" s="5">
        <v>91.75</v>
      </c>
      <c r="I601" s="5">
        <v>90.51</v>
      </c>
      <c r="J601" s="5">
        <v>3.89</v>
      </c>
      <c r="K601" s="6">
        <f t="shared" si="127"/>
        <v>92.814999999999998</v>
      </c>
      <c r="L601" s="6">
        <f t="shared" si="128"/>
        <v>2.1299999999999955</v>
      </c>
      <c r="M601" s="6">
        <f t="shared" si="129"/>
        <v>90.814999999999998</v>
      </c>
      <c r="N601" s="5">
        <f t="shared" si="130"/>
        <v>2.7120333700011878</v>
      </c>
      <c r="O601" s="6">
        <f t="shared" si="131"/>
        <v>0.60999999999999943</v>
      </c>
      <c r="P601" s="6">
        <f t="shared" si="132"/>
        <v>5.4240667400023757</v>
      </c>
      <c r="Q601" s="6">
        <f t="shared" si="133"/>
        <v>-2.8677282846994508E-2</v>
      </c>
      <c r="R601" s="5">
        <f t="shared" si="134"/>
        <v>0.28023254005892456</v>
      </c>
      <c r="S601" s="5">
        <f t="shared" si="135"/>
        <v>1.519999999999996</v>
      </c>
      <c r="T601" s="5">
        <f t="shared" si="136"/>
        <v>0.60999999999999943</v>
      </c>
      <c r="U601" s="5">
        <f t="shared" si="137"/>
        <v>0.11246174304996333</v>
      </c>
      <c r="V601" s="5">
        <f t="shared" si="138"/>
        <v>0.73745405278664544</v>
      </c>
      <c r="W601" s="5">
        <f t="shared" si="139"/>
        <v>2</v>
      </c>
      <c r="X601" s="5">
        <f t="shared" si="140"/>
        <v>90.814999999999998</v>
      </c>
      <c r="Y601" s="5">
        <f t="shared" si="141"/>
        <v>33.485944901909605</v>
      </c>
      <c r="Z601" s="9">
        <f t="shared" si="142"/>
        <v>0.44449409444895893</v>
      </c>
      <c r="AA601">
        <f t="shared" si="143"/>
        <v>2.1299999999999955</v>
      </c>
    </row>
    <row r="602" spans="1:27">
      <c r="A602" s="1">
        <f t="shared" si="126"/>
        <v>7.8000000000000114</v>
      </c>
      <c r="B602" s="1">
        <v>6</v>
      </c>
      <c r="C602" s="1">
        <v>7</v>
      </c>
      <c r="D602" s="2">
        <v>-1</v>
      </c>
      <c r="E602" s="5">
        <v>276.87</v>
      </c>
      <c r="F602" s="5">
        <v>292.58</v>
      </c>
      <c r="G602" s="5">
        <v>4.8899999999999997</v>
      </c>
      <c r="H602" s="5">
        <v>269.07</v>
      </c>
      <c r="I602" s="5">
        <v>266.99</v>
      </c>
      <c r="J602" s="5">
        <v>8.5399999999999991</v>
      </c>
      <c r="K602" s="6">
        <f t="shared" si="127"/>
        <v>272.97000000000003</v>
      </c>
      <c r="L602" s="6">
        <f t="shared" si="128"/>
        <v>7.8000000000000114</v>
      </c>
      <c r="M602" s="6">
        <f t="shared" si="129"/>
        <v>279.78499999999997</v>
      </c>
      <c r="N602" s="5">
        <f t="shared" si="130"/>
        <v>4.9204598362348202</v>
      </c>
      <c r="O602" s="6">
        <f t="shared" si="131"/>
        <v>25.589999999999975</v>
      </c>
      <c r="P602" s="6">
        <f t="shared" si="132"/>
        <v>9.8409196724696404</v>
      </c>
      <c r="Q602" s="6">
        <f t="shared" si="133"/>
        <v>-0.50617128424461277</v>
      </c>
      <c r="R602" s="5">
        <f t="shared" si="134"/>
        <v>1.8077578714282354</v>
      </c>
      <c r="S602" s="5">
        <f t="shared" si="135"/>
        <v>17.789999999999964</v>
      </c>
      <c r="T602" s="5">
        <f t="shared" si="136"/>
        <v>25.589999999999975</v>
      </c>
      <c r="U602" s="5">
        <f t="shared" si="137"/>
        <v>2.6003667189347155</v>
      </c>
      <c r="V602" s="5">
        <f t="shared" si="138"/>
        <v>1.3850331527581048</v>
      </c>
      <c r="W602" s="5">
        <f t="shared" si="139"/>
        <v>6.8149999999999409</v>
      </c>
      <c r="X602" s="5">
        <f t="shared" si="140"/>
        <v>279.78499999999997</v>
      </c>
      <c r="Y602" s="5">
        <f t="shared" si="141"/>
        <v>56.861555487076984</v>
      </c>
      <c r="Z602" s="9">
        <f t="shared" si="142"/>
        <v>0.44452109061325762</v>
      </c>
      <c r="AA602">
        <f t="shared" si="143"/>
        <v>7.8000000000000114</v>
      </c>
    </row>
    <row r="603" spans="1:27">
      <c r="A603" s="1">
        <f t="shared" si="126"/>
        <v>2.4699999999999989</v>
      </c>
      <c r="B603" s="1">
        <v>9</v>
      </c>
      <c r="C603" s="1">
        <v>5</v>
      </c>
      <c r="D603" s="2">
        <v>-1</v>
      </c>
      <c r="E603" s="5">
        <v>38.36</v>
      </c>
      <c r="F603" s="5">
        <v>36.17</v>
      </c>
      <c r="G603" s="5">
        <v>2.2000000000000002</v>
      </c>
      <c r="H603" s="5">
        <v>35.89</v>
      </c>
      <c r="I603" s="5">
        <v>31.19</v>
      </c>
      <c r="J603" s="5">
        <v>2.71</v>
      </c>
      <c r="K603" s="6">
        <f t="shared" si="127"/>
        <v>37.125</v>
      </c>
      <c r="L603" s="6">
        <f t="shared" si="128"/>
        <v>2.4699999999999989</v>
      </c>
      <c r="M603" s="6">
        <f t="shared" si="129"/>
        <v>33.68</v>
      </c>
      <c r="N603" s="5">
        <f t="shared" si="130"/>
        <v>1.7452865094304717</v>
      </c>
      <c r="O603" s="6">
        <f t="shared" si="131"/>
        <v>4.9800000000000004</v>
      </c>
      <c r="P603" s="6">
        <f t="shared" si="132"/>
        <v>3.4905730188609434</v>
      </c>
      <c r="Q603" s="6">
        <f t="shared" si="133"/>
        <v>-0.20552195073907792</v>
      </c>
      <c r="R603" s="5">
        <f t="shared" si="134"/>
        <v>0.71907964292323379</v>
      </c>
      <c r="S603" s="5">
        <f t="shared" si="135"/>
        <v>2.5100000000000016</v>
      </c>
      <c r="T603" s="5">
        <f t="shared" si="136"/>
        <v>4.9800000000000004</v>
      </c>
      <c r="U603" s="5">
        <f t="shared" si="137"/>
        <v>1.4266998493058576</v>
      </c>
      <c r="V603" s="5">
        <f t="shared" si="138"/>
        <v>1.9738879441199515</v>
      </c>
      <c r="W603" s="5">
        <f t="shared" si="139"/>
        <v>3.4450000000000003</v>
      </c>
      <c r="X603" s="5">
        <f t="shared" si="140"/>
        <v>33.68</v>
      </c>
      <c r="Y603" s="5">
        <f t="shared" si="141"/>
        <v>19.297691134386056</v>
      </c>
      <c r="Z603" s="9">
        <f t="shared" si="142"/>
        <v>0.44460544306159816</v>
      </c>
      <c r="AA603">
        <f t="shared" si="143"/>
        <v>2.4699999999999989</v>
      </c>
    </row>
    <row r="604" spans="1:27">
      <c r="A604" s="1">
        <f t="shared" si="126"/>
        <v>23.410000000000082</v>
      </c>
      <c r="B604" s="1">
        <v>6</v>
      </c>
      <c r="C604" s="1">
        <v>6</v>
      </c>
      <c r="D604" s="2">
        <v>-4</v>
      </c>
      <c r="E604" s="5">
        <v>1219.75</v>
      </c>
      <c r="F604" s="5">
        <v>1208.6600000000001</v>
      </c>
      <c r="G604" s="5">
        <v>15.56</v>
      </c>
      <c r="H604" s="5">
        <v>1243.1600000000001</v>
      </c>
      <c r="I604" s="5">
        <v>1240.6199999999999</v>
      </c>
      <c r="J604" s="5">
        <v>15.44</v>
      </c>
      <c r="K604" s="6">
        <f t="shared" si="127"/>
        <v>1231.4549999999999</v>
      </c>
      <c r="L604" s="6">
        <f t="shared" si="128"/>
        <v>-23.410000000000082</v>
      </c>
      <c r="M604" s="6">
        <f t="shared" si="129"/>
        <v>1224.6399999999999</v>
      </c>
      <c r="N604" s="5">
        <f t="shared" si="130"/>
        <v>10.960237223710077</v>
      </c>
      <c r="O604" s="6">
        <f t="shared" si="131"/>
        <v>-31.959999999999809</v>
      </c>
      <c r="P604" s="6">
        <f t="shared" si="132"/>
        <v>21.920474447420155</v>
      </c>
      <c r="Q604" s="6">
        <f t="shared" si="133"/>
        <v>7.7418194774189174E-3</v>
      </c>
      <c r="R604" s="5">
        <f t="shared" si="134"/>
        <v>0.39004630216870084</v>
      </c>
      <c r="S604" s="5">
        <f t="shared" si="135"/>
        <v>8.5499999999997272</v>
      </c>
      <c r="T604" s="5">
        <f t="shared" si="136"/>
        <v>31.959999999999809</v>
      </c>
      <c r="U604" s="5">
        <f t="shared" si="137"/>
        <v>1.4579976394516962</v>
      </c>
      <c r="V604" s="5">
        <f t="shared" si="138"/>
        <v>0.62179311094264378</v>
      </c>
      <c r="W604" s="5">
        <f t="shared" si="139"/>
        <v>6.8150000000000546</v>
      </c>
      <c r="X604" s="5">
        <f t="shared" si="140"/>
        <v>1224.6399999999999</v>
      </c>
      <c r="Y604" s="5">
        <f t="shared" si="141"/>
        <v>111.73480783342526</v>
      </c>
      <c r="Z604" s="9">
        <f t="shared" si="142"/>
        <v>0.44466166913733413</v>
      </c>
      <c r="AA604">
        <f t="shared" si="143"/>
        <v>23.410000000000082</v>
      </c>
    </row>
    <row r="605" spans="1:27">
      <c r="A605" s="1">
        <f t="shared" si="126"/>
        <v>15.600000000000023</v>
      </c>
      <c r="B605" s="1">
        <v>2</v>
      </c>
      <c r="C605" s="1">
        <v>6</v>
      </c>
      <c r="D605" s="2">
        <v>-6</v>
      </c>
      <c r="E605" s="5">
        <v>670.64</v>
      </c>
      <c r="F605" s="5">
        <v>665.57</v>
      </c>
      <c r="G605" s="5">
        <v>10.88</v>
      </c>
      <c r="H605" s="5">
        <v>655.04</v>
      </c>
      <c r="I605" s="5">
        <v>644.21</v>
      </c>
      <c r="J605" s="5">
        <v>11.55</v>
      </c>
      <c r="K605" s="6">
        <f t="shared" si="127"/>
        <v>662.83999999999992</v>
      </c>
      <c r="L605" s="6">
        <f t="shared" si="128"/>
        <v>15.600000000000023</v>
      </c>
      <c r="M605" s="6">
        <f t="shared" si="129"/>
        <v>654.8900000000001</v>
      </c>
      <c r="N605" s="5">
        <f t="shared" si="130"/>
        <v>7.9337396604627761</v>
      </c>
      <c r="O605" s="6">
        <f t="shared" si="131"/>
        <v>21.360000000000014</v>
      </c>
      <c r="P605" s="6">
        <f t="shared" si="132"/>
        <v>15.867479320925552</v>
      </c>
      <c r="Q605" s="6">
        <f t="shared" si="133"/>
        <v>-5.9688160430921108E-2</v>
      </c>
      <c r="R605" s="5">
        <f t="shared" si="134"/>
        <v>0.36300661771803144</v>
      </c>
      <c r="S605" s="5">
        <f t="shared" si="135"/>
        <v>5.7599999999999909</v>
      </c>
      <c r="T605" s="5">
        <f t="shared" si="136"/>
        <v>21.360000000000014</v>
      </c>
      <c r="U605" s="5">
        <f t="shared" si="137"/>
        <v>1.3461495407043695</v>
      </c>
      <c r="V605" s="5">
        <f t="shared" si="138"/>
        <v>1.002049517659128</v>
      </c>
      <c r="W605" s="5">
        <f t="shared" si="139"/>
        <v>7.9499999999998181</v>
      </c>
      <c r="X605" s="5">
        <f t="shared" si="140"/>
        <v>654.8900000000001</v>
      </c>
      <c r="Y605" s="5">
        <f t="shared" si="141"/>
        <v>82.544931901861816</v>
      </c>
      <c r="Z605" s="9">
        <f t="shared" si="142"/>
        <v>0.44564559910314383</v>
      </c>
      <c r="AA605">
        <f t="shared" si="143"/>
        <v>15.600000000000023</v>
      </c>
    </row>
    <row r="606" spans="1:27">
      <c r="A606" s="1">
        <f t="shared" si="126"/>
        <v>2.1199999999999974</v>
      </c>
      <c r="B606" s="1">
        <v>3</v>
      </c>
      <c r="C606" s="1">
        <v>3</v>
      </c>
      <c r="D606" s="2">
        <v>-8</v>
      </c>
      <c r="E606" s="5">
        <v>40.32</v>
      </c>
      <c r="F606" s="5">
        <v>34.409999999999997</v>
      </c>
      <c r="G606" s="5">
        <v>2.41</v>
      </c>
      <c r="H606" s="5">
        <v>42.44</v>
      </c>
      <c r="I606" s="5">
        <v>35.9</v>
      </c>
      <c r="J606" s="5">
        <v>2.92</v>
      </c>
      <c r="K606" s="6">
        <f t="shared" si="127"/>
        <v>41.379999999999995</v>
      </c>
      <c r="L606" s="6">
        <f t="shared" si="128"/>
        <v>-2.1199999999999974</v>
      </c>
      <c r="M606" s="6">
        <f t="shared" si="129"/>
        <v>35.155000000000001</v>
      </c>
      <c r="N606" s="5">
        <f t="shared" si="130"/>
        <v>1.8930464864867951</v>
      </c>
      <c r="O606" s="6">
        <f t="shared" si="131"/>
        <v>-1.490000000000002</v>
      </c>
      <c r="P606" s="6">
        <f t="shared" si="132"/>
        <v>3.7860929729735902</v>
      </c>
      <c r="Q606" s="6">
        <f t="shared" si="133"/>
        <v>-0.18963340193240075</v>
      </c>
      <c r="R606" s="5">
        <f t="shared" si="134"/>
        <v>0.16639844940342147</v>
      </c>
      <c r="S606" s="5">
        <f t="shared" si="135"/>
        <v>0.62999999999999545</v>
      </c>
      <c r="T606" s="5">
        <f t="shared" si="136"/>
        <v>1.490000000000002</v>
      </c>
      <c r="U606" s="5">
        <f t="shared" si="137"/>
        <v>0.39354553906523826</v>
      </c>
      <c r="V606" s="5">
        <f t="shared" si="138"/>
        <v>3.2883503096390636</v>
      </c>
      <c r="W606" s="5">
        <f t="shared" si="139"/>
        <v>6.2249999999999943</v>
      </c>
      <c r="X606" s="5">
        <f t="shared" si="140"/>
        <v>35.155000000000001</v>
      </c>
      <c r="Y606" s="5">
        <f t="shared" si="141"/>
        <v>18.570595202467693</v>
      </c>
      <c r="Z606" s="9">
        <f t="shared" si="142"/>
        <v>0.44570281578648346</v>
      </c>
      <c r="AA606">
        <f t="shared" si="143"/>
        <v>2.1199999999999974</v>
      </c>
    </row>
    <row r="607" spans="1:27">
      <c r="A607" s="1">
        <f t="shared" si="126"/>
        <v>2.8699999999999992</v>
      </c>
      <c r="B607" s="1">
        <v>11</v>
      </c>
      <c r="C607" s="1">
        <v>2</v>
      </c>
      <c r="D607" s="2">
        <v>-1</v>
      </c>
      <c r="E607" s="5">
        <v>14.65</v>
      </c>
      <c r="F607" s="5">
        <v>12.92</v>
      </c>
      <c r="G607" s="5">
        <v>2.38</v>
      </c>
      <c r="H607" s="5">
        <v>17.52</v>
      </c>
      <c r="I607" s="5">
        <v>17.21</v>
      </c>
      <c r="J607" s="5">
        <v>3.41</v>
      </c>
      <c r="K607" s="6">
        <f t="shared" si="127"/>
        <v>16.085000000000001</v>
      </c>
      <c r="L607" s="6">
        <f t="shared" si="128"/>
        <v>-2.8699999999999992</v>
      </c>
      <c r="M607" s="6">
        <f t="shared" si="129"/>
        <v>15.065000000000001</v>
      </c>
      <c r="N607" s="5">
        <f t="shared" si="130"/>
        <v>2.0792125913431749</v>
      </c>
      <c r="O607" s="6">
        <f t="shared" si="131"/>
        <v>-4.2900000000000009</v>
      </c>
      <c r="P607" s="6">
        <f t="shared" si="132"/>
        <v>4.1584251826863499</v>
      </c>
      <c r="Q607" s="6">
        <f t="shared" si="133"/>
        <v>-0.34487205435882617</v>
      </c>
      <c r="R607" s="5">
        <f t="shared" si="134"/>
        <v>0.34147542341562082</v>
      </c>
      <c r="S607" s="5">
        <f t="shared" si="135"/>
        <v>1.4200000000000017</v>
      </c>
      <c r="T607" s="5">
        <f t="shared" si="136"/>
        <v>4.2900000000000009</v>
      </c>
      <c r="U607" s="5">
        <f t="shared" si="137"/>
        <v>1.0316405397556421</v>
      </c>
      <c r="V607" s="5">
        <f t="shared" si="138"/>
        <v>0.49057032659708827</v>
      </c>
      <c r="W607" s="5">
        <f t="shared" si="139"/>
        <v>1.0199999999999996</v>
      </c>
      <c r="X607" s="5">
        <f t="shared" si="140"/>
        <v>15.065000000000001</v>
      </c>
      <c r="Y607" s="5">
        <f t="shared" si="141"/>
        <v>7.2455313433187634</v>
      </c>
      <c r="Z607" s="9">
        <f t="shared" si="142"/>
        <v>0.44575105159718914</v>
      </c>
      <c r="AA607">
        <f t="shared" si="143"/>
        <v>2.8699999999999992</v>
      </c>
    </row>
    <row r="608" spans="1:27">
      <c r="A608" s="1">
        <f t="shared" si="126"/>
        <v>6.6200000000000045</v>
      </c>
      <c r="B608" s="1">
        <v>8</v>
      </c>
      <c r="C608" s="1">
        <v>2</v>
      </c>
      <c r="D608" s="2">
        <v>-6</v>
      </c>
      <c r="E608" s="5">
        <v>211.8</v>
      </c>
      <c r="F608" s="5">
        <v>193.93</v>
      </c>
      <c r="G608" s="5">
        <v>5.04</v>
      </c>
      <c r="H608" s="5">
        <v>205.18</v>
      </c>
      <c r="I608" s="5">
        <v>188.72</v>
      </c>
      <c r="J608" s="5">
        <v>5.07</v>
      </c>
      <c r="K608" s="6">
        <f t="shared" si="127"/>
        <v>208.49</v>
      </c>
      <c r="L608" s="6">
        <f t="shared" si="128"/>
        <v>6.6200000000000045</v>
      </c>
      <c r="M608" s="6">
        <f t="shared" si="129"/>
        <v>191.32499999999999</v>
      </c>
      <c r="N608" s="5">
        <f t="shared" si="130"/>
        <v>3.5744405156611574</v>
      </c>
      <c r="O608" s="6">
        <f t="shared" si="131"/>
        <v>5.210000000000008</v>
      </c>
      <c r="P608" s="6">
        <f t="shared" si="132"/>
        <v>7.1488810313223148</v>
      </c>
      <c r="Q608" s="6">
        <f t="shared" si="133"/>
        <v>-5.934665844853396E-3</v>
      </c>
      <c r="R608" s="5">
        <f t="shared" si="134"/>
        <v>0.19723366409682602</v>
      </c>
      <c r="S608" s="5">
        <f t="shared" si="135"/>
        <v>1.4099999999999966</v>
      </c>
      <c r="T608" s="5">
        <f t="shared" si="136"/>
        <v>5.210000000000008</v>
      </c>
      <c r="U608" s="5">
        <f t="shared" si="137"/>
        <v>0.7287853829393387</v>
      </c>
      <c r="V608" s="5">
        <f t="shared" si="138"/>
        <v>4.8021501336482704</v>
      </c>
      <c r="W608" s="5">
        <f t="shared" si="139"/>
        <v>17.16500000000002</v>
      </c>
      <c r="X608" s="5">
        <f t="shared" si="140"/>
        <v>191.32499999999999</v>
      </c>
      <c r="Y608" s="5">
        <f t="shared" si="141"/>
        <v>53.525859267128126</v>
      </c>
      <c r="Z608" s="9">
        <f t="shared" si="142"/>
        <v>0.44575778176045339</v>
      </c>
      <c r="AA608">
        <f t="shared" si="143"/>
        <v>6.6200000000000045</v>
      </c>
    </row>
    <row r="609" spans="1:27">
      <c r="A609" s="1">
        <f t="shared" si="126"/>
        <v>0.38999999999998636</v>
      </c>
      <c r="B609" s="1">
        <v>2</v>
      </c>
      <c r="C609" s="1">
        <v>8</v>
      </c>
      <c r="D609" s="2">
        <v>-2</v>
      </c>
      <c r="E609" s="5">
        <v>211.36</v>
      </c>
      <c r="F609" s="5">
        <v>200.6</v>
      </c>
      <c r="G609" s="5">
        <v>5.4</v>
      </c>
      <c r="H609" s="5">
        <v>211.75</v>
      </c>
      <c r="I609" s="5">
        <v>210.76</v>
      </c>
      <c r="J609" s="5">
        <v>6.22</v>
      </c>
      <c r="K609" s="6">
        <f t="shared" si="127"/>
        <v>211.55500000000001</v>
      </c>
      <c r="L609" s="6">
        <f t="shared" si="128"/>
        <v>-0.38999999999998636</v>
      </c>
      <c r="M609" s="6">
        <f t="shared" si="129"/>
        <v>205.68</v>
      </c>
      <c r="N609" s="5">
        <f t="shared" si="130"/>
        <v>4.1185070110417437</v>
      </c>
      <c r="O609" s="6">
        <f t="shared" si="131"/>
        <v>-10.159999999999997</v>
      </c>
      <c r="P609" s="6">
        <f t="shared" si="132"/>
        <v>8.2370140220834873</v>
      </c>
      <c r="Q609" s="6">
        <f t="shared" si="133"/>
        <v>-0.14043662046562616</v>
      </c>
      <c r="R609" s="5">
        <f t="shared" si="134"/>
        <v>1.1861094291944358</v>
      </c>
      <c r="S609" s="5">
        <f t="shared" si="135"/>
        <v>9.7700000000000102</v>
      </c>
      <c r="T609" s="5">
        <f t="shared" si="136"/>
        <v>10.159999999999997</v>
      </c>
      <c r="U609" s="5">
        <f t="shared" si="137"/>
        <v>1.2334566837886851</v>
      </c>
      <c r="V609" s="5">
        <f t="shared" si="138"/>
        <v>1.4264877986729383</v>
      </c>
      <c r="W609" s="5">
        <f t="shared" si="139"/>
        <v>5.875</v>
      </c>
      <c r="X609" s="5">
        <f t="shared" si="140"/>
        <v>205.68</v>
      </c>
      <c r="Y609" s="5">
        <f t="shared" si="141"/>
        <v>49.940427307412762</v>
      </c>
      <c r="Z609" s="9">
        <f t="shared" si="142"/>
        <v>0.4462017480916004</v>
      </c>
      <c r="AA609">
        <f t="shared" si="143"/>
        <v>0.38999999999998636</v>
      </c>
    </row>
    <row r="610" spans="1:27">
      <c r="A610" s="1">
        <f t="shared" si="126"/>
        <v>20.160000000000025</v>
      </c>
      <c r="B610" s="1">
        <v>5</v>
      </c>
      <c r="C610" s="1">
        <v>5</v>
      </c>
      <c r="D610" s="2">
        <v>-6</v>
      </c>
      <c r="E610" s="5">
        <v>482.1</v>
      </c>
      <c r="F610" s="5">
        <v>466.41</v>
      </c>
      <c r="G610" s="5">
        <v>9.3699999999999992</v>
      </c>
      <c r="H610" s="5">
        <v>461.94</v>
      </c>
      <c r="I610" s="5">
        <v>456.37</v>
      </c>
      <c r="J610" s="5">
        <v>8.16</v>
      </c>
      <c r="K610" s="6">
        <f t="shared" si="127"/>
        <v>472.02</v>
      </c>
      <c r="L610" s="6">
        <f t="shared" si="128"/>
        <v>20.160000000000025</v>
      </c>
      <c r="M610" s="6">
        <f t="shared" si="129"/>
        <v>461.39</v>
      </c>
      <c r="N610" s="5">
        <f t="shared" si="130"/>
        <v>6.2125377262435997</v>
      </c>
      <c r="O610" s="6">
        <f t="shared" si="131"/>
        <v>10.04000000000002</v>
      </c>
      <c r="P610" s="6">
        <f t="shared" si="132"/>
        <v>12.425075452487199</v>
      </c>
      <c r="Q610" s="6">
        <f t="shared" si="133"/>
        <v>0.13739445856881435</v>
      </c>
      <c r="R610" s="5">
        <f t="shared" si="134"/>
        <v>0.81448197547759971</v>
      </c>
      <c r="S610" s="5">
        <f t="shared" si="135"/>
        <v>10.120000000000005</v>
      </c>
      <c r="T610" s="5">
        <f t="shared" si="136"/>
        <v>10.04000000000002</v>
      </c>
      <c r="U610" s="5">
        <f t="shared" si="137"/>
        <v>0.80804338278607846</v>
      </c>
      <c r="V610" s="5">
        <f t="shared" si="138"/>
        <v>1.71105600777211</v>
      </c>
      <c r="W610" s="5">
        <f t="shared" si="139"/>
        <v>10.629999999999995</v>
      </c>
      <c r="X610" s="5">
        <f t="shared" si="140"/>
        <v>461.39</v>
      </c>
      <c r="Y610" s="5">
        <f t="shared" si="141"/>
        <v>74.26755704853943</v>
      </c>
      <c r="Z610" s="9">
        <f t="shared" si="142"/>
        <v>0.44632611395704824</v>
      </c>
      <c r="AA610">
        <f t="shared" si="143"/>
        <v>20.160000000000025</v>
      </c>
    </row>
    <row r="611" spans="1:27">
      <c r="A611" s="1">
        <f t="shared" si="126"/>
        <v>10.279999999999973</v>
      </c>
      <c r="B611" s="1">
        <v>3</v>
      </c>
      <c r="C611" s="1">
        <v>8</v>
      </c>
      <c r="D611" s="2">
        <v>-1</v>
      </c>
      <c r="E611" s="5">
        <v>554.89</v>
      </c>
      <c r="F611" s="5">
        <v>563</v>
      </c>
      <c r="G611" s="5">
        <v>9.0399999999999991</v>
      </c>
      <c r="H611" s="5">
        <v>544.61</v>
      </c>
      <c r="I611" s="5">
        <v>538.75</v>
      </c>
      <c r="J611" s="5">
        <v>9.11</v>
      </c>
      <c r="K611" s="6">
        <f t="shared" si="127"/>
        <v>549.75</v>
      </c>
      <c r="L611" s="6">
        <f t="shared" si="128"/>
        <v>10.279999999999973</v>
      </c>
      <c r="M611" s="6">
        <f t="shared" si="129"/>
        <v>550.875</v>
      </c>
      <c r="N611" s="5">
        <f t="shared" si="130"/>
        <v>6.4170417639282968</v>
      </c>
      <c r="O611" s="6">
        <f t="shared" si="131"/>
        <v>24.25</v>
      </c>
      <c r="P611" s="6">
        <f t="shared" si="132"/>
        <v>12.834083527856594</v>
      </c>
      <c r="Q611" s="6">
        <f t="shared" si="133"/>
        <v>-7.7133838897433119E-3</v>
      </c>
      <c r="R611" s="5">
        <f t="shared" si="134"/>
        <v>1.0885077979801134</v>
      </c>
      <c r="S611" s="5">
        <f t="shared" si="135"/>
        <v>13.970000000000027</v>
      </c>
      <c r="T611" s="5">
        <f t="shared" si="136"/>
        <v>24.25</v>
      </c>
      <c r="U611" s="5">
        <f t="shared" si="137"/>
        <v>1.8894999356490838</v>
      </c>
      <c r="V611" s="5">
        <f t="shared" si="138"/>
        <v>0.17531442701898717</v>
      </c>
      <c r="W611" s="5">
        <f t="shared" si="139"/>
        <v>1.125</v>
      </c>
      <c r="X611" s="5">
        <f t="shared" si="140"/>
        <v>550.875</v>
      </c>
      <c r="Y611" s="5">
        <f t="shared" si="141"/>
        <v>85.845631096964041</v>
      </c>
      <c r="Z611" s="9">
        <f t="shared" si="142"/>
        <v>0.44639668457550175</v>
      </c>
      <c r="AA611">
        <f t="shared" si="143"/>
        <v>10.279999999999973</v>
      </c>
    </row>
    <row r="612" spans="1:27">
      <c r="A612" s="1">
        <f t="shared" si="126"/>
        <v>3.8100000000000023</v>
      </c>
      <c r="B612" s="1">
        <v>2</v>
      </c>
      <c r="C612" s="1">
        <v>5</v>
      </c>
      <c r="D612" s="2">
        <v>-7</v>
      </c>
      <c r="E612" s="5">
        <v>301.26</v>
      </c>
      <c r="F612" s="5">
        <v>291.76</v>
      </c>
      <c r="G612" s="5">
        <v>6.67</v>
      </c>
      <c r="H612" s="5">
        <v>305.07</v>
      </c>
      <c r="I612" s="5">
        <v>299.44</v>
      </c>
      <c r="J612" s="5">
        <v>7.17</v>
      </c>
      <c r="K612" s="6">
        <f t="shared" si="127"/>
        <v>303.16499999999996</v>
      </c>
      <c r="L612" s="6">
        <f t="shared" si="128"/>
        <v>-3.8100000000000023</v>
      </c>
      <c r="M612" s="6">
        <f t="shared" si="129"/>
        <v>295.60000000000002</v>
      </c>
      <c r="N612" s="5">
        <f t="shared" si="130"/>
        <v>4.8963711052165966</v>
      </c>
      <c r="O612" s="6">
        <f t="shared" si="131"/>
        <v>-7.6800000000000068</v>
      </c>
      <c r="P612" s="6">
        <f t="shared" si="132"/>
        <v>9.7927422104331932</v>
      </c>
      <c r="Q612" s="6">
        <f t="shared" si="133"/>
        <v>-7.2160153830431936E-2</v>
      </c>
      <c r="R612" s="5">
        <f t="shared" si="134"/>
        <v>0.39519063372023666</v>
      </c>
      <c r="S612" s="5">
        <f t="shared" si="135"/>
        <v>3.8700000000000045</v>
      </c>
      <c r="T612" s="5">
        <f t="shared" si="136"/>
        <v>7.6800000000000068</v>
      </c>
      <c r="U612" s="5">
        <f t="shared" si="137"/>
        <v>0.78425428087116711</v>
      </c>
      <c r="V612" s="5">
        <f t="shared" si="138"/>
        <v>1.5450217798933144</v>
      </c>
      <c r="W612" s="5">
        <f t="shared" si="139"/>
        <v>7.5649999999999409</v>
      </c>
      <c r="X612" s="5">
        <f t="shared" si="140"/>
        <v>295.60000000000002</v>
      </c>
      <c r="Y612" s="5">
        <f t="shared" si="141"/>
        <v>60.37124099622833</v>
      </c>
      <c r="Z612" s="9">
        <f t="shared" si="142"/>
        <v>0.44662176391214975</v>
      </c>
      <c r="AA612">
        <f t="shared" si="143"/>
        <v>3.8100000000000023</v>
      </c>
    </row>
    <row r="613" spans="1:27">
      <c r="A613" s="1">
        <f t="shared" si="126"/>
        <v>19.599999999999994</v>
      </c>
      <c r="B613" s="1">
        <v>7</v>
      </c>
      <c r="C613" s="1">
        <v>1</v>
      </c>
      <c r="D613" s="2">
        <v>-7</v>
      </c>
      <c r="E613" s="5">
        <v>171.16</v>
      </c>
      <c r="F613" s="5">
        <v>163.44999999999999</v>
      </c>
      <c r="G613" s="5">
        <v>4.8099999999999996</v>
      </c>
      <c r="H613" s="5">
        <v>190.76</v>
      </c>
      <c r="I613" s="5">
        <v>184.42</v>
      </c>
      <c r="J613" s="5">
        <v>4.96</v>
      </c>
      <c r="K613" s="6">
        <f t="shared" si="127"/>
        <v>180.95999999999998</v>
      </c>
      <c r="L613" s="6">
        <f t="shared" si="128"/>
        <v>-19.599999999999994</v>
      </c>
      <c r="M613" s="6">
        <f t="shared" si="129"/>
        <v>173.935</v>
      </c>
      <c r="N613" s="5">
        <f t="shared" si="130"/>
        <v>3.4546237132284028</v>
      </c>
      <c r="O613" s="6">
        <f t="shared" si="131"/>
        <v>-20.97</v>
      </c>
      <c r="P613" s="6">
        <f t="shared" si="132"/>
        <v>6.9092474264568056</v>
      </c>
      <c r="Q613" s="6">
        <f t="shared" si="133"/>
        <v>-3.0699007283551696E-2</v>
      </c>
      <c r="R613" s="5">
        <f t="shared" si="134"/>
        <v>0.19828498177008647</v>
      </c>
      <c r="S613" s="5">
        <f t="shared" si="135"/>
        <v>1.3700000000000045</v>
      </c>
      <c r="T613" s="5">
        <f t="shared" si="136"/>
        <v>20.97</v>
      </c>
      <c r="U613" s="5">
        <f t="shared" si="137"/>
        <v>3.0350628231523351</v>
      </c>
      <c r="V613" s="5">
        <f t="shared" si="138"/>
        <v>2.0335065648683917</v>
      </c>
      <c r="W613" s="5">
        <f t="shared" si="139"/>
        <v>7.0249999999999773</v>
      </c>
      <c r="X613" s="5">
        <f t="shared" si="140"/>
        <v>173.935</v>
      </c>
      <c r="Y613" s="5">
        <f t="shared" si="141"/>
        <v>50.348464677634858</v>
      </c>
      <c r="Z613" s="9">
        <f t="shared" si="142"/>
        <v>0.44670571968579048</v>
      </c>
      <c r="AA613">
        <f t="shared" si="143"/>
        <v>19.599999999999994</v>
      </c>
    </row>
    <row r="614" spans="1:27">
      <c r="A614" s="1">
        <f t="shared" si="126"/>
        <v>3.0900000000000034</v>
      </c>
      <c r="B614" s="1">
        <v>7</v>
      </c>
      <c r="C614" s="1">
        <v>6</v>
      </c>
      <c r="D614" s="2">
        <v>-3</v>
      </c>
      <c r="E614" s="5">
        <v>120.06</v>
      </c>
      <c r="F614" s="5">
        <v>108.57</v>
      </c>
      <c r="G614" s="5">
        <v>3.84</v>
      </c>
      <c r="H614" s="5">
        <v>123.15</v>
      </c>
      <c r="I614" s="5">
        <v>115.86</v>
      </c>
      <c r="J614" s="5">
        <v>4.1100000000000003</v>
      </c>
      <c r="K614" s="6">
        <f t="shared" si="127"/>
        <v>121.605</v>
      </c>
      <c r="L614" s="6">
        <f t="shared" si="128"/>
        <v>-3.0900000000000034</v>
      </c>
      <c r="M614" s="6">
        <f t="shared" si="129"/>
        <v>112.215</v>
      </c>
      <c r="N614" s="5">
        <f t="shared" si="130"/>
        <v>2.8123699969954168</v>
      </c>
      <c r="O614" s="6">
        <f t="shared" si="131"/>
        <v>-7.2900000000000063</v>
      </c>
      <c r="P614" s="6">
        <f t="shared" si="132"/>
        <v>5.6247399939908336</v>
      </c>
      <c r="Q614" s="6">
        <f t="shared" si="133"/>
        <v>-6.7846272010923775E-2</v>
      </c>
      <c r="R614" s="5">
        <f t="shared" si="134"/>
        <v>0.74670118165231714</v>
      </c>
      <c r="S614" s="5">
        <f t="shared" si="135"/>
        <v>4.2000000000000028</v>
      </c>
      <c r="T614" s="5">
        <f t="shared" si="136"/>
        <v>7.2900000000000063</v>
      </c>
      <c r="U614" s="5">
        <f t="shared" si="137"/>
        <v>1.296059908153665</v>
      </c>
      <c r="V614" s="5">
        <f t="shared" si="138"/>
        <v>3.3388209979596448</v>
      </c>
      <c r="W614" s="5">
        <f t="shared" si="139"/>
        <v>9.39</v>
      </c>
      <c r="X614" s="5">
        <f t="shared" si="140"/>
        <v>112.215</v>
      </c>
      <c r="Y614" s="5">
        <f t="shared" si="141"/>
        <v>39.900510999578437</v>
      </c>
      <c r="Z614" s="9">
        <f t="shared" si="142"/>
        <v>0.44739915064738334</v>
      </c>
      <c r="AA614">
        <f t="shared" si="143"/>
        <v>3.0900000000000034</v>
      </c>
    </row>
    <row r="615" spans="1:27">
      <c r="A615" s="1">
        <f t="shared" si="126"/>
        <v>9.8899999999999864</v>
      </c>
      <c r="B615" s="1">
        <v>5</v>
      </c>
      <c r="C615" s="1">
        <v>1</v>
      </c>
      <c r="D615" s="2">
        <v>-8</v>
      </c>
      <c r="E615" s="5">
        <v>237.88</v>
      </c>
      <c r="F615" s="5">
        <v>236.98</v>
      </c>
      <c r="G615" s="5">
        <v>4.92</v>
      </c>
      <c r="H615" s="5">
        <v>227.99</v>
      </c>
      <c r="I615" s="5">
        <v>234.43</v>
      </c>
      <c r="J615" s="5">
        <v>5.32</v>
      </c>
      <c r="K615" s="6">
        <f t="shared" si="127"/>
        <v>232.935</v>
      </c>
      <c r="L615" s="6">
        <f t="shared" si="128"/>
        <v>9.8899999999999864</v>
      </c>
      <c r="M615" s="6">
        <f t="shared" si="129"/>
        <v>235.70499999999998</v>
      </c>
      <c r="N615" s="5">
        <f t="shared" si="130"/>
        <v>3.623147802671042</v>
      </c>
      <c r="O615" s="6">
        <f t="shared" si="131"/>
        <v>2.5499999999999829</v>
      </c>
      <c r="P615" s="6">
        <f t="shared" si="132"/>
        <v>7.2462956053420839</v>
      </c>
      <c r="Q615" s="6">
        <f t="shared" si="133"/>
        <v>-7.8005972332256757E-2</v>
      </c>
      <c r="R615" s="5">
        <f t="shared" si="134"/>
        <v>1.0129313513775009</v>
      </c>
      <c r="S615" s="5">
        <f t="shared" si="135"/>
        <v>7.3400000000000034</v>
      </c>
      <c r="T615" s="5">
        <f t="shared" si="136"/>
        <v>2.5499999999999829</v>
      </c>
      <c r="U615" s="5">
        <f t="shared" si="137"/>
        <v>0.35190394359844807</v>
      </c>
      <c r="V615" s="5">
        <f t="shared" si="138"/>
        <v>0.76452856766094224</v>
      </c>
      <c r="W615" s="5">
        <f t="shared" si="139"/>
        <v>2.7699999999999818</v>
      </c>
      <c r="X615" s="5">
        <f t="shared" si="140"/>
        <v>235.70499999999998</v>
      </c>
      <c r="Y615" s="5">
        <f t="shared" si="141"/>
        <v>65.055309039900195</v>
      </c>
      <c r="Z615" s="9">
        <f t="shared" si="142"/>
        <v>0.44744049883755493</v>
      </c>
      <c r="AA615">
        <f t="shared" si="143"/>
        <v>9.8899999999999864</v>
      </c>
    </row>
    <row r="616" spans="1:27">
      <c r="A616" s="1">
        <f t="shared" si="126"/>
        <v>0.46999999999999886</v>
      </c>
      <c r="B616" s="1">
        <v>5</v>
      </c>
      <c r="C616" s="1">
        <v>7</v>
      </c>
      <c r="D616" s="2">
        <v>-3</v>
      </c>
      <c r="E616" s="5">
        <v>132.1</v>
      </c>
      <c r="F616" s="5">
        <v>127.87</v>
      </c>
      <c r="G616" s="5">
        <v>3.68</v>
      </c>
      <c r="H616" s="5">
        <v>132.57</v>
      </c>
      <c r="I616" s="5">
        <v>129.34</v>
      </c>
      <c r="J616" s="5">
        <v>4.08</v>
      </c>
      <c r="K616" s="6">
        <f t="shared" si="127"/>
        <v>132.33499999999998</v>
      </c>
      <c r="L616" s="6">
        <f t="shared" si="128"/>
        <v>-0.46999999999999886</v>
      </c>
      <c r="M616" s="6">
        <f t="shared" si="129"/>
        <v>128.60500000000002</v>
      </c>
      <c r="N616" s="5">
        <f t="shared" si="130"/>
        <v>2.7472167733908441</v>
      </c>
      <c r="O616" s="6">
        <f t="shared" si="131"/>
        <v>-1.4699999999999989</v>
      </c>
      <c r="P616" s="6">
        <f t="shared" si="132"/>
        <v>5.4944335467816883</v>
      </c>
      <c r="Q616" s="6">
        <f t="shared" si="133"/>
        <v>-0.10281958872164508</v>
      </c>
      <c r="R616" s="5">
        <f t="shared" si="134"/>
        <v>0.1820023832276105</v>
      </c>
      <c r="S616" s="5">
        <f t="shared" si="135"/>
        <v>1</v>
      </c>
      <c r="T616" s="5">
        <f t="shared" si="136"/>
        <v>1.4699999999999989</v>
      </c>
      <c r="U616" s="5">
        <f t="shared" si="137"/>
        <v>0.26754350334458721</v>
      </c>
      <c r="V616" s="5">
        <f t="shared" si="138"/>
        <v>1.3577377788779603</v>
      </c>
      <c r="W616" s="5">
        <f t="shared" si="139"/>
        <v>3.7299999999999613</v>
      </c>
      <c r="X616" s="5">
        <f t="shared" si="140"/>
        <v>128.60500000000002</v>
      </c>
      <c r="Y616" s="5">
        <f t="shared" si="141"/>
        <v>46.8128329899737</v>
      </c>
      <c r="Z616" s="9">
        <f t="shared" si="142"/>
        <v>0.44799330352138078</v>
      </c>
      <c r="AA616">
        <f t="shared" si="143"/>
        <v>0.46999999999999886</v>
      </c>
    </row>
    <row r="617" spans="1:27">
      <c r="A617" s="1">
        <f t="shared" si="126"/>
        <v>3.039999999999992</v>
      </c>
      <c r="B617" s="1">
        <v>10</v>
      </c>
      <c r="C617" s="1">
        <v>3</v>
      </c>
      <c r="D617" s="2">
        <v>-3</v>
      </c>
      <c r="E617" s="5">
        <v>101.53</v>
      </c>
      <c r="F617" s="5">
        <v>105.75</v>
      </c>
      <c r="G617" s="5">
        <v>3.88</v>
      </c>
      <c r="H617" s="5">
        <v>104.57</v>
      </c>
      <c r="I617" s="5">
        <v>93.99</v>
      </c>
      <c r="J617" s="5">
        <v>3.91</v>
      </c>
      <c r="K617" s="6">
        <f t="shared" si="127"/>
        <v>103.05</v>
      </c>
      <c r="L617" s="6">
        <f t="shared" si="128"/>
        <v>-3.039999999999992</v>
      </c>
      <c r="M617" s="6">
        <f t="shared" si="129"/>
        <v>99.87</v>
      </c>
      <c r="N617" s="5">
        <f t="shared" si="130"/>
        <v>2.7542013361408419</v>
      </c>
      <c r="O617" s="6">
        <f t="shared" si="131"/>
        <v>11.760000000000005</v>
      </c>
      <c r="P617" s="6">
        <f t="shared" si="132"/>
        <v>5.5084026722816839</v>
      </c>
      <c r="Q617" s="6">
        <f t="shared" si="133"/>
        <v>-7.7020680563566766E-3</v>
      </c>
      <c r="R617" s="5">
        <f t="shared" si="134"/>
        <v>2.6868043025383179</v>
      </c>
      <c r="S617" s="5">
        <f t="shared" si="135"/>
        <v>14.799999999999997</v>
      </c>
      <c r="T617" s="5">
        <f t="shared" si="136"/>
        <v>11.760000000000005</v>
      </c>
      <c r="U617" s="5">
        <f t="shared" si="137"/>
        <v>2.1349201755304485</v>
      </c>
      <c r="V617" s="5">
        <f t="shared" si="138"/>
        <v>1.1545996867664639</v>
      </c>
      <c r="W617" s="5">
        <f t="shared" si="139"/>
        <v>3.1799999999999926</v>
      </c>
      <c r="X617" s="5">
        <f t="shared" si="140"/>
        <v>99.87</v>
      </c>
      <c r="Y617" s="5">
        <f t="shared" si="141"/>
        <v>36.26096563439215</v>
      </c>
      <c r="Z617" s="9">
        <f t="shared" si="142"/>
        <v>0.44813279281927143</v>
      </c>
      <c r="AA617">
        <f t="shared" si="143"/>
        <v>3.039999999999992</v>
      </c>
    </row>
    <row r="618" spans="1:27">
      <c r="A618" s="1">
        <f t="shared" si="126"/>
        <v>5.7800000000000296</v>
      </c>
      <c r="B618" s="1">
        <v>10</v>
      </c>
      <c r="C618" s="1">
        <v>4</v>
      </c>
      <c r="D618" s="2">
        <v>-1</v>
      </c>
      <c r="E618" s="5">
        <v>369.21</v>
      </c>
      <c r="F618" s="5">
        <v>373.31</v>
      </c>
      <c r="G618" s="5">
        <v>6.15</v>
      </c>
      <c r="H618" s="5">
        <v>374.99</v>
      </c>
      <c r="I618" s="5">
        <v>371.05</v>
      </c>
      <c r="J618" s="5">
        <v>7</v>
      </c>
      <c r="K618" s="6">
        <f t="shared" si="127"/>
        <v>372.1</v>
      </c>
      <c r="L618" s="6">
        <f t="shared" si="128"/>
        <v>-5.7800000000000296</v>
      </c>
      <c r="M618" s="6">
        <f t="shared" si="129"/>
        <v>372.18</v>
      </c>
      <c r="N618" s="5">
        <f t="shared" si="130"/>
        <v>4.658929598094395</v>
      </c>
      <c r="O618" s="6">
        <f t="shared" si="131"/>
        <v>2.2599999999999909</v>
      </c>
      <c r="P618" s="6">
        <f t="shared" si="132"/>
        <v>9.31785919618879</v>
      </c>
      <c r="Q618" s="6">
        <f t="shared" si="133"/>
        <v>-0.12873967001641273</v>
      </c>
      <c r="R618" s="5">
        <f t="shared" si="134"/>
        <v>0.86285914293366417</v>
      </c>
      <c r="S618" s="5">
        <f t="shared" si="135"/>
        <v>8.0400000000000205</v>
      </c>
      <c r="T618" s="5">
        <f t="shared" si="136"/>
        <v>2.2599999999999909</v>
      </c>
      <c r="U618" s="5">
        <f t="shared" si="137"/>
        <v>0.24254498296393884</v>
      </c>
      <c r="V618" s="5">
        <f t="shared" si="138"/>
        <v>1.7171326227532147E-2</v>
      </c>
      <c r="W618" s="5">
        <f t="shared" si="139"/>
        <v>7.9999999999984084E-2</v>
      </c>
      <c r="X618" s="5">
        <f t="shared" si="140"/>
        <v>372.18</v>
      </c>
      <c r="Y618" s="5">
        <f t="shared" si="141"/>
        <v>79.885302442052321</v>
      </c>
      <c r="Z618" s="9">
        <f t="shared" si="142"/>
        <v>0.44827112331712821</v>
      </c>
      <c r="AA618">
        <f t="shared" si="143"/>
        <v>5.7800000000000296</v>
      </c>
    </row>
    <row r="619" spans="1:27">
      <c r="A619" s="1">
        <f t="shared" si="126"/>
        <v>16.370000000000005</v>
      </c>
      <c r="B619" s="1">
        <v>0</v>
      </c>
      <c r="C619" s="1">
        <v>7</v>
      </c>
      <c r="D619" s="2">
        <v>-5</v>
      </c>
      <c r="E619" s="5">
        <v>217.67</v>
      </c>
      <c r="F619" s="5">
        <v>224.45</v>
      </c>
      <c r="G619" s="5">
        <v>7.86</v>
      </c>
      <c r="H619" s="5">
        <v>234.04</v>
      </c>
      <c r="I619" s="5">
        <v>244.07</v>
      </c>
      <c r="J619" s="5">
        <v>7.87</v>
      </c>
      <c r="K619" s="6">
        <f t="shared" si="127"/>
        <v>225.85499999999999</v>
      </c>
      <c r="L619" s="6">
        <f t="shared" si="128"/>
        <v>-16.370000000000005</v>
      </c>
      <c r="M619" s="6">
        <f t="shared" si="129"/>
        <v>234.26</v>
      </c>
      <c r="N619" s="5">
        <f t="shared" si="130"/>
        <v>5.5613959578508707</v>
      </c>
      <c r="O619" s="6">
        <f t="shared" si="131"/>
        <v>-19.620000000000005</v>
      </c>
      <c r="P619" s="6">
        <f t="shared" si="132"/>
        <v>11.122791915701741</v>
      </c>
      <c r="Q619" s="6">
        <f t="shared" si="133"/>
        <v>-1.2714553030517299E-3</v>
      </c>
      <c r="R619" s="5">
        <f t="shared" si="134"/>
        <v>0.29219282574297412</v>
      </c>
      <c r="S619" s="5">
        <f t="shared" si="135"/>
        <v>3.25</v>
      </c>
      <c r="T619" s="5">
        <f t="shared" si="136"/>
        <v>19.620000000000005</v>
      </c>
      <c r="U619" s="5">
        <f t="shared" si="137"/>
        <v>1.763945612639124</v>
      </c>
      <c r="V619" s="5">
        <f t="shared" si="138"/>
        <v>1.5113112002275062</v>
      </c>
      <c r="W619" s="5">
        <f t="shared" si="139"/>
        <v>8.4050000000000011</v>
      </c>
      <c r="X619" s="5">
        <f t="shared" si="140"/>
        <v>234.26</v>
      </c>
      <c r="Y619" s="5">
        <f t="shared" si="141"/>
        <v>42.122517759107147</v>
      </c>
      <c r="Z619" s="9">
        <f t="shared" si="142"/>
        <v>0.44979439747511307</v>
      </c>
      <c r="AA619">
        <f t="shared" si="143"/>
        <v>16.370000000000005</v>
      </c>
    </row>
    <row r="620" spans="1:27">
      <c r="A620" s="1">
        <f t="shared" si="126"/>
        <v>18.069999999999965</v>
      </c>
      <c r="B620" s="1">
        <v>6</v>
      </c>
      <c r="C620" s="1">
        <v>3</v>
      </c>
      <c r="D620" s="2">
        <v>-7</v>
      </c>
      <c r="E620" s="5">
        <v>239.08</v>
      </c>
      <c r="F620" s="5">
        <v>236.69</v>
      </c>
      <c r="G620" s="5">
        <v>5.28</v>
      </c>
      <c r="H620" s="5">
        <v>257.14999999999998</v>
      </c>
      <c r="I620" s="5">
        <v>268.68</v>
      </c>
      <c r="J620" s="5">
        <v>5.82</v>
      </c>
      <c r="K620" s="6">
        <f t="shared" si="127"/>
        <v>248.11500000000001</v>
      </c>
      <c r="L620" s="6">
        <f t="shared" si="128"/>
        <v>-18.069999999999965</v>
      </c>
      <c r="M620" s="6">
        <f t="shared" si="129"/>
        <v>252.685</v>
      </c>
      <c r="N620" s="5">
        <f t="shared" si="130"/>
        <v>3.9290838626835138</v>
      </c>
      <c r="O620" s="6">
        <f t="shared" si="131"/>
        <v>-31.990000000000009</v>
      </c>
      <c r="P620" s="6">
        <f t="shared" si="132"/>
        <v>7.8581677253670277</v>
      </c>
      <c r="Q620" s="6">
        <f t="shared" si="133"/>
        <v>-9.7067568355389766E-2</v>
      </c>
      <c r="R620" s="5">
        <f t="shared" si="134"/>
        <v>1.7714053054714978</v>
      </c>
      <c r="S620" s="5">
        <f t="shared" si="135"/>
        <v>13.920000000000044</v>
      </c>
      <c r="T620" s="5">
        <f t="shared" si="136"/>
        <v>31.990000000000009</v>
      </c>
      <c r="U620" s="5">
        <f t="shared" si="137"/>
        <v>4.070923543249501</v>
      </c>
      <c r="V620" s="5">
        <f t="shared" si="138"/>
        <v>1.1631210123569982</v>
      </c>
      <c r="W620" s="5">
        <f t="shared" si="139"/>
        <v>4.5699999999999932</v>
      </c>
      <c r="X620" s="5">
        <f t="shared" si="140"/>
        <v>252.685</v>
      </c>
      <c r="Y620" s="5">
        <f t="shared" si="141"/>
        <v>64.311429542106893</v>
      </c>
      <c r="Z620" s="9">
        <f t="shared" si="142"/>
        <v>0.4500833256187125</v>
      </c>
      <c r="AA620">
        <f t="shared" si="143"/>
        <v>18.069999999999965</v>
      </c>
    </row>
    <row r="621" spans="1:27">
      <c r="A621" s="1">
        <f t="shared" si="126"/>
        <v>10.980000000000004</v>
      </c>
      <c r="B621" s="1">
        <v>8</v>
      </c>
      <c r="C621" s="1">
        <v>6</v>
      </c>
      <c r="D621" s="2">
        <v>-1</v>
      </c>
      <c r="E621" s="5">
        <v>100.2</v>
      </c>
      <c r="F621" s="5">
        <v>99.77</v>
      </c>
      <c r="G621" s="5">
        <v>3.7</v>
      </c>
      <c r="H621" s="5">
        <v>111.18</v>
      </c>
      <c r="I621" s="5">
        <v>104.12</v>
      </c>
      <c r="J621" s="5">
        <v>3.38</v>
      </c>
      <c r="K621" s="6">
        <f t="shared" si="127"/>
        <v>105.69</v>
      </c>
      <c r="L621" s="6">
        <f t="shared" si="128"/>
        <v>-10.980000000000004</v>
      </c>
      <c r="M621" s="6">
        <f t="shared" si="129"/>
        <v>101.94499999999999</v>
      </c>
      <c r="N621" s="5">
        <f t="shared" si="130"/>
        <v>2.5057134712492566</v>
      </c>
      <c r="O621" s="6">
        <f t="shared" si="131"/>
        <v>-4.3500000000000085</v>
      </c>
      <c r="P621" s="6">
        <f t="shared" si="132"/>
        <v>5.0114269424985132</v>
      </c>
      <c r="Q621" s="6">
        <f t="shared" si="133"/>
        <v>9.0211193578186327E-2</v>
      </c>
      <c r="R621" s="5">
        <f t="shared" si="134"/>
        <v>1.3229764847563599</v>
      </c>
      <c r="S621" s="5">
        <f t="shared" si="135"/>
        <v>6.6299999999999955</v>
      </c>
      <c r="T621" s="5">
        <f t="shared" si="136"/>
        <v>4.3500000000000085</v>
      </c>
      <c r="U621" s="5">
        <f t="shared" si="137"/>
        <v>0.86801624565462754</v>
      </c>
      <c r="V621" s="5">
        <f t="shared" si="138"/>
        <v>1.4945842942421048</v>
      </c>
      <c r="W621" s="5">
        <f t="shared" si="139"/>
        <v>3.7450000000000045</v>
      </c>
      <c r="X621" s="5">
        <f t="shared" si="140"/>
        <v>101.94499999999999</v>
      </c>
      <c r="Y621" s="5">
        <f t="shared" si="141"/>
        <v>40.685018925637159</v>
      </c>
      <c r="Z621" s="9">
        <f t="shared" si="142"/>
        <v>0.45074937603950155</v>
      </c>
      <c r="AA621">
        <f t="shared" si="143"/>
        <v>10.980000000000004</v>
      </c>
    </row>
    <row r="622" spans="1:27">
      <c r="A622" s="1">
        <f t="shared" si="126"/>
        <v>5.8499999999999943</v>
      </c>
      <c r="B622" s="1">
        <v>5</v>
      </c>
      <c r="C622" s="1">
        <v>6</v>
      </c>
      <c r="D622" s="2">
        <v>-5</v>
      </c>
      <c r="E622" s="5">
        <v>209.54</v>
      </c>
      <c r="F622" s="5">
        <v>211.68</v>
      </c>
      <c r="G622" s="5">
        <v>5.3</v>
      </c>
      <c r="H622" s="5">
        <v>203.69</v>
      </c>
      <c r="I622" s="5">
        <v>208.64</v>
      </c>
      <c r="J622" s="5">
        <v>5.27</v>
      </c>
      <c r="K622" s="6">
        <f t="shared" si="127"/>
        <v>206.61500000000001</v>
      </c>
      <c r="L622" s="6">
        <f t="shared" si="128"/>
        <v>5.8499999999999943</v>
      </c>
      <c r="M622" s="6">
        <f t="shared" si="129"/>
        <v>210.16</v>
      </c>
      <c r="N622" s="5">
        <f t="shared" si="130"/>
        <v>3.7370743904824799</v>
      </c>
      <c r="O622" s="6">
        <f t="shared" si="131"/>
        <v>3.0400000000000205</v>
      </c>
      <c r="P622" s="6">
        <f t="shared" si="132"/>
        <v>7.4741487809649598</v>
      </c>
      <c r="Q622" s="6">
        <f t="shared" si="133"/>
        <v>5.6763970363157574E-3</v>
      </c>
      <c r="R622" s="5">
        <f t="shared" si="134"/>
        <v>0.37596254534783091</v>
      </c>
      <c r="S622" s="5">
        <f t="shared" si="135"/>
        <v>2.8099999999999739</v>
      </c>
      <c r="T622" s="5">
        <f t="shared" si="136"/>
        <v>3.0400000000000205</v>
      </c>
      <c r="U622" s="5">
        <f t="shared" si="137"/>
        <v>0.40673528037630757</v>
      </c>
      <c r="V622" s="5">
        <f t="shared" si="138"/>
        <v>0.94860300587762869</v>
      </c>
      <c r="W622" s="5">
        <f t="shared" si="139"/>
        <v>3.5449999999999875</v>
      </c>
      <c r="X622" s="5">
        <f t="shared" si="140"/>
        <v>210.16</v>
      </c>
      <c r="Y622" s="5">
        <f t="shared" si="141"/>
        <v>56.236504292029096</v>
      </c>
      <c r="Z622" s="9">
        <f t="shared" si="142"/>
        <v>0.45089910179551257</v>
      </c>
      <c r="AA622">
        <f t="shared" si="143"/>
        <v>5.8499999999999943</v>
      </c>
    </row>
    <row r="623" spans="1:27">
      <c r="A623" s="1">
        <f t="shared" si="126"/>
        <v>1.6100000000000136</v>
      </c>
      <c r="B623" s="1">
        <v>1</v>
      </c>
      <c r="C623" s="1">
        <v>7</v>
      </c>
      <c r="D623" s="2">
        <v>-5</v>
      </c>
      <c r="E623" s="5">
        <v>547.53</v>
      </c>
      <c r="F623" s="5">
        <v>539.5</v>
      </c>
      <c r="G623" s="5">
        <v>7.79</v>
      </c>
      <c r="H623" s="5">
        <v>549.14</v>
      </c>
      <c r="I623" s="5">
        <v>533.23</v>
      </c>
      <c r="J623" s="5">
        <v>8.77</v>
      </c>
      <c r="K623" s="6">
        <f t="shared" si="127"/>
        <v>548.33500000000004</v>
      </c>
      <c r="L623" s="6">
        <f t="shared" si="128"/>
        <v>-1.6100000000000136</v>
      </c>
      <c r="M623" s="6">
        <f t="shared" si="129"/>
        <v>536.36500000000001</v>
      </c>
      <c r="N623" s="5">
        <f t="shared" si="130"/>
        <v>5.865087382128249</v>
      </c>
      <c r="O623" s="6">
        <f t="shared" si="131"/>
        <v>6.2699999999999818</v>
      </c>
      <c r="P623" s="6">
        <f t="shared" si="132"/>
        <v>11.730174764256498</v>
      </c>
      <c r="Q623" s="6">
        <f t="shared" si="133"/>
        <v>-0.11794443192802165</v>
      </c>
      <c r="R623" s="5">
        <f t="shared" si="134"/>
        <v>0.67177174751150937</v>
      </c>
      <c r="S623" s="5">
        <f t="shared" si="135"/>
        <v>7.8799999999999955</v>
      </c>
      <c r="T623" s="5">
        <f t="shared" si="136"/>
        <v>6.2699999999999818</v>
      </c>
      <c r="U623" s="5">
        <f t="shared" si="137"/>
        <v>0.534518890469182</v>
      </c>
      <c r="V623" s="5">
        <f t="shared" si="138"/>
        <v>2.0408903090641601</v>
      </c>
      <c r="W623" s="5">
        <f t="shared" si="139"/>
        <v>11.970000000000027</v>
      </c>
      <c r="X623" s="5">
        <f t="shared" si="140"/>
        <v>536.36500000000001</v>
      </c>
      <c r="Y623" s="5">
        <f t="shared" si="141"/>
        <v>91.450470394419028</v>
      </c>
      <c r="Z623" s="9">
        <f t="shared" si="142"/>
        <v>0.45148864880526068</v>
      </c>
      <c r="AA623">
        <f t="shared" si="143"/>
        <v>1.6100000000000136</v>
      </c>
    </row>
    <row r="624" spans="1:27">
      <c r="A624" s="1">
        <f t="shared" si="126"/>
        <v>1.2999999999999972</v>
      </c>
      <c r="B624" s="1">
        <v>10</v>
      </c>
      <c r="C624" s="1">
        <v>2</v>
      </c>
      <c r="D624" s="2">
        <v>-4</v>
      </c>
      <c r="E624" s="5">
        <v>72.42</v>
      </c>
      <c r="F624" s="5">
        <v>73.37</v>
      </c>
      <c r="G624" s="5">
        <v>3.72</v>
      </c>
      <c r="H624" s="5">
        <v>73.72</v>
      </c>
      <c r="I624" s="5">
        <v>71.78</v>
      </c>
      <c r="J624" s="5">
        <v>3.68</v>
      </c>
      <c r="K624" s="6">
        <f t="shared" si="127"/>
        <v>73.069999999999993</v>
      </c>
      <c r="L624" s="6">
        <f t="shared" si="128"/>
        <v>-1.2999999999999972</v>
      </c>
      <c r="M624" s="6">
        <f t="shared" si="129"/>
        <v>72.575000000000003</v>
      </c>
      <c r="N624" s="5">
        <f t="shared" si="130"/>
        <v>2.6163333120992056</v>
      </c>
      <c r="O624" s="6">
        <f t="shared" si="131"/>
        <v>1.5900000000000034</v>
      </c>
      <c r="P624" s="6">
        <f t="shared" si="132"/>
        <v>5.2326666241984112</v>
      </c>
      <c r="Q624" s="6">
        <f t="shared" si="133"/>
        <v>1.0810494945363215E-2</v>
      </c>
      <c r="R624" s="5">
        <f t="shared" si="134"/>
        <v>0.55229966048959167</v>
      </c>
      <c r="S624" s="5">
        <f t="shared" si="135"/>
        <v>2.8900000000000006</v>
      </c>
      <c r="T624" s="5">
        <f t="shared" si="136"/>
        <v>1.5900000000000034</v>
      </c>
      <c r="U624" s="5">
        <f t="shared" si="137"/>
        <v>0.30386036684375523</v>
      </c>
      <c r="V624" s="5">
        <f t="shared" si="138"/>
        <v>0.18919607746874914</v>
      </c>
      <c r="W624" s="5">
        <f t="shared" si="139"/>
        <v>0.49499999999999034</v>
      </c>
      <c r="X624" s="5">
        <f t="shared" si="140"/>
        <v>72.575000000000003</v>
      </c>
      <c r="Y624" s="5">
        <f t="shared" si="141"/>
        <v>27.7392026713025</v>
      </c>
      <c r="Z624" s="9">
        <f t="shared" si="142"/>
        <v>0.45158830808602651</v>
      </c>
      <c r="AA624">
        <f t="shared" si="143"/>
        <v>1.2999999999999972</v>
      </c>
    </row>
    <row r="625" spans="1:27">
      <c r="A625" s="1">
        <f t="shared" si="126"/>
        <v>1.3900000000000006</v>
      </c>
      <c r="B625" s="1">
        <v>0</v>
      </c>
      <c r="C625" s="1">
        <v>1</v>
      </c>
      <c r="D625" s="2">
        <v>-9</v>
      </c>
      <c r="E625" s="5">
        <v>18.18</v>
      </c>
      <c r="F625" s="5">
        <v>14.15</v>
      </c>
      <c r="G625" s="5">
        <v>4.63</v>
      </c>
      <c r="H625" s="5">
        <v>19.57</v>
      </c>
      <c r="I625" s="5">
        <v>14.65</v>
      </c>
      <c r="J625" s="5">
        <v>3.39</v>
      </c>
      <c r="K625" s="6">
        <f t="shared" si="127"/>
        <v>18.875</v>
      </c>
      <c r="L625" s="6">
        <f t="shared" si="128"/>
        <v>-1.3900000000000006</v>
      </c>
      <c r="M625" s="6">
        <f t="shared" si="129"/>
        <v>14.4</v>
      </c>
      <c r="N625" s="5">
        <f t="shared" si="130"/>
        <v>2.8691897811054607</v>
      </c>
      <c r="O625" s="6">
        <f t="shared" si="131"/>
        <v>-0.5</v>
      </c>
      <c r="P625" s="6">
        <f t="shared" si="132"/>
        <v>5.7383795622109215</v>
      </c>
      <c r="Q625" s="6">
        <f t="shared" si="133"/>
        <v>0.30200734914513033</v>
      </c>
      <c r="R625" s="5">
        <f t="shared" si="134"/>
        <v>0.15509604939013399</v>
      </c>
      <c r="S625" s="5">
        <f t="shared" si="135"/>
        <v>0.89000000000000057</v>
      </c>
      <c r="T625" s="5">
        <f t="shared" si="136"/>
        <v>0.5</v>
      </c>
      <c r="U625" s="5">
        <f t="shared" si="137"/>
        <v>8.7132612016929151E-2</v>
      </c>
      <c r="V625" s="5">
        <f t="shared" si="138"/>
        <v>1.5596737551030317</v>
      </c>
      <c r="W625" s="5">
        <f t="shared" si="139"/>
        <v>4.4749999999999996</v>
      </c>
      <c r="X625" s="5">
        <f t="shared" si="140"/>
        <v>14.4</v>
      </c>
      <c r="Y625" s="5">
        <f t="shared" si="141"/>
        <v>5.0188384521751193</v>
      </c>
      <c r="Z625" s="9">
        <f t="shared" si="142"/>
        <v>0.45200331857188836</v>
      </c>
      <c r="AA625">
        <f t="shared" si="143"/>
        <v>1.3900000000000006</v>
      </c>
    </row>
    <row r="626" spans="1:27">
      <c r="A626" s="1">
        <f t="shared" si="126"/>
        <v>14.899999999999977</v>
      </c>
      <c r="B626" s="1">
        <v>4</v>
      </c>
      <c r="C626" s="1">
        <v>7</v>
      </c>
      <c r="D626" s="2">
        <v>-4</v>
      </c>
      <c r="E626" s="5">
        <v>203.27</v>
      </c>
      <c r="F626" s="5">
        <v>190.32</v>
      </c>
      <c r="G626" s="5">
        <v>4.45</v>
      </c>
      <c r="H626" s="5">
        <v>218.17</v>
      </c>
      <c r="I626" s="5">
        <v>197.81</v>
      </c>
      <c r="J626" s="5">
        <v>5.87</v>
      </c>
      <c r="K626" s="6">
        <f t="shared" si="127"/>
        <v>210.72</v>
      </c>
      <c r="L626" s="6">
        <f t="shared" si="128"/>
        <v>-14.899999999999977</v>
      </c>
      <c r="M626" s="6">
        <f t="shared" si="129"/>
        <v>194.065</v>
      </c>
      <c r="N626" s="5">
        <f t="shared" si="130"/>
        <v>3.6830490086340153</v>
      </c>
      <c r="O626" s="6">
        <f t="shared" si="131"/>
        <v>-7.4900000000000091</v>
      </c>
      <c r="P626" s="6">
        <f t="shared" si="132"/>
        <v>7.3660980172680306</v>
      </c>
      <c r="Q626" s="6">
        <f t="shared" si="133"/>
        <v>-0.27008039160034947</v>
      </c>
      <c r="R626" s="5">
        <f t="shared" si="134"/>
        <v>1.0059600052333026</v>
      </c>
      <c r="S626" s="5">
        <f t="shared" si="135"/>
        <v>7.4099999999999682</v>
      </c>
      <c r="T626" s="5">
        <f t="shared" si="136"/>
        <v>7.4900000000000091</v>
      </c>
      <c r="U626" s="5">
        <f t="shared" si="137"/>
        <v>1.0168205720914276</v>
      </c>
      <c r="V626" s="5">
        <f t="shared" si="138"/>
        <v>4.5220685255494546</v>
      </c>
      <c r="W626" s="5">
        <f t="shared" si="139"/>
        <v>16.655000000000001</v>
      </c>
      <c r="X626" s="5">
        <f t="shared" si="140"/>
        <v>194.065</v>
      </c>
      <c r="Y626" s="5">
        <f t="shared" si="141"/>
        <v>52.691397683023403</v>
      </c>
      <c r="Z626" s="9">
        <f t="shared" si="142"/>
        <v>0.45206636680912238</v>
      </c>
      <c r="AA626">
        <f t="shared" si="143"/>
        <v>14.899999999999977</v>
      </c>
    </row>
    <row r="627" spans="1:27">
      <c r="A627" s="1">
        <f t="shared" si="126"/>
        <v>0.93000000000000682</v>
      </c>
      <c r="B627" s="1">
        <v>0</v>
      </c>
      <c r="C627" s="1">
        <v>4</v>
      </c>
      <c r="D627" s="2">
        <v>-8</v>
      </c>
      <c r="E627" s="5">
        <v>261.02</v>
      </c>
      <c r="F627" s="5">
        <v>262.08999999999997</v>
      </c>
      <c r="G627" s="5">
        <v>8.33</v>
      </c>
      <c r="H627" s="5">
        <v>260.08999999999997</v>
      </c>
      <c r="I627" s="5">
        <v>253.67</v>
      </c>
      <c r="J627" s="5">
        <v>8.1300000000000008</v>
      </c>
      <c r="K627" s="6">
        <f t="shared" si="127"/>
        <v>260.55499999999995</v>
      </c>
      <c r="L627" s="6">
        <f t="shared" si="128"/>
        <v>0.93000000000000682</v>
      </c>
      <c r="M627" s="6">
        <f t="shared" si="129"/>
        <v>257.88</v>
      </c>
      <c r="N627" s="5">
        <f t="shared" si="130"/>
        <v>5.8199183843074644</v>
      </c>
      <c r="O627" s="6">
        <f t="shared" si="131"/>
        <v>8.4199999999999875</v>
      </c>
      <c r="P627" s="6">
        <f t="shared" si="132"/>
        <v>11.639836768614929</v>
      </c>
      <c r="Q627" s="6">
        <f t="shared" si="133"/>
        <v>2.4297749284426753E-2</v>
      </c>
      <c r="R627" s="5">
        <f t="shared" si="134"/>
        <v>0.64347981409804988</v>
      </c>
      <c r="S627" s="5">
        <f t="shared" si="135"/>
        <v>7.4899999999999807</v>
      </c>
      <c r="T627" s="5">
        <f t="shared" si="136"/>
        <v>8.4199999999999875</v>
      </c>
      <c r="U627" s="5">
        <f t="shared" si="137"/>
        <v>0.72337784174974451</v>
      </c>
      <c r="V627" s="5">
        <f t="shared" si="138"/>
        <v>0.45962843864145758</v>
      </c>
      <c r="W627" s="5">
        <f t="shared" si="139"/>
        <v>2.6749999999999545</v>
      </c>
      <c r="X627" s="5">
        <f t="shared" si="140"/>
        <v>257.88</v>
      </c>
      <c r="Y627" s="5">
        <f t="shared" si="141"/>
        <v>44.309899722191069</v>
      </c>
      <c r="Z627" s="9">
        <f t="shared" si="142"/>
        <v>0.45268973922544348</v>
      </c>
      <c r="AA627">
        <f t="shared" si="143"/>
        <v>0.93000000000000682</v>
      </c>
    </row>
    <row r="628" spans="1:27">
      <c r="A628" s="1">
        <f t="shared" si="126"/>
        <v>0.96000000000000796</v>
      </c>
      <c r="B628" s="1">
        <v>6</v>
      </c>
      <c r="C628" s="1">
        <v>7</v>
      </c>
      <c r="D628" s="2">
        <v>-2</v>
      </c>
      <c r="E628" s="5">
        <v>194.03</v>
      </c>
      <c r="F628" s="5">
        <v>192.73</v>
      </c>
      <c r="G628" s="5">
        <v>6.17</v>
      </c>
      <c r="H628" s="5">
        <v>194.99</v>
      </c>
      <c r="I628" s="5">
        <v>187.03</v>
      </c>
      <c r="J628" s="5">
        <v>11.99</v>
      </c>
      <c r="K628" s="6">
        <f t="shared" si="127"/>
        <v>194.51</v>
      </c>
      <c r="L628" s="6">
        <f t="shared" si="128"/>
        <v>-0.96000000000000796</v>
      </c>
      <c r="M628" s="6">
        <f t="shared" si="129"/>
        <v>189.88</v>
      </c>
      <c r="N628" s="5">
        <f t="shared" si="130"/>
        <v>6.7421991961080474</v>
      </c>
      <c r="O628" s="6">
        <f t="shared" si="131"/>
        <v>5.6999999999999886</v>
      </c>
      <c r="P628" s="6">
        <f t="shared" si="132"/>
        <v>13.484398392216095</v>
      </c>
      <c r="Q628" s="6">
        <f t="shared" si="133"/>
        <v>-0.58126701461263053</v>
      </c>
      <c r="R628" s="5">
        <f t="shared" si="134"/>
        <v>0.49390412581138954</v>
      </c>
      <c r="S628" s="5">
        <f t="shared" si="135"/>
        <v>6.6599999999999966</v>
      </c>
      <c r="T628" s="5">
        <f t="shared" si="136"/>
        <v>5.6999999999999886</v>
      </c>
      <c r="U628" s="5">
        <f t="shared" si="137"/>
        <v>0.42271073830704448</v>
      </c>
      <c r="V628" s="5">
        <f t="shared" si="138"/>
        <v>0.68671955030232201</v>
      </c>
      <c r="W628" s="5">
        <f t="shared" si="139"/>
        <v>4.6299999999999955</v>
      </c>
      <c r="X628" s="5">
        <f t="shared" si="140"/>
        <v>189.88</v>
      </c>
      <c r="Y628" s="5">
        <f t="shared" si="141"/>
        <v>28.162917540260267</v>
      </c>
      <c r="Z628" s="9">
        <f t="shared" si="142"/>
        <v>0.45283551097501173</v>
      </c>
      <c r="AA628">
        <f t="shared" si="143"/>
        <v>0.96000000000000796</v>
      </c>
    </row>
    <row r="629" spans="1:27">
      <c r="A629" s="1">
        <f t="shared" si="126"/>
        <v>24.509999999999991</v>
      </c>
      <c r="B629" s="1">
        <v>9</v>
      </c>
      <c r="C629" s="1">
        <v>5</v>
      </c>
      <c r="D629" s="2">
        <v>-2</v>
      </c>
      <c r="E629" s="5">
        <v>688.76</v>
      </c>
      <c r="F629" s="5">
        <v>656</v>
      </c>
      <c r="G629" s="5">
        <v>8.5299999999999994</v>
      </c>
      <c r="H629" s="5">
        <v>713.27</v>
      </c>
      <c r="I629" s="5">
        <v>669.48</v>
      </c>
      <c r="J629" s="5">
        <v>10.79</v>
      </c>
      <c r="K629" s="6">
        <f t="shared" si="127"/>
        <v>701.01499999999999</v>
      </c>
      <c r="L629" s="6">
        <f t="shared" si="128"/>
        <v>-24.509999999999991</v>
      </c>
      <c r="M629" s="6">
        <f t="shared" si="129"/>
        <v>662.74</v>
      </c>
      <c r="N629" s="5">
        <f t="shared" si="130"/>
        <v>6.8772269120627385</v>
      </c>
      <c r="O629" s="6">
        <f t="shared" si="131"/>
        <v>-13.480000000000018</v>
      </c>
      <c r="P629" s="6">
        <f t="shared" si="132"/>
        <v>13.754453824125477</v>
      </c>
      <c r="Q629" s="6">
        <f t="shared" si="133"/>
        <v>-0.23079631048973226</v>
      </c>
      <c r="R629" s="5">
        <f t="shared" si="134"/>
        <v>0.80192206401196542</v>
      </c>
      <c r="S629" s="5">
        <f t="shared" si="135"/>
        <v>11.029999999999973</v>
      </c>
      <c r="T629" s="5">
        <f t="shared" si="136"/>
        <v>13.480000000000018</v>
      </c>
      <c r="U629" s="5">
        <f t="shared" si="137"/>
        <v>0.98004618521136311</v>
      </c>
      <c r="V629" s="5">
        <f t="shared" si="138"/>
        <v>5.5654699909443393</v>
      </c>
      <c r="W629" s="5">
        <f t="shared" si="139"/>
        <v>38.274999999999977</v>
      </c>
      <c r="X629" s="5">
        <f t="shared" si="140"/>
        <v>662.74</v>
      </c>
      <c r="Y629" s="5">
        <f t="shared" si="141"/>
        <v>96.367330680560514</v>
      </c>
      <c r="Z629" s="9">
        <f t="shared" si="142"/>
        <v>0.4529183149310701</v>
      </c>
      <c r="AA629">
        <f t="shared" si="143"/>
        <v>24.509999999999991</v>
      </c>
    </row>
    <row r="630" spans="1:27">
      <c r="A630" s="1">
        <f t="shared" si="126"/>
        <v>21.430000000000007</v>
      </c>
      <c r="B630" s="1">
        <v>8</v>
      </c>
      <c r="C630" s="1">
        <v>4</v>
      </c>
      <c r="D630" s="2">
        <v>-5</v>
      </c>
      <c r="E630" s="5">
        <v>463.33</v>
      </c>
      <c r="F630" s="5">
        <v>463.3</v>
      </c>
      <c r="G630" s="5">
        <v>8.14</v>
      </c>
      <c r="H630" s="5">
        <v>441.9</v>
      </c>
      <c r="I630" s="5">
        <v>431</v>
      </c>
      <c r="J630" s="5">
        <v>6.86</v>
      </c>
      <c r="K630" s="6">
        <f t="shared" si="127"/>
        <v>452.61500000000001</v>
      </c>
      <c r="L630" s="6">
        <f t="shared" si="128"/>
        <v>21.430000000000007</v>
      </c>
      <c r="M630" s="6">
        <f t="shared" si="129"/>
        <v>447.15</v>
      </c>
      <c r="N630" s="5">
        <f t="shared" si="130"/>
        <v>5.3225745650014149</v>
      </c>
      <c r="O630" s="6">
        <f t="shared" si="131"/>
        <v>32.300000000000011</v>
      </c>
      <c r="P630" s="6">
        <f t="shared" si="132"/>
        <v>10.64514913000283</v>
      </c>
      <c r="Q630" s="6">
        <f t="shared" si="133"/>
        <v>0.16943289398442629</v>
      </c>
      <c r="R630" s="5">
        <f t="shared" si="134"/>
        <v>1.0211223785830716</v>
      </c>
      <c r="S630" s="5">
        <f t="shared" si="135"/>
        <v>10.870000000000005</v>
      </c>
      <c r="T630" s="5">
        <f t="shared" si="136"/>
        <v>32.300000000000011</v>
      </c>
      <c r="U630" s="5">
        <f t="shared" si="137"/>
        <v>3.034245890361841</v>
      </c>
      <c r="V630" s="5">
        <f t="shared" si="138"/>
        <v>1.0267587486580527</v>
      </c>
      <c r="W630" s="5">
        <f t="shared" si="139"/>
        <v>5.4650000000000318</v>
      </c>
      <c r="X630" s="5">
        <f t="shared" si="140"/>
        <v>447.15</v>
      </c>
      <c r="Y630" s="5">
        <f t="shared" si="141"/>
        <v>84.010095967510622</v>
      </c>
      <c r="Z630" s="9">
        <f t="shared" si="142"/>
        <v>0.45350082690112042</v>
      </c>
      <c r="AA630">
        <f t="shared" si="143"/>
        <v>21.430000000000007</v>
      </c>
    </row>
    <row r="631" spans="1:27">
      <c r="A631" s="1">
        <f t="shared" si="126"/>
        <v>0.52</v>
      </c>
      <c r="B631" s="1">
        <v>5</v>
      </c>
      <c r="C631" s="1">
        <v>4</v>
      </c>
      <c r="D631" s="2">
        <v>-7</v>
      </c>
      <c r="E631" s="5">
        <v>1.33</v>
      </c>
      <c r="F631" s="5">
        <v>-0.28000000000000003</v>
      </c>
      <c r="G631" s="5">
        <v>1.73</v>
      </c>
      <c r="H631" s="5">
        <v>1.85</v>
      </c>
      <c r="I631" s="5">
        <v>2.6</v>
      </c>
      <c r="J631" s="5">
        <v>1.85</v>
      </c>
      <c r="K631" s="6">
        <f t="shared" si="127"/>
        <v>1.59</v>
      </c>
      <c r="L631" s="6">
        <f t="shared" si="128"/>
        <v>-0.52</v>
      </c>
      <c r="M631" s="6">
        <f t="shared" si="129"/>
        <v>1.1600000000000001</v>
      </c>
      <c r="N631" s="5">
        <f t="shared" si="130"/>
        <v>1.2664319958055388</v>
      </c>
      <c r="O631" s="6">
        <f t="shared" si="131"/>
        <v>-2.88</v>
      </c>
      <c r="P631" s="6">
        <f t="shared" si="132"/>
        <v>2.5328639916110776</v>
      </c>
      <c r="Q631" s="6">
        <f t="shared" si="133"/>
        <v>-6.6963868192162643E-2</v>
      </c>
      <c r="R631" s="5">
        <f t="shared" si="134"/>
        <v>0.93175156969201323</v>
      </c>
      <c r="S631" s="5">
        <f t="shared" si="135"/>
        <v>2.36</v>
      </c>
      <c r="T631" s="5">
        <f t="shared" si="136"/>
        <v>2.88</v>
      </c>
      <c r="U631" s="5">
        <f t="shared" si="137"/>
        <v>1.1370527630139824</v>
      </c>
      <c r="V631" s="5">
        <f t="shared" si="138"/>
        <v>0.33953658895556416</v>
      </c>
      <c r="W631" s="5">
        <f t="shared" si="139"/>
        <v>0.42999999999999994</v>
      </c>
      <c r="X631" s="5">
        <f t="shared" si="140"/>
        <v>1.1600000000000001</v>
      </c>
      <c r="Y631" s="5">
        <f t="shared" si="141"/>
        <v>0.91595917020570816</v>
      </c>
      <c r="Z631" s="9">
        <f t="shared" si="142"/>
        <v>0.45364964454962381</v>
      </c>
      <c r="AA631">
        <f t="shared" si="143"/>
        <v>0.52</v>
      </c>
    </row>
    <row r="632" spans="1:27">
      <c r="A632" s="1">
        <f t="shared" si="126"/>
        <v>4.1700000000000159</v>
      </c>
      <c r="B632" s="1">
        <v>1</v>
      </c>
      <c r="C632" s="1">
        <v>1</v>
      </c>
      <c r="D632" s="2">
        <v>-9</v>
      </c>
      <c r="E632" s="5">
        <v>415.05</v>
      </c>
      <c r="F632" s="5">
        <v>398.41</v>
      </c>
      <c r="G632" s="5">
        <v>7.38</v>
      </c>
      <c r="H632" s="5">
        <v>419.22</v>
      </c>
      <c r="I632" s="5">
        <v>405.23</v>
      </c>
      <c r="J632" s="5">
        <v>7.42</v>
      </c>
      <c r="K632" s="6">
        <f t="shared" si="127"/>
        <v>417.13499999999999</v>
      </c>
      <c r="L632" s="6">
        <f t="shared" si="128"/>
        <v>-4.1700000000000159</v>
      </c>
      <c r="M632" s="6">
        <f t="shared" si="129"/>
        <v>401.82000000000005</v>
      </c>
      <c r="N632" s="5">
        <f t="shared" si="130"/>
        <v>5.2326092917396378</v>
      </c>
      <c r="O632" s="6">
        <f t="shared" si="131"/>
        <v>-6.8199999999999932</v>
      </c>
      <c r="P632" s="6">
        <f t="shared" si="132"/>
        <v>10.465218583479276</v>
      </c>
      <c r="Q632" s="6">
        <f t="shared" si="133"/>
        <v>-5.4053659213592195E-3</v>
      </c>
      <c r="R632" s="5">
        <f t="shared" si="134"/>
        <v>0.2532197468080935</v>
      </c>
      <c r="S632" s="5">
        <f t="shared" si="135"/>
        <v>2.6499999999999773</v>
      </c>
      <c r="T632" s="5">
        <f t="shared" si="136"/>
        <v>6.8199999999999932</v>
      </c>
      <c r="U632" s="5">
        <f t="shared" si="137"/>
        <v>0.65168251820045697</v>
      </c>
      <c r="V632" s="5">
        <f t="shared" si="138"/>
        <v>2.9268380546158266</v>
      </c>
      <c r="W632" s="5">
        <f t="shared" si="139"/>
        <v>15.314999999999941</v>
      </c>
      <c r="X632" s="5">
        <f t="shared" si="140"/>
        <v>401.82000000000005</v>
      </c>
      <c r="Y632" s="5">
        <f t="shared" si="141"/>
        <v>76.791515971644543</v>
      </c>
      <c r="Z632" s="9">
        <f t="shared" si="142"/>
        <v>0.45368932101163678</v>
      </c>
      <c r="AA632">
        <f t="shared" si="143"/>
        <v>4.1700000000000159</v>
      </c>
    </row>
    <row r="633" spans="1:27">
      <c r="A633" s="1">
        <f t="shared" si="126"/>
        <v>1.0799999999999272</v>
      </c>
      <c r="B633" s="1">
        <v>11</v>
      </c>
      <c r="C633" s="1">
        <v>2</v>
      </c>
      <c r="D633" s="2">
        <v>-2</v>
      </c>
      <c r="E633" s="5">
        <v>587.35</v>
      </c>
      <c r="F633" s="5">
        <v>579.04999999999995</v>
      </c>
      <c r="G633" s="5">
        <v>9.76</v>
      </c>
      <c r="H633" s="5">
        <v>588.42999999999995</v>
      </c>
      <c r="I633" s="5">
        <v>577.47</v>
      </c>
      <c r="J633" s="5">
        <v>10.61</v>
      </c>
      <c r="K633" s="6">
        <f t="shared" si="127"/>
        <v>587.89</v>
      </c>
      <c r="L633" s="6">
        <f t="shared" si="128"/>
        <v>-1.0799999999999272</v>
      </c>
      <c r="M633" s="6">
        <f t="shared" si="129"/>
        <v>578.26</v>
      </c>
      <c r="N633" s="5">
        <f t="shared" si="130"/>
        <v>7.2081499013269692</v>
      </c>
      <c r="O633" s="6">
        <f t="shared" si="131"/>
        <v>1.5799999999999272</v>
      </c>
      <c r="P633" s="6">
        <f t="shared" si="132"/>
        <v>14.416299802653938</v>
      </c>
      <c r="Q633" s="6">
        <f t="shared" si="133"/>
        <v>-8.3310999342249906E-2</v>
      </c>
      <c r="R633" s="5">
        <f t="shared" si="134"/>
        <v>0.18451336587146774</v>
      </c>
      <c r="S633" s="5">
        <f t="shared" si="135"/>
        <v>2.6599999999998545</v>
      </c>
      <c r="T633" s="5">
        <f t="shared" si="136"/>
        <v>1.5799999999999272</v>
      </c>
      <c r="U633" s="5">
        <f t="shared" si="137"/>
        <v>0.10959816469057201</v>
      </c>
      <c r="V633" s="5">
        <f t="shared" si="138"/>
        <v>1.3359877543927299</v>
      </c>
      <c r="W633" s="5">
        <f t="shared" si="139"/>
        <v>9.6299999999999955</v>
      </c>
      <c r="X633" s="5">
        <f t="shared" si="140"/>
        <v>578.26</v>
      </c>
      <c r="Y633" s="5">
        <f t="shared" si="141"/>
        <v>80.223081916421634</v>
      </c>
      <c r="Z633" s="9">
        <f t="shared" si="142"/>
        <v>0.4540429495102859</v>
      </c>
      <c r="AA633">
        <f t="shared" si="143"/>
        <v>1.0799999999999272</v>
      </c>
    </row>
    <row r="634" spans="1:27">
      <c r="A634" s="1">
        <f t="shared" si="126"/>
        <v>0.20000000000000284</v>
      </c>
      <c r="B634" s="1">
        <v>3</v>
      </c>
      <c r="C634" s="1">
        <v>6</v>
      </c>
      <c r="D634" s="2">
        <v>-6</v>
      </c>
      <c r="E634" s="5">
        <v>77.47</v>
      </c>
      <c r="F634" s="5">
        <v>80.94</v>
      </c>
      <c r="G634" s="5">
        <v>3.53</v>
      </c>
      <c r="H634" s="5">
        <v>77.67</v>
      </c>
      <c r="I634" s="5">
        <v>86.57</v>
      </c>
      <c r="J634" s="5">
        <v>3.74</v>
      </c>
      <c r="K634" s="6">
        <f t="shared" si="127"/>
        <v>77.569999999999993</v>
      </c>
      <c r="L634" s="6">
        <f t="shared" si="128"/>
        <v>-0.20000000000000284</v>
      </c>
      <c r="M634" s="6">
        <f t="shared" si="129"/>
        <v>83.754999999999995</v>
      </c>
      <c r="N634" s="5">
        <f t="shared" si="130"/>
        <v>2.5714052578308229</v>
      </c>
      <c r="O634" s="6">
        <f t="shared" si="131"/>
        <v>-5.6299999999999955</v>
      </c>
      <c r="P634" s="6">
        <f t="shared" si="132"/>
        <v>5.1428105156616457</v>
      </c>
      <c r="Q634" s="6">
        <f t="shared" si="133"/>
        <v>-5.7723500387545736E-2</v>
      </c>
      <c r="R634" s="5">
        <f t="shared" si="134"/>
        <v>1.0558429060265306</v>
      </c>
      <c r="S634" s="5">
        <f t="shared" si="135"/>
        <v>5.4299999999999926</v>
      </c>
      <c r="T634" s="5">
        <f t="shared" si="136"/>
        <v>5.6299999999999955</v>
      </c>
      <c r="U634" s="5">
        <f t="shared" si="137"/>
        <v>1.0947321475008049</v>
      </c>
      <c r="V634" s="5">
        <f t="shared" si="138"/>
        <v>2.4052995851838319</v>
      </c>
      <c r="W634" s="5">
        <f t="shared" si="139"/>
        <v>6.1850000000000023</v>
      </c>
      <c r="X634" s="5">
        <f t="shared" si="140"/>
        <v>83.754999999999995</v>
      </c>
      <c r="Y634" s="5">
        <f t="shared" si="141"/>
        <v>32.571684196777973</v>
      </c>
      <c r="Z634" s="9">
        <f t="shared" si="142"/>
        <v>0.45413103835787311</v>
      </c>
      <c r="AA634">
        <f t="shared" si="143"/>
        <v>0.20000000000000284</v>
      </c>
    </row>
    <row r="635" spans="1:27">
      <c r="A635" s="1">
        <f t="shared" si="126"/>
        <v>6.0199999999999818</v>
      </c>
      <c r="B635" s="1">
        <v>1</v>
      </c>
      <c r="C635" s="1">
        <v>4</v>
      </c>
      <c r="D635" s="2">
        <v>-8</v>
      </c>
      <c r="E635" s="5">
        <v>564.16</v>
      </c>
      <c r="F635" s="5">
        <v>561.58000000000004</v>
      </c>
      <c r="G635" s="5">
        <v>12.6</v>
      </c>
      <c r="H635" s="5">
        <v>570.17999999999995</v>
      </c>
      <c r="I635" s="5">
        <v>565.22</v>
      </c>
      <c r="J635" s="5">
        <v>9.06</v>
      </c>
      <c r="K635" s="6">
        <f t="shared" si="127"/>
        <v>567.16999999999996</v>
      </c>
      <c r="L635" s="6">
        <f t="shared" si="128"/>
        <v>-6.0199999999999818</v>
      </c>
      <c r="M635" s="6">
        <f t="shared" si="129"/>
        <v>563.40000000000009</v>
      </c>
      <c r="N635" s="5">
        <f t="shared" si="130"/>
        <v>7.7595682869602998</v>
      </c>
      <c r="O635" s="6">
        <f t="shared" si="131"/>
        <v>-3.6399999999999864</v>
      </c>
      <c r="P635" s="6">
        <f t="shared" si="132"/>
        <v>15.5191365739206</v>
      </c>
      <c r="Q635" s="6">
        <f t="shared" si="133"/>
        <v>0.31836594370786681</v>
      </c>
      <c r="R635" s="5">
        <f t="shared" si="134"/>
        <v>0.15335904730676239</v>
      </c>
      <c r="S635" s="5">
        <f t="shared" si="135"/>
        <v>2.3799999999999955</v>
      </c>
      <c r="T635" s="5">
        <f t="shared" si="136"/>
        <v>3.6399999999999864</v>
      </c>
      <c r="U635" s="5">
        <f t="shared" si="137"/>
        <v>0.23454913117504791</v>
      </c>
      <c r="V635" s="5">
        <f t="shared" si="138"/>
        <v>0.48585177171972693</v>
      </c>
      <c r="W635" s="5">
        <f t="shared" si="139"/>
        <v>3.7699999999998681</v>
      </c>
      <c r="X635" s="5">
        <f t="shared" si="140"/>
        <v>563.40000000000009</v>
      </c>
      <c r="Y635" s="5">
        <f t="shared" si="141"/>
        <v>72.607132145067311</v>
      </c>
      <c r="Z635" s="9">
        <f t="shared" si="142"/>
        <v>0.45437319463190168</v>
      </c>
      <c r="AA635">
        <f t="shared" si="143"/>
        <v>6.0199999999999818</v>
      </c>
    </row>
    <row r="636" spans="1:27">
      <c r="A636" s="1">
        <f t="shared" si="126"/>
        <v>0.58999999999999631</v>
      </c>
      <c r="B636" s="1">
        <v>3</v>
      </c>
      <c r="C636" s="1">
        <v>8</v>
      </c>
      <c r="D636" s="2">
        <v>-2</v>
      </c>
      <c r="E636" s="5">
        <v>53.44</v>
      </c>
      <c r="F636" s="5">
        <v>53.34</v>
      </c>
      <c r="G636" s="5">
        <v>2.86</v>
      </c>
      <c r="H636" s="5">
        <v>52.85</v>
      </c>
      <c r="I636" s="5">
        <v>53.07</v>
      </c>
      <c r="J636" s="5">
        <v>3.77</v>
      </c>
      <c r="K636" s="6">
        <f t="shared" si="127"/>
        <v>53.144999999999996</v>
      </c>
      <c r="L636" s="6">
        <f t="shared" si="128"/>
        <v>0.58999999999999631</v>
      </c>
      <c r="M636" s="6">
        <f t="shared" si="129"/>
        <v>53.204999999999998</v>
      </c>
      <c r="N636" s="5">
        <f t="shared" si="130"/>
        <v>2.3660357140161685</v>
      </c>
      <c r="O636" s="6">
        <f t="shared" si="131"/>
        <v>0.27000000000000313</v>
      </c>
      <c r="P636" s="6">
        <f t="shared" si="132"/>
        <v>4.732071428032337</v>
      </c>
      <c r="Q636" s="6">
        <f t="shared" si="133"/>
        <v>-0.26943396226415101</v>
      </c>
      <c r="R636" s="5">
        <f t="shared" si="134"/>
        <v>6.7623662251660846E-2</v>
      </c>
      <c r="S636" s="5">
        <f t="shared" si="135"/>
        <v>0.31999999999999318</v>
      </c>
      <c r="T636" s="5">
        <f t="shared" si="136"/>
        <v>0.27000000000000313</v>
      </c>
      <c r="U636" s="5">
        <f t="shared" si="137"/>
        <v>5.7057465024840714E-2</v>
      </c>
      <c r="V636" s="5">
        <f t="shared" si="138"/>
        <v>2.5358873344374318E-2</v>
      </c>
      <c r="W636" s="5">
        <f t="shared" si="139"/>
        <v>6.0000000000002274E-2</v>
      </c>
      <c r="X636" s="5">
        <f t="shared" si="140"/>
        <v>53.204999999999998</v>
      </c>
      <c r="Y636" s="5">
        <f t="shared" si="141"/>
        <v>22.486980938123075</v>
      </c>
      <c r="Z636" s="9">
        <f t="shared" si="142"/>
        <v>0.45467680829353946</v>
      </c>
      <c r="AA636">
        <f t="shared" si="143"/>
        <v>0.58999999999999631</v>
      </c>
    </row>
    <row r="637" spans="1:27">
      <c r="A637" s="1">
        <f t="shared" si="126"/>
        <v>13.610000000000014</v>
      </c>
      <c r="B637" s="1">
        <v>1</v>
      </c>
      <c r="C637" s="1">
        <v>8</v>
      </c>
      <c r="D637" s="2">
        <v>-3</v>
      </c>
      <c r="E637" s="5">
        <v>209.11</v>
      </c>
      <c r="F637" s="5">
        <v>203.83</v>
      </c>
      <c r="G637" s="5">
        <v>4.57</v>
      </c>
      <c r="H637" s="5">
        <v>195.5</v>
      </c>
      <c r="I637" s="5">
        <v>187.96</v>
      </c>
      <c r="J637" s="5">
        <v>9.4499999999999993</v>
      </c>
      <c r="K637" s="6">
        <f t="shared" si="127"/>
        <v>202.30500000000001</v>
      </c>
      <c r="L637" s="6">
        <f t="shared" si="128"/>
        <v>13.610000000000014</v>
      </c>
      <c r="M637" s="6">
        <f t="shared" si="129"/>
        <v>195.89500000000001</v>
      </c>
      <c r="N637" s="5">
        <f t="shared" si="130"/>
        <v>5.2485093121761723</v>
      </c>
      <c r="O637" s="6">
        <f t="shared" si="131"/>
        <v>15.870000000000005</v>
      </c>
      <c r="P637" s="6">
        <f t="shared" si="132"/>
        <v>10.497018624352345</v>
      </c>
      <c r="Q637" s="6">
        <f t="shared" si="133"/>
        <v>-0.62092035931513034</v>
      </c>
      <c r="R637" s="5">
        <f t="shared" si="134"/>
        <v>0.21529922741653043</v>
      </c>
      <c r="S637" s="5">
        <f t="shared" si="135"/>
        <v>2.2599999999999909</v>
      </c>
      <c r="T637" s="5">
        <f t="shared" si="136"/>
        <v>15.870000000000005</v>
      </c>
      <c r="U637" s="5">
        <f t="shared" si="137"/>
        <v>1.5118578491594481</v>
      </c>
      <c r="V637" s="5">
        <f t="shared" si="138"/>
        <v>1.2212991572920044</v>
      </c>
      <c r="W637" s="5">
        <f t="shared" si="139"/>
        <v>6.4099999999999966</v>
      </c>
      <c r="X637" s="5">
        <f t="shared" si="140"/>
        <v>195.89500000000001</v>
      </c>
      <c r="Y637" s="5">
        <f t="shared" si="141"/>
        <v>37.323931110408317</v>
      </c>
      <c r="Z637" s="9">
        <f t="shared" si="142"/>
        <v>0.45491757495177082</v>
      </c>
      <c r="AA637">
        <f t="shared" si="143"/>
        <v>13.610000000000014</v>
      </c>
    </row>
    <row r="638" spans="1:27">
      <c r="A638" s="1">
        <f t="shared" si="126"/>
        <v>1.539999999999992</v>
      </c>
      <c r="B638" s="1">
        <v>3</v>
      </c>
      <c r="C638" s="1">
        <v>5</v>
      </c>
      <c r="D638" s="2">
        <v>-7</v>
      </c>
      <c r="E638" s="5">
        <v>193.35</v>
      </c>
      <c r="F638" s="5">
        <v>199.44</v>
      </c>
      <c r="G638" s="5">
        <v>4.5999999999999996</v>
      </c>
      <c r="H638" s="5">
        <v>194.89</v>
      </c>
      <c r="I638" s="5">
        <v>197.4</v>
      </c>
      <c r="J638" s="5">
        <v>5.92</v>
      </c>
      <c r="K638" s="6">
        <f t="shared" si="127"/>
        <v>194.12</v>
      </c>
      <c r="L638" s="6">
        <f t="shared" si="128"/>
        <v>-1.539999999999992</v>
      </c>
      <c r="M638" s="6">
        <f t="shared" si="129"/>
        <v>198.42000000000002</v>
      </c>
      <c r="N638" s="5">
        <f t="shared" si="130"/>
        <v>3.748546384933765</v>
      </c>
      <c r="O638" s="6">
        <f t="shared" si="131"/>
        <v>2.039999999999992</v>
      </c>
      <c r="P638" s="6">
        <f t="shared" si="132"/>
        <v>7.49709276986753</v>
      </c>
      <c r="Q638" s="6">
        <f t="shared" si="133"/>
        <v>-0.24706083293005784</v>
      </c>
      <c r="R638" s="5">
        <f t="shared" si="134"/>
        <v>0.47751843413073319</v>
      </c>
      <c r="S638" s="5">
        <f t="shared" si="135"/>
        <v>3.5799999999999841</v>
      </c>
      <c r="T638" s="5">
        <f t="shared" si="136"/>
        <v>2.039999999999992</v>
      </c>
      <c r="U638" s="5">
        <f t="shared" si="137"/>
        <v>0.27210547643203803</v>
      </c>
      <c r="V638" s="5">
        <f t="shared" si="138"/>
        <v>1.1471113222135012</v>
      </c>
      <c r="W638" s="5">
        <f t="shared" si="139"/>
        <v>4.3000000000000114</v>
      </c>
      <c r="X638" s="5">
        <f t="shared" si="140"/>
        <v>198.42000000000002</v>
      </c>
      <c r="Y638" s="5">
        <f t="shared" si="141"/>
        <v>52.932518268279615</v>
      </c>
      <c r="Z638" s="9">
        <f t="shared" si="142"/>
        <v>0.4550890022841686</v>
      </c>
      <c r="AA638">
        <f t="shared" si="143"/>
        <v>1.539999999999992</v>
      </c>
    </row>
    <row r="639" spans="1:27">
      <c r="A639" s="1">
        <f t="shared" si="126"/>
        <v>4.2599999999999909</v>
      </c>
      <c r="B639" s="1">
        <v>2</v>
      </c>
      <c r="C639" s="1">
        <v>0</v>
      </c>
      <c r="D639" s="2">
        <v>-9</v>
      </c>
      <c r="E639" s="5">
        <v>221.12</v>
      </c>
      <c r="F639" s="5">
        <v>217.4</v>
      </c>
      <c r="G639" s="5">
        <v>10.82</v>
      </c>
      <c r="H639" s="5">
        <v>225.38</v>
      </c>
      <c r="I639" s="5">
        <v>217.68</v>
      </c>
      <c r="J639" s="5">
        <v>8.92</v>
      </c>
      <c r="K639" s="6">
        <f t="shared" si="127"/>
        <v>223.25</v>
      </c>
      <c r="L639" s="6">
        <f t="shared" si="128"/>
        <v>-4.2599999999999909</v>
      </c>
      <c r="M639" s="6">
        <f t="shared" si="129"/>
        <v>217.54000000000002</v>
      </c>
      <c r="N639" s="5">
        <f t="shared" si="130"/>
        <v>7.0113978634791509</v>
      </c>
      <c r="O639" s="6">
        <f t="shared" si="131"/>
        <v>-0.28000000000000114</v>
      </c>
      <c r="P639" s="6">
        <f t="shared" si="132"/>
        <v>14.022795726958302</v>
      </c>
      <c r="Q639" s="6">
        <f t="shared" si="133"/>
        <v>0.19073550082689683</v>
      </c>
      <c r="R639" s="5">
        <f t="shared" si="134"/>
        <v>0.28382357395027785</v>
      </c>
      <c r="S639" s="5">
        <f t="shared" si="135"/>
        <v>3.9799999999999898</v>
      </c>
      <c r="T639" s="5">
        <f t="shared" si="136"/>
        <v>0.28000000000000114</v>
      </c>
      <c r="U639" s="5">
        <f t="shared" si="137"/>
        <v>1.9967487614592543E-2</v>
      </c>
      <c r="V639" s="5">
        <f t="shared" si="138"/>
        <v>0.81438824485230399</v>
      </c>
      <c r="W639" s="5">
        <f t="shared" si="139"/>
        <v>5.7099999999999795</v>
      </c>
      <c r="X639" s="5">
        <f t="shared" si="140"/>
        <v>217.54000000000002</v>
      </c>
      <c r="Y639" s="5">
        <f t="shared" si="141"/>
        <v>31.026623254846033</v>
      </c>
      <c r="Z639" s="9">
        <f t="shared" si="142"/>
        <v>0.45558204530029495</v>
      </c>
      <c r="AA639">
        <f t="shared" si="143"/>
        <v>4.2599999999999909</v>
      </c>
    </row>
    <row r="640" spans="1:27">
      <c r="A640" s="1">
        <f t="shared" si="126"/>
        <v>5.0100000000000193</v>
      </c>
      <c r="B640" s="1">
        <v>7</v>
      </c>
      <c r="C640" s="1">
        <v>2</v>
      </c>
      <c r="D640" s="2">
        <v>-7</v>
      </c>
      <c r="E640" s="5">
        <v>177.98</v>
      </c>
      <c r="F640" s="5">
        <v>173.53</v>
      </c>
      <c r="G640" s="5">
        <v>4.96</v>
      </c>
      <c r="H640" s="5">
        <v>182.99</v>
      </c>
      <c r="I640" s="5">
        <v>184.59</v>
      </c>
      <c r="J640" s="5">
        <v>4.9800000000000004</v>
      </c>
      <c r="K640" s="6">
        <f t="shared" si="127"/>
        <v>180.48500000000001</v>
      </c>
      <c r="L640" s="6">
        <f t="shared" si="128"/>
        <v>-5.0100000000000193</v>
      </c>
      <c r="M640" s="6">
        <f t="shared" si="129"/>
        <v>179.06</v>
      </c>
      <c r="N640" s="5">
        <f t="shared" si="130"/>
        <v>3.5143278162402551</v>
      </c>
      <c r="O640" s="6">
        <f t="shared" si="131"/>
        <v>-11.060000000000002</v>
      </c>
      <c r="P640" s="6">
        <f t="shared" si="132"/>
        <v>7.0286556324805103</v>
      </c>
      <c r="Q640" s="6">
        <f t="shared" si="133"/>
        <v>-4.0241285777904154E-3</v>
      </c>
      <c r="R640" s="5">
        <f t="shared" si="134"/>
        <v>0.86076204559546099</v>
      </c>
      <c r="S640" s="5">
        <f t="shared" si="135"/>
        <v>6.0499999999999829</v>
      </c>
      <c r="T640" s="5">
        <f t="shared" si="136"/>
        <v>11.060000000000002</v>
      </c>
      <c r="U640" s="5">
        <f t="shared" si="137"/>
        <v>1.5735583841794756</v>
      </c>
      <c r="V640" s="5">
        <f t="shared" si="138"/>
        <v>0.40548294709869265</v>
      </c>
      <c r="W640" s="5">
        <f t="shared" si="139"/>
        <v>1.4250000000000114</v>
      </c>
      <c r="X640" s="5">
        <f t="shared" si="140"/>
        <v>179.06</v>
      </c>
      <c r="Y640" s="5">
        <f t="shared" si="141"/>
        <v>50.951422110520227</v>
      </c>
      <c r="Z640" s="9">
        <f t="shared" si="142"/>
        <v>0.45620828576429867</v>
      </c>
      <c r="AA640">
        <f t="shared" si="143"/>
        <v>5.0100000000000193</v>
      </c>
    </row>
    <row r="641" spans="1:27">
      <c r="A641" s="1">
        <f t="shared" si="126"/>
        <v>0.14000000000000057</v>
      </c>
      <c r="B641" s="1">
        <v>10</v>
      </c>
      <c r="C641" s="1">
        <v>4</v>
      </c>
      <c r="D641" s="2">
        <v>-2</v>
      </c>
      <c r="E641" s="5">
        <v>71.39</v>
      </c>
      <c r="F641" s="5">
        <v>82.52</v>
      </c>
      <c r="G641" s="5">
        <v>3.77</v>
      </c>
      <c r="H641" s="5">
        <v>71.53</v>
      </c>
      <c r="I641" s="5">
        <v>75.819999999999993</v>
      </c>
      <c r="J641" s="5">
        <v>3.64</v>
      </c>
      <c r="K641" s="6">
        <f t="shared" si="127"/>
        <v>71.460000000000008</v>
      </c>
      <c r="L641" s="6">
        <f t="shared" si="128"/>
        <v>-0.14000000000000057</v>
      </c>
      <c r="M641" s="6">
        <f t="shared" si="129"/>
        <v>79.169999999999987</v>
      </c>
      <c r="N641" s="5">
        <f t="shared" si="130"/>
        <v>2.6202337681970285</v>
      </c>
      <c r="O641" s="6">
        <f t="shared" si="131"/>
        <v>6.7000000000000028</v>
      </c>
      <c r="P641" s="6">
        <f t="shared" si="132"/>
        <v>5.2404675363940569</v>
      </c>
      <c r="Q641" s="6">
        <f t="shared" si="133"/>
        <v>3.5076923076923026E-2</v>
      </c>
      <c r="R641" s="5">
        <f t="shared" si="134"/>
        <v>1.3052270532156713</v>
      </c>
      <c r="S641" s="5">
        <f t="shared" si="135"/>
        <v>6.8400000000000034</v>
      </c>
      <c r="T641" s="5">
        <f t="shared" si="136"/>
        <v>6.7000000000000028</v>
      </c>
      <c r="U641" s="5">
        <f t="shared" si="137"/>
        <v>1.2785118796118415</v>
      </c>
      <c r="V641" s="5">
        <f t="shared" si="138"/>
        <v>2.9424855497932145</v>
      </c>
      <c r="W641" s="5">
        <f t="shared" si="139"/>
        <v>7.7099999999999795</v>
      </c>
      <c r="X641" s="5">
        <f t="shared" si="140"/>
        <v>79.169999999999987</v>
      </c>
      <c r="Y641" s="5">
        <f t="shared" si="141"/>
        <v>30.214861345931176</v>
      </c>
      <c r="Z641" s="9">
        <f t="shared" si="142"/>
        <v>0.45651725049553166</v>
      </c>
      <c r="AA641">
        <f t="shared" si="143"/>
        <v>0.14000000000000057</v>
      </c>
    </row>
    <row r="642" spans="1:27">
      <c r="A642" s="1">
        <f t="shared" si="126"/>
        <v>18.209999999999923</v>
      </c>
      <c r="B642" s="1">
        <v>2</v>
      </c>
      <c r="C642" s="1">
        <v>7</v>
      </c>
      <c r="D642" s="2">
        <v>-5</v>
      </c>
      <c r="E642" s="5">
        <v>691.03</v>
      </c>
      <c r="F642" s="5">
        <v>648.16999999999996</v>
      </c>
      <c r="G642" s="5">
        <v>9.8000000000000007</v>
      </c>
      <c r="H642" s="5">
        <v>672.82</v>
      </c>
      <c r="I642" s="5">
        <v>635.16999999999996</v>
      </c>
      <c r="J642" s="5">
        <v>9.8699999999999992</v>
      </c>
      <c r="K642" s="6">
        <f t="shared" si="127"/>
        <v>681.92499999999995</v>
      </c>
      <c r="L642" s="6">
        <f t="shared" si="128"/>
        <v>18.209999999999923</v>
      </c>
      <c r="M642" s="6">
        <f t="shared" si="129"/>
        <v>641.66999999999996</v>
      </c>
      <c r="N642" s="5">
        <f t="shared" si="130"/>
        <v>6.9544392297294539</v>
      </c>
      <c r="O642" s="6">
        <f t="shared" si="131"/>
        <v>13</v>
      </c>
      <c r="P642" s="6">
        <f t="shared" si="132"/>
        <v>13.908878459458908</v>
      </c>
      <c r="Q642" s="6">
        <f t="shared" si="133"/>
        <v>-7.1173475849140733E-3</v>
      </c>
      <c r="R642" s="5">
        <f t="shared" si="134"/>
        <v>0.37458088480576207</v>
      </c>
      <c r="S642" s="5">
        <f t="shared" si="135"/>
        <v>5.2099999999999227</v>
      </c>
      <c r="T642" s="5">
        <f t="shared" si="136"/>
        <v>13</v>
      </c>
      <c r="U642" s="5">
        <f t="shared" si="137"/>
        <v>0.9346547989395354</v>
      </c>
      <c r="V642" s="5">
        <f t="shared" si="138"/>
        <v>5.7883890663555375</v>
      </c>
      <c r="W642" s="5">
        <f t="shared" si="139"/>
        <v>40.254999999999995</v>
      </c>
      <c r="X642" s="5">
        <f t="shared" si="140"/>
        <v>641.66999999999996</v>
      </c>
      <c r="Y642" s="5">
        <f t="shared" si="141"/>
        <v>92.267683820851019</v>
      </c>
      <c r="Z642" s="9">
        <f t="shared" si="142"/>
        <v>0.45653367893289099</v>
      </c>
      <c r="AA642">
        <f t="shared" si="143"/>
        <v>18.209999999999923</v>
      </c>
    </row>
    <row r="643" spans="1:27">
      <c r="A643" s="1">
        <f t="shared" si="126"/>
        <v>1.7199999999999989</v>
      </c>
      <c r="B643" s="1">
        <v>7</v>
      </c>
      <c r="C643" s="1">
        <v>5</v>
      </c>
      <c r="D643" s="2">
        <v>-5</v>
      </c>
      <c r="E643" s="5">
        <v>176.53</v>
      </c>
      <c r="F643" s="5">
        <v>173.88</v>
      </c>
      <c r="G643" s="5">
        <v>4.8099999999999996</v>
      </c>
      <c r="H643" s="5">
        <v>174.81</v>
      </c>
      <c r="I643" s="5">
        <v>169.85</v>
      </c>
      <c r="J643" s="5">
        <v>4.2</v>
      </c>
      <c r="K643" s="6">
        <f t="shared" si="127"/>
        <v>175.67000000000002</v>
      </c>
      <c r="L643" s="6">
        <f t="shared" si="128"/>
        <v>1.7199999999999989</v>
      </c>
      <c r="M643" s="6">
        <f t="shared" si="129"/>
        <v>171.86500000000001</v>
      </c>
      <c r="N643" s="5">
        <f t="shared" si="130"/>
        <v>3.1928083249703545</v>
      </c>
      <c r="O643" s="6">
        <f t="shared" si="131"/>
        <v>4.0300000000000011</v>
      </c>
      <c r="P643" s="6">
        <f t="shared" si="132"/>
        <v>6.385616649940709</v>
      </c>
      <c r="Q643" s="6">
        <f t="shared" si="133"/>
        <v>0.13478728961327824</v>
      </c>
      <c r="R643" s="5">
        <f t="shared" si="134"/>
        <v>0.36175049750621202</v>
      </c>
      <c r="S643" s="5">
        <f t="shared" si="135"/>
        <v>2.3100000000000023</v>
      </c>
      <c r="T643" s="5">
        <f t="shared" si="136"/>
        <v>4.0300000000000011</v>
      </c>
      <c r="U643" s="5">
        <f t="shared" si="137"/>
        <v>0.63110584629871569</v>
      </c>
      <c r="V643" s="5">
        <f t="shared" si="138"/>
        <v>1.1917408164598595</v>
      </c>
      <c r="W643" s="5">
        <f t="shared" si="139"/>
        <v>3.8050000000000068</v>
      </c>
      <c r="X643" s="5">
        <f t="shared" si="140"/>
        <v>171.86500000000001</v>
      </c>
      <c r="Y643" s="5">
        <f t="shared" si="141"/>
        <v>53.828787232818243</v>
      </c>
      <c r="Z643" s="9">
        <f t="shared" si="142"/>
        <v>0.45661581225358366</v>
      </c>
      <c r="AA643">
        <f t="shared" si="143"/>
        <v>1.7199999999999989</v>
      </c>
    </row>
    <row r="644" spans="1:27">
      <c r="A644" s="1">
        <f t="shared" si="126"/>
        <v>1.5499999999999545</v>
      </c>
      <c r="B644" s="1">
        <v>5</v>
      </c>
      <c r="C644" s="1">
        <v>2</v>
      </c>
      <c r="D644" s="2">
        <v>-8</v>
      </c>
      <c r="E644" s="5">
        <v>457.71</v>
      </c>
      <c r="F644" s="5">
        <v>438.67</v>
      </c>
      <c r="G644" s="5">
        <v>7.03</v>
      </c>
      <c r="H644" s="5">
        <v>456.16</v>
      </c>
      <c r="I644" s="5">
        <v>448.27</v>
      </c>
      <c r="J644" s="5">
        <v>7.67</v>
      </c>
      <c r="K644" s="6">
        <f t="shared" si="127"/>
        <v>456.935</v>
      </c>
      <c r="L644" s="6">
        <f t="shared" si="128"/>
        <v>1.5499999999999545</v>
      </c>
      <c r="M644" s="6">
        <f t="shared" si="129"/>
        <v>443.47</v>
      </c>
      <c r="N644" s="5">
        <f t="shared" si="130"/>
        <v>5.2021582059756701</v>
      </c>
      <c r="O644" s="6">
        <f t="shared" si="131"/>
        <v>-9.5999999999999659</v>
      </c>
      <c r="P644" s="6">
        <f t="shared" si="132"/>
        <v>10.40431641195134</v>
      </c>
      <c r="Q644" s="6">
        <f t="shared" si="133"/>
        <v>-8.6910091288852215E-2</v>
      </c>
      <c r="R644" s="5">
        <f t="shared" si="134"/>
        <v>1.0716705988672182</v>
      </c>
      <c r="S644" s="5">
        <f t="shared" si="135"/>
        <v>11.14999999999992</v>
      </c>
      <c r="T644" s="5">
        <f t="shared" si="136"/>
        <v>9.5999999999999659</v>
      </c>
      <c r="U644" s="5">
        <f t="shared" si="137"/>
        <v>0.92269396853141994</v>
      </c>
      <c r="V644" s="5">
        <f t="shared" si="138"/>
        <v>2.5883488096407481</v>
      </c>
      <c r="W644" s="5">
        <f t="shared" si="139"/>
        <v>13.464999999999975</v>
      </c>
      <c r="X644" s="5">
        <f t="shared" si="140"/>
        <v>443.47</v>
      </c>
      <c r="Y644" s="5">
        <f t="shared" si="141"/>
        <v>85.247311296797974</v>
      </c>
      <c r="Z644" s="9">
        <f t="shared" si="142"/>
        <v>0.45692778422853647</v>
      </c>
      <c r="AA644">
        <f t="shared" si="143"/>
        <v>1.5499999999999545</v>
      </c>
    </row>
    <row r="645" spans="1:27">
      <c r="A645" s="1">
        <f t="shared" si="126"/>
        <v>2.0100000000000193</v>
      </c>
      <c r="B645" s="1">
        <v>8</v>
      </c>
      <c r="C645" s="1">
        <v>5</v>
      </c>
      <c r="D645" s="2">
        <v>-4</v>
      </c>
      <c r="E645" s="5">
        <v>181.29</v>
      </c>
      <c r="F645" s="5">
        <v>180.28</v>
      </c>
      <c r="G645" s="5">
        <v>4.8</v>
      </c>
      <c r="H645" s="5">
        <v>183.3</v>
      </c>
      <c r="I645" s="5">
        <v>170.06</v>
      </c>
      <c r="J645" s="5">
        <v>4.2300000000000004</v>
      </c>
      <c r="K645" s="6">
        <f t="shared" si="127"/>
        <v>182.29500000000002</v>
      </c>
      <c r="L645" s="6">
        <f t="shared" si="128"/>
        <v>-2.0100000000000193</v>
      </c>
      <c r="M645" s="6">
        <f t="shared" si="129"/>
        <v>175.17000000000002</v>
      </c>
      <c r="N645" s="5">
        <f t="shared" si="130"/>
        <v>3.1989412310950636</v>
      </c>
      <c r="O645" s="6">
        <f t="shared" si="131"/>
        <v>10.219999999999999</v>
      </c>
      <c r="P645" s="6">
        <f t="shared" si="132"/>
        <v>6.3978824621901271</v>
      </c>
      <c r="Q645" s="6">
        <f t="shared" si="133"/>
        <v>0.12574481651678709</v>
      </c>
      <c r="R645" s="5">
        <f t="shared" si="134"/>
        <v>1.9115699721394126</v>
      </c>
      <c r="S645" s="5">
        <f t="shared" si="135"/>
        <v>12.230000000000018</v>
      </c>
      <c r="T645" s="5">
        <f t="shared" si="136"/>
        <v>10.219999999999999</v>
      </c>
      <c r="U645" s="5">
        <f t="shared" si="137"/>
        <v>1.597403525369155</v>
      </c>
      <c r="V645" s="5">
        <f t="shared" si="138"/>
        <v>2.2272994360577751</v>
      </c>
      <c r="W645" s="5">
        <f t="shared" si="139"/>
        <v>7.125</v>
      </c>
      <c r="X645" s="5">
        <f t="shared" si="140"/>
        <v>175.17000000000002</v>
      </c>
      <c r="Y645" s="5">
        <f t="shared" si="141"/>
        <v>54.758742766910949</v>
      </c>
      <c r="Z645" s="9">
        <f t="shared" si="142"/>
        <v>0.45718705143518662</v>
      </c>
      <c r="AA645">
        <f t="shared" si="143"/>
        <v>2.0100000000000193</v>
      </c>
    </row>
    <row r="646" spans="1:27">
      <c r="A646" s="1">
        <f t="shared" si="126"/>
        <v>0.45999999999999908</v>
      </c>
      <c r="B646" s="1">
        <v>9</v>
      </c>
      <c r="C646" s="1">
        <v>4</v>
      </c>
      <c r="D646" s="2">
        <v>-4</v>
      </c>
      <c r="E646" s="5">
        <v>9.51</v>
      </c>
      <c r="F646" s="5">
        <v>6.33</v>
      </c>
      <c r="G646" s="5">
        <v>2.15</v>
      </c>
      <c r="H646" s="5">
        <v>9.0500000000000007</v>
      </c>
      <c r="I646" s="5">
        <v>7.84</v>
      </c>
      <c r="J646" s="5">
        <v>2.21</v>
      </c>
      <c r="K646" s="6">
        <f t="shared" si="127"/>
        <v>9.2800000000000011</v>
      </c>
      <c r="L646" s="6">
        <f t="shared" si="128"/>
        <v>0.45999999999999908</v>
      </c>
      <c r="M646" s="6">
        <f t="shared" si="129"/>
        <v>7.085</v>
      </c>
      <c r="N646" s="5">
        <f t="shared" si="130"/>
        <v>1.541638738485771</v>
      </c>
      <c r="O646" s="6">
        <f t="shared" si="131"/>
        <v>-1.5099999999999998</v>
      </c>
      <c r="P646" s="6">
        <f t="shared" si="132"/>
        <v>3.0832774769715421</v>
      </c>
      <c r="Q646" s="6">
        <f t="shared" si="133"/>
        <v>-2.7517724528222553E-2</v>
      </c>
      <c r="R646" s="5">
        <f t="shared" si="134"/>
        <v>0.63893049351334186</v>
      </c>
      <c r="S646" s="5">
        <f t="shared" si="135"/>
        <v>1.9699999999999989</v>
      </c>
      <c r="T646" s="5">
        <f t="shared" si="136"/>
        <v>1.5099999999999998</v>
      </c>
      <c r="U646" s="5">
        <f t="shared" si="137"/>
        <v>0.48973860162697797</v>
      </c>
      <c r="V646" s="5">
        <f t="shared" si="138"/>
        <v>1.4238095769155197</v>
      </c>
      <c r="W646" s="5">
        <f t="shared" si="139"/>
        <v>2.1950000000000012</v>
      </c>
      <c r="X646" s="5">
        <f t="shared" si="140"/>
        <v>7.085</v>
      </c>
      <c r="Y646" s="5">
        <f t="shared" si="141"/>
        <v>4.5957589304995228</v>
      </c>
      <c r="Z646" s="9">
        <f t="shared" si="142"/>
        <v>0.45742649682763242</v>
      </c>
      <c r="AA646">
        <f t="shared" si="143"/>
        <v>0.45999999999999908</v>
      </c>
    </row>
    <row r="647" spans="1:27">
      <c r="A647" s="1">
        <f t="shared" si="126"/>
        <v>12.620000000000005</v>
      </c>
      <c r="B647" s="1">
        <v>4</v>
      </c>
      <c r="C647" s="1">
        <v>3</v>
      </c>
      <c r="D647" s="2">
        <v>-8</v>
      </c>
      <c r="E647" s="5">
        <v>890.25</v>
      </c>
      <c r="F647" s="5">
        <v>874.79</v>
      </c>
      <c r="G647" s="5">
        <v>9.93</v>
      </c>
      <c r="H647" s="5">
        <v>902.87</v>
      </c>
      <c r="I647" s="5">
        <v>885.87</v>
      </c>
      <c r="J647" s="5">
        <v>13.91</v>
      </c>
      <c r="K647" s="6">
        <f t="shared" si="127"/>
        <v>896.56</v>
      </c>
      <c r="L647" s="6">
        <f t="shared" si="128"/>
        <v>-12.620000000000005</v>
      </c>
      <c r="M647" s="6">
        <f t="shared" si="129"/>
        <v>880.32999999999993</v>
      </c>
      <c r="N647" s="5">
        <f t="shared" si="130"/>
        <v>8.5453642403352248</v>
      </c>
      <c r="O647" s="6">
        <f t="shared" si="131"/>
        <v>-11.080000000000041</v>
      </c>
      <c r="P647" s="6">
        <f t="shared" si="132"/>
        <v>17.09072848067045</v>
      </c>
      <c r="Q647" s="6">
        <f t="shared" si="133"/>
        <v>-0.32483900675469796</v>
      </c>
      <c r="R647" s="5">
        <f t="shared" si="134"/>
        <v>9.0107335198830046E-2</v>
      </c>
      <c r="S647" s="5">
        <f t="shared" si="135"/>
        <v>1.5399999999999636</v>
      </c>
      <c r="T647" s="5">
        <f t="shared" si="136"/>
        <v>11.080000000000041</v>
      </c>
      <c r="U647" s="5">
        <f t="shared" si="137"/>
        <v>0.64830472337861311</v>
      </c>
      <c r="V647" s="5">
        <f t="shared" si="138"/>
        <v>1.899275389970192</v>
      </c>
      <c r="W647" s="5">
        <f t="shared" si="139"/>
        <v>16.230000000000018</v>
      </c>
      <c r="X647" s="5">
        <f t="shared" si="140"/>
        <v>880.32999999999993</v>
      </c>
      <c r="Y647" s="5">
        <f t="shared" si="141"/>
        <v>103.01842908517912</v>
      </c>
      <c r="Z647" s="9">
        <f t="shared" si="142"/>
        <v>0.45753688375911289</v>
      </c>
      <c r="AA647">
        <f t="shared" si="143"/>
        <v>12.620000000000005</v>
      </c>
    </row>
    <row r="648" spans="1:27">
      <c r="A648" s="1">
        <f t="shared" si="126"/>
        <v>0.47999999999998977</v>
      </c>
      <c r="B648" s="1">
        <v>4</v>
      </c>
      <c r="C648" s="1">
        <v>8</v>
      </c>
      <c r="D648" s="2">
        <v>-1</v>
      </c>
      <c r="E648" s="5">
        <v>246.29</v>
      </c>
      <c r="F648" s="5">
        <v>252.19</v>
      </c>
      <c r="G648" s="5">
        <v>5.82</v>
      </c>
      <c r="H648" s="5">
        <v>245.81</v>
      </c>
      <c r="I648" s="5">
        <v>255.64</v>
      </c>
      <c r="J648" s="5">
        <v>11.2</v>
      </c>
      <c r="K648" s="6">
        <f t="shared" si="127"/>
        <v>246.05</v>
      </c>
      <c r="L648" s="6">
        <f t="shared" si="128"/>
        <v>0.47999999999998977</v>
      </c>
      <c r="M648" s="6">
        <f t="shared" si="129"/>
        <v>253.91499999999999</v>
      </c>
      <c r="N648" s="5">
        <f t="shared" si="130"/>
        <v>6.3109507999983645</v>
      </c>
      <c r="O648" s="6">
        <f t="shared" si="131"/>
        <v>-3.4499999999999886</v>
      </c>
      <c r="P648" s="6">
        <f t="shared" si="132"/>
        <v>12.621901599996729</v>
      </c>
      <c r="Q648" s="6">
        <f t="shared" si="133"/>
        <v>-0.57476756360459058</v>
      </c>
      <c r="R648" s="5">
        <f t="shared" si="134"/>
        <v>0.31136354287542511</v>
      </c>
      <c r="S648" s="5">
        <f t="shared" si="135"/>
        <v>3.9299999999999784</v>
      </c>
      <c r="T648" s="5">
        <f t="shared" si="136"/>
        <v>3.4499999999999886</v>
      </c>
      <c r="U648" s="5">
        <f t="shared" si="137"/>
        <v>0.27333440786774021</v>
      </c>
      <c r="V648" s="5">
        <f t="shared" si="138"/>
        <v>1.2462464451476978</v>
      </c>
      <c r="W648" s="5">
        <f t="shared" si="139"/>
        <v>7.8649999999999807</v>
      </c>
      <c r="X648" s="5">
        <f t="shared" si="140"/>
        <v>253.91499999999999</v>
      </c>
      <c r="Y648" s="5">
        <f t="shared" si="141"/>
        <v>40.234032564485496</v>
      </c>
      <c r="Z648" s="9">
        <f t="shared" si="142"/>
        <v>0.45821283264439466</v>
      </c>
      <c r="AA648">
        <f t="shared" si="143"/>
        <v>0.47999999999998977</v>
      </c>
    </row>
    <row r="649" spans="1:27">
      <c r="A649" s="1">
        <f t="shared" si="126"/>
        <v>8.0500000000000114</v>
      </c>
      <c r="B649" s="1">
        <v>11</v>
      </c>
      <c r="C649" s="1">
        <v>1</v>
      </c>
      <c r="D649" s="2">
        <v>-3</v>
      </c>
      <c r="E649" s="5">
        <v>74.12</v>
      </c>
      <c r="F649" s="5">
        <v>83.28</v>
      </c>
      <c r="G649" s="5">
        <v>3.73</v>
      </c>
      <c r="H649" s="5">
        <v>66.069999999999993</v>
      </c>
      <c r="I649" s="5">
        <v>72.97</v>
      </c>
      <c r="J649" s="5">
        <v>3.8</v>
      </c>
      <c r="K649" s="6">
        <f t="shared" si="127"/>
        <v>70.094999999999999</v>
      </c>
      <c r="L649" s="6">
        <f t="shared" si="128"/>
        <v>8.0500000000000114</v>
      </c>
      <c r="M649" s="6">
        <f t="shared" si="129"/>
        <v>78.125</v>
      </c>
      <c r="N649" s="5">
        <f t="shared" si="130"/>
        <v>2.6623720626539034</v>
      </c>
      <c r="O649" s="6">
        <f t="shared" si="131"/>
        <v>10.310000000000002</v>
      </c>
      <c r="P649" s="6">
        <f t="shared" si="132"/>
        <v>5.3247441253078067</v>
      </c>
      <c r="Q649" s="6">
        <f t="shared" si="133"/>
        <v>-1.8590690899343596E-2</v>
      </c>
      <c r="R649" s="5">
        <f t="shared" si="134"/>
        <v>0.42443354024440516</v>
      </c>
      <c r="S649" s="5">
        <f t="shared" si="135"/>
        <v>2.2599999999999909</v>
      </c>
      <c r="T649" s="5">
        <f t="shared" si="136"/>
        <v>10.310000000000002</v>
      </c>
      <c r="U649" s="5">
        <f t="shared" si="137"/>
        <v>1.9362432743008122</v>
      </c>
      <c r="V649" s="5">
        <f t="shared" si="138"/>
        <v>3.0161073700553871</v>
      </c>
      <c r="W649" s="5">
        <f t="shared" si="139"/>
        <v>8.0300000000000011</v>
      </c>
      <c r="X649" s="5">
        <f t="shared" si="140"/>
        <v>78.125</v>
      </c>
      <c r="Y649" s="5">
        <f t="shared" si="141"/>
        <v>29.344133036809104</v>
      </c>
      <c r="Z649" s="9">
        <f t="shared" si="142"/>
        <v>0.45826848026020728</v>
      </c>
      <c r="AA649">
        <f t="shared" si="143"/>
        <v>8.0500000000000114</v>
      </c>
    </row>
    <row r="650" spans="1:27">
      <c r="A650" s="1">
        <f t="shared" si="126"/>
        <v>14.560000000000059</v>
      </c>
      <c r="B650" s="1">
        <v>7</v>
      </c>
      <c r="C650" s="1">
        <v>4</v>
      </c>
      <c r="D650" s="2">
        <v>-6</v>
      </c>
      <c r="E650" s="5">
        <v>870.81</v>
      </c>
      <c r="F650" s="5">
        <v>900.32</v>
      </c>
      <c r="G650" s="5">
        <v>12.53</v>
      </c>
      <c r="H650" s="5">
        <v>885.37</v>
      </c>
      <c r="I650" s="5">
        <v>902.1</v>
      </c>
      <c r="J650" s="5">
        <v>10.9</v>
      </c>
      <c r="K650" s="6">
        <f t="shared" si="127"/>
        <v>878.08999999999992</v>
      </c>
      <c r="L650" s="6">
        <f t="shared" si="128"/>
        <v>-14.560000000000059</v>
      </c>
      <c r="M650" s="6">
        <f t="shared" si="129"/>
        <v>901.21</v>
      </c>
      <c r="N650" s="5">
        <f t="shared" si="130"/>
        <v>8.3037777547330816</v>
      </c>
      <c r="O650" s="6">
        <f t="shared" si="131"/>
        <v>-1.7799999999999727</v>
      </c>
      <c r="P650" s="6">
        <f t="shared" si="132"/>
        <v>16.607555509466163</v>
      </c>
      <c r="Q650" s="6">
        <f t="shared" si="133"/>
        <v>0.13846769652685945</v>
      </c>
      <c r="R650" s="5">
        <f t="shared" si="134"/>
        <v>0.76952926592451232</v>
      </c>
      <c r="S650" s="5">
        <f t="shared" si="135"/>
        <v>12.780000000000086</v>
      </c>
      <c r="T650" s="5">
        <f t="shared" si="136"/>
        <v>1.7799999999999727</v>
      </c>
      <c r="U650" s="5">
        <f t="shared" si="137"/>
        <v>0.10718013249965584</v>
      </c>
      <c r="V650" s="5">
        <f t="shared" si="138"/>
        <v>2.7842749026877458</v>
      </c>
      <c r="W650" s="5">
        <f t="shared" si="139"/>
        <v>23.120000000000118</v>
      </c>
      <c r="X650" s="5">
        <f t="shared" si="140"/>
        <v>901.21</v>
      </c>
      <c r="Y650" s="5">
        <f t="shared" si="141"/>
        <v>108.5301204606925</v>
      </c>
      <c r="Z650" s="9">
        <f t="shared" si="142"/>
        <v>0.45838302760900734</v>
      </c>
      <c r="AA650">
        <f t="shared" si="143"/>
        <v>14.560000000000059</v>
      </c>
    </row>
    <row r="651" spans="1:27">
      <c r="A651" s="1">
        <f t="shared" si="126"/>
        <v>3.3200000000000003</v>
      </c>
      <c r="B651" s="1">
        <v>2</v>
      </c>
      <c r="C651" s="1">
        <v>1</v>
      </c>
      <c r="D651" s="2">
        <v>-9</v>
      </c>
      <c r="E651" s="5">
        <v>37.979999999999997</v>
      </c>
      <c r="F651" s="5">
        <v>37.71</v>
      </c>
      <c r="G651" s="5">
        <v>2.75</v>
      </c>
      <c r="H651" s="5">
        <v>34.659999999999997</v>
      </c>
      <c r="I651" s="5">
        <v>28.21</v>
      </c>
      <c r="J651" s="5">
        <v>2.96</v>
      </c>
      <c r="K651" s="6">
        <f t="shared" si="127"/>
        <v>36.319999999999993</v>
      </c>
      <c r="L651" s="6">
        <f t="shared" si="128"/>
        <v>3.3200000000000003</v>
      </c>
      <c r="M651" s="6">
        <f t="shared" si="129"/>
        <v>32.96</v>
      </c>
      <c r="N651" s="5">
        <f t="shared" si="130"/>
        <v>2.0201546970467388</v>
      </c>
      <c r="O651" s="6">
        <f t="shared" si="131"/>
        <v>9.5</v>
      </c>
      <c r="P651" s="6">
        <f t="shared" si="132"/>
        <v>4.0403093940934776</v>
      </c>
      <c r="Q651" s="6">
        <f t="shared" si="133"/>
        <v>-7.3455810733822971E-2</v>
      </c>
      <c r="R651" s="5">
        <f t="shared" si="134"/>
        <v>1.5295858304897474</v>
      </c>
      <c r="S651" s="5">
        <f t="shared" si="135"/>
        <v>6.18</v>
      </c>
      <c r="T651" s="5">
        <f t="shared" si="136"/>
        <v>9.5</v>
      </c>
      <c r="U651" s="5">
        <f t="shared" si="137"/>
        <v>2.3513050792318122</v>
      </c>
      <c r="V651" s="5">
        <f t="shared" si="138"/>
        <v>1.663238961309236</v>
      </c>
      <c r="W651" s="5">
        <f t="shared" si="139"/>
        <v>3.3599999999999923</v>
      </c>
      <c r="X651" s="5">
        <f t="shared" si="140"/>
        <v>32.96</v>
      </c>
      <c r="Y651" s="5">
        <f t="shared" si="141"/>
        <v>16.315582191890638</v>
      </c>
      <c r="Z651" s="9">
        <f t="shared" si="142"/>
        <v>0.45871014813278327</v>
      </c>
      <c r="AA651">
        <f t="shared" si="143"/>
        <v>3.3200000000000003</v>
      </c>
    </row>
    <row r="652" spans="1:27">
      <c r="A652" s="1">
        <f t="shared" si="126"/>
        <v>0.23000000000001819</v>
      </c>
      <c r="B652" s="1">
        <v>8</v>
      </c>
      <c r="C652" s="1">
        <v>6</v>
      </c>
      <c r="D652" s="2">
        <v>-2</v>
      </c>
      <c r="E652" s="5">
        <v>325.69</v>
      </c>
      <c r="F652" s="5">
        <v>318.17</v>
      </c>
      <c r="G652" s="5">
        <v>5.62</v>
      </c>
      <c r="H652" s="5">
        <v>325.92</v>
      </c>
      <c r="I652" s="5">
        <v>326.32</v>
      </c>
      <c r="J652" s="5">
        <v>5.76</v>
      </c>
      <c r="K652" s="6">
        <f t="shared" si="127"/>
        <v>325.80500000000001</v>
      </c>
      <c r="L652" s="6">
        <f t="shared" si="128"/>
        <v>-0.23000000000001819</v>
      </c>
      <c r="M652" s="6">
        <f t="shared" si="129"/>
        <v>322.245</v>
      </c>
      <c r="N652" s="5">
        <f t="shared" si="130"/>
        <v>4.0237420394453718</v>
      </c>
      <c r="O652" s="6">
        <f t="shared" si="131"/>
        <v>-8.1499999999999773</v>
      </c>
      <c r="P652" s="6">
        <f t="shared" si="132"/>
        <v>8.0474840788907436</v>
      </c>
      <c r="Q652" s="6">
        <f t="shared" si="133"/>
        <v>-2.4600846175226149E-2</v>
      </c>
      <c r="R652" s="5">
        <f t="shared" si="134"/>
        <v>0.98415851741475491</v>
      </c>
      <c r="S652" s="5">
        <f t="shared" si="135"/>
        <v>7.9199999999999591</v>
      </c>
      <c r="T652" s="5">
        <f t="shared" si="136"/>
        <v>8.1499999999999773</v>
      </c>
      <c r="U652" s="5">
        <f t="shared" si="137"/>
        <v>1.0127388784002869</v>
      </c>
      <c r="V652" s="5">
        <f t="shared" si="138"/>
        <v>0.88474856616074449</v>
      </c>
      <c r="W652" s="5">
        <f t="shared" si="139"/>
        <v>3.5600000000000023</v>
      </c>
      <c r="X652" s="5">
        <f t="shared" si="140"/>
        <v>322.245</v>
      </c>
      <c r="Y652" s="5">
        <f t="shared" si="141"/>
        <v>80.085899354626093</v>
      </c>
      <c r="Z652" s="9">
        <f t="shared" si="142"/>
        <v>0.45895097777431526</v>
      </c>
      <c r="AA652">
        <f t="shared" si="143"/>
        <v>0.23000000000001819</v>
      </c>
    </row>
    <row r="653" spans="1:27">
      <c r="A653" s="1">
        <f t="shared" si="126"/>
        <v>4.6200000000000045</v>
      </c>
      <c r="B653" s="1">
        <v>2</v>
      </c>
      <c r="C653" s="1">
        <v>4</v>
      </c>
      <c r="D653" s="2">
        <v>-8</v>
      </c>
      <c r="E653" s="5">
        <v>333.41</v>
      </c>
      <c r="F653" s="5">
        <v>304.79000000000002</v>
      </c>
      <c r="G653" s="5">
        <v>8.98</v>
      </c>
      <c r="H653" s="5">
        <v>328.79</v>
      </c>
      <c r="I653" s="5">
        <v>300.86</v>
      </c>
      <c r="J653" s="5">
        <v>6.29</v>
      </c>
      <c r="K653" s="6">
        <f t="shared" si="127"/>
        <v>331.1</v>
      </c>
      <c r="L653" s="6">
        <f t="shared" si="128"/>
        <v>4.6200000000000045</v>
      </c>
      <c r="M653" s="6">
        <f t="shared" si="129"/>
        <v>302.82500000000005</v>
      </c>
      <c r="N653" s="5">
        <f t="shared" si="130"/>
        <v>5.4818906410106365</v>
      </c>
      <c r="O653" s="6">
        <f t="shared" si="131"/>
        <v>3.9300000000000068</v>
      </c>
      <c r="P653" s="6">
        <f t="shared" si="132"/>
        <v>10.963781282021273</v>
      </c>
      <c r="Q653" s="6">
        <f t="shared" si="133"/>
        <v>0.34172015190779048</v>
      </c>
      <c r="R653" s="5">
        <f t="shared" si="134"/>
        <v>6.293449150900883E-2</v>
      </c>
      <c r="S653" s="5">
        <f t="shared" si="135"/>
        <v>0.68999999999999773</v>
      </c>
      <c r="T653" s="5">
        <f t="shared" si="136"/>
        <v>3.9300000000000068</v>
      </c>
      <c r="U653" s="5">
        <f t="shared" si="137"/>
        <v>0.3584529733773999</v>
      </c>
      <c r="V653" s="5">
        <f t="shared" si="138"/>
        <v>5.1578920214992143</v>
      </c>
      <c r="W653" s="5">
        <f t="shared" si="139"/>
        <v>28.274999999999977</v>
      </c>
      <c r="X653" s="5">
        <f t="shared" si="140"/>
        <v>302.82500000000005</v>
      </c>
      <c r="Y653" s="5">
        <f t="shared" si="141"/>
        <v>55.24097794555265</v>
      </c>
      <c r="Z653" s="9">
        <f t="shared" si="142"/>
        <v>0.45938654747391111</v>
      </c>
      <c r="AA653">
        <f t="shared" si="143"/>
        <v>4.6200000000000045</v>
      </c>
    </row>
    <row r="654" spans="1:27">
      <c r="A654" s="1">
        <f t="shared" ref="A654:A717" si="144">ABS(L654)</f>
        <v>0.29999999999998295</v>
      </c>
      <c r="B654" s="1">
        <v>2</v>
      </c>
      <c r="C654" s="1">
        <v>8</v>
      </c>
      <c r="D654" s="2">
        <v>-3</v>
      </c>
      <c r="E654" s="5">
        <v>223.13</v>
      </c>
      <c r="F654" s="5">
        <v>206.04</v>
      </c>
      <c r="G654" s="5">
        <v>4.6900000000000004</v>
      </c>
      <c r="H654" s="5">
        <v>222.83</v>
      </c>
      <c r="I654" s="5">
        <v>209.77</v>
      </c>
      <c r="J654" s="5">
        <v>6.86</v>
      </c>
      <c r="K654" s="6">
        <f t="shared" ref="K654:K717" si="145" xml:space="preserve"> 0.5*(E654+H654)</f>
        <v>222.98000000000002</v>
      </c>
      <c r="L654" s="6">
        <f t="shared" ref="L654:L717" si="146">E654-H654</f>
        <v>0.29999999999998295</v>
      </c>
      <c r="M654" s="6">
        <f t="shared" ref="M654:M717" si="147">0.5*(F654+I654)</f>
        <v>207.905</v>
      </c>
      <c r="N654" s="5">
        <f t="shared" ref="N654:N717" si="148">0.5*P654</f>
        <v>4.1549879662882301</v>
      </c>
      <c r="O654" s="6">
        <f t="shared" ref="O654:O717" si="149">F654-I654</f>
        <v>-3.7300000000000182</v>
      </c>
      <c r="P654" s="6">
        <f t="shared" ref="P654:P717" si="150">SQRT(G654*G654+J654*J654)</f>
        <v>8.3099759325764602</v>
      </c>
      <c r="Q654" s="6">
        <f t="shared" ref="Q654:Q717" si="151">(G654*G654-J654*J654)/(G654*G654+J654*J654)</f>
        <v>-0.36294614347548432</v>
      </c>
      <c r="R654" s="5">
        <f t="shared" ref="R654:R717" si="152">ABS(O654-L654)/P654</f>
        <v>0.48495928660897131</v>
      </c>
      <c r="S654" s="5">
        <f t="shared" ref="S654:S717" si="153">ABS(O654-L654)</f>
        <v>4.0300000000000011</v>
      </c>
      <c r="T654" s="5">
        <f t="shared" ref="T654:T717" si="154">ABS(O654)</f>
        <v>3.7300000000000182</v>
      </c>
      <c r="U654" s="5">
        <f t="shared" ref="U654:U717" si="155">ABS(O654)/P654</f>
        <v>0.44885809902021617</v>
      </c>
      <c r="V654" s="5">
        <f t="shared" ref="V654:V717" si="156">ABS(M654-K654)/N654</f>
        <v>3.6281693526700987</v>
      </c>
      <c r="W654" s="5">
        <f t="shared" ref="W654:W717" si="157">ABS(M654-K654)</f>
        <v>15.075000000000017</v>
      </c>
      <c r="X654" s="5">
        <f t="shared" ref="X654:X717" si="158">ABS(M654)</f>
        <v>207.905</v>
      </c>
      <c r="Y654" s="5">
        <f t="shared" ref="Y654:Y717" si="159">ABS(M654)/N654</f>
        <v>50.037449370937047</v>
      </c>
      <c r="Z654" s="9">
        <f t="shared" ref="Z654:Z717" si="160">SQRT(0.001527*B654*B654+0.00286*C654*C654+0.002487*D654*D654)</f>
        <v>0.45992499388487251</v>
      </c>
      <c r="AA654">
        <f t="shared" si="143"/>
        <v>0.29999999999998295</v>
      </c>
    </row>
    <row r="655" spans="1:27">
      <c r="A655" s="1">
        <f t="shared" si="144"/>
        <v>9.9999999999999645E-2</v>
      </c>
      <c r="B655" s="1">
        <v>9</v>
      </c>
      <c r="C655" s="1">
        <v>3</v>
      </c>
      <c r="D655" s="2">
        <v>-5</v>
      </c>
      <c r="E655" s="5">
        <v>15.97</v>
      </c>
      <c r="F655" s="5">
        <v>11</v>
      </c>
      <c r="G655" s="5">
        <v>2.06</v>
      </c>
      <c r="H655" s="5">
        <v>16.07</v>
      </c>
      <c r="I655" s="5">
        <v>14.28</v>
      </c>
      <c r="J655" s="5">
        <v>2.48</v>
      </c>
      <c r="K655" s="6">
        <f t="shared" si="145"/>
        <v>16.02</v>
      </c>
      <c r="L655" s="6">
        <f t="shared" si="146"/>
        <v>-9.9999999999999645E-2</v>
      </c>
      <c r="M655" s="6">
        <f t="shared" si="147"/>
        <v>12.64</v>
      </c>
      <c r="N655" s="5">
        <f t="shared" si="148"/>
        <v>1.6119863522995472</v>
      </c>
      <c r="O655" s="6">
        <f t="shared" si="149"/>
        <v>-3.2799999999999994</v>
      </c>
      <c r="P655" s="6">
        <f t="shared" si="150"/>
        <v>3.2239727045990945</v>
      </c>
      <c r="Q655" s="6">
        <f t="shared" si="151"/>
        <v>-0.18345199153357711</v>
      </c>
      <c r="R655" s="5">
        <f t="shared" si="152"/>
        <v>0.98636070816096977</v>
      </c>
      <c r="S655" s="5">
        <f t="shared" si="153"/>
        <v>3.1799999999999997</v>
      </c>
      <c r="T655" s="5">
        <f t="shared" si="154"/>
        <v>3.2799999999999994</v>
      </c>
      <c r="U655" s="5">
        <f t="shared" si="155"/>
        <v>1.0173783404930756</v>
      </c>
      <c r="V655" s="5">
        <f t="shared" si="156"/>
        <v>2.096791945650363</v>
      </c>
      <c r="W655" s="5">
        <f t="shared" si="157"/>
        <v>3.379999999999999</v>
      </c>
      <c r="X655" s="5">
        <f t="shared" si="158"/>
        <v>12.64</v>
      </c>
      <c r="Y655" s="5">
        <f t="shared" si="159"/>
        <v>7.8412574535563895</v>
      </c>
      <c r="Z655" s="9">
        <f t="shared" si="160"/>
        <v>0.46000217390790665</v>
      </c>
      <c r="AA655">
        <f t="shared" ref="AA655:AA718" si="161">ABS(L655)</f>
        <v>9.9999999999999645E-2</v>
      </c>
    </row>
    <row r="656" spans="1:27">
      <c r="A656" s="1">
        <f t="shared" si="144"/>
        <v>0.66999999999999993</v>
      </c>
      <c r="B656" s="1">
        <v>11</v>
      </c>
      <c r="C656" s="1">
        <v>3</v>
      </c>
      <c r="D656" s="2">
        <v>-1</v>
      </c>
      <c r="E656" s="5">
        <v>15.22</v>
      </c>
      <c r="F656" s="5">
        <v>8.6</v>
      </c>
      <c r="G656" s="5">
        <v>2.3199999999999998</v>
      </c>
      <c r="H656" s="5">
        <v>14.55</v>
      </c>
      <c r="I656" s="5">
        <v>16.170000000000002</v>
      </c>
      <c r="J656" s="5">
        <v>2.59</v>
      </c>
      <c r="K656" s="6">
        <f t="shared" si="145"/>
        <v>14.885000000000002</v>
      </c>
      <c r="L656" s="6">
        <f t="shared" si="146"/>
        <v>0.66999999999999993</v>
      </c>
      <c r="M656" s="6">
        <f t="shared" si="147"/>
        <v>12.385000000000002</v>
      </c>
      <c r="N656" s="5">
        <f t="shared" si="148"/>
        <v>1.7385698145314727</v>
      </c>
      <c r="O656" s="6">
        <f t="shared" si="149"/>
        <v>-7.5700000000000021</v>
      </c>
      <c r="P656" s="6">
        <f t="shared" si="150"/>
        <v>3.4771396290629455</v>
      </c>
      <c r="Q656" s="6">
        <f t="shared" si="151"/>
        <v>-0.10964807079938792</v>
      </c>
      <c r="R656" s="5">
        <f t="shared" si="152"/>
        <v>2.3697639091417795</v>
      </c>
      <c r="S656" s="5">
        <f t="shared" si="153"/>
        <v>8.240000000000002</v>
      </c>
      <c r="T656" s="5">
        <f t="shared" si="154"/>
        <v>7.5700000000000021</v>
      </c>
      <c r="U656" s="5">
        <f t="shared" si="155"/>
        <v>2.1770767951702998</v>
      </c>
      <c r="V656" s="5">
        <f t="shared" si="156"/>
        <v>1.4379635371005939</v>
      </c>
      <c r="W656" s="5">
        <f t="shared" si="157"/>
        <v>2.5</v>
      </c>
      <c r="X656" s="5">
        <f t="shared" si="158"/>
        <v>12.385000000000002</v>
      </c>
      <c r="Y656" s="5">
        <f t="shared" si="159"/>
        <v>7.1236713627963431</v>
      </c>
      <c r="Z656" s="9">
        <f t="shared" si="160"/>
        <v>0.4615127300519456</v>
      </c>
      <c r="AA656">
        <f t="shared" si="161"/>
        <v>0.66999999999999993</v>
      </c>
    </row>
    <row r="657" spans="1:27">
      <c r="A657" s="1">
        <f t="shared" si="144"/>
        <v>16.649999999999864</v>
      </c>
      <c r="B657" s="1">
        <v>8</v>
      </c>
      <c r="C657" s="1">
        <v>3</v>
      </c>
      <c r="D657" s="2">
        <v>-6</v>
      </c>
      <c r="E657" s="5">
        <v>1334.82</v>
      </c>
      <c r="F657" s="5">
        <v>1326.7</v>
      </c>
      <c r="G657" s="5">
        <v>16.72</v>
      </c>
      <c r="H657" s="5">
        <v>1318.17</v>
      </c>
      <c r="I657" s="5">
        <v>1339.18</v>
      </c>
      <c r="J657" s="5">
        <v>16.71</v>
      </c>
      <c r="K657" s="6">
        <f t="shared" si="145"/>
        <v>1326.4949999999999</v>
      </c>
      <c r="L657" s="6">
        <f t="shared" si="146"/>
        <v>16.649999999999864</v>
      </c>
      <c r="M657" s="6">
        <f t="shared" si="147"/>
        <v>1332.94</v>
      </c>
      <c r="N657" s="5">
        <f t="shared" si="148"/>
        <v>11.819290376329706</v>
      </c>
      <c r="O657" s="6">
        <f t="shared" si="149"/>
        <v>-12.480000000000018</v>
      </c>
      <c r="P657" s="6">
        <f t="shared" si="150"/>
        <v>23.638580752659411</v>
      </c>
      <c r="Q657" s="6">
        <f t="shared" si="151"/>
        <v>5.9826497787587808E-4</v>
      </c>
      <c r="R657" s="5">
        <f t="shared" si="152"/>
        <v>1.2323074851574018</v>
      </c>
      <c r="S657" s="5">
        <f t="shared" si="153"/>
        <v>29.129999999999882</v>
      </c>
      <c r="T657" s="5">
        <f t="shared" si="154"/>
        <v>12.480000000000018</v>
      </c>
      <c r="U657" s="5">
        <f t="shared" si="155"/>
        <v>0.52795047767814829</v>
      </c>
      <c r="V657" s="5">
        <f t="shared" si="156"/>
        <v>0.54529500458906199</v>
      </c>
      <c r="W657" s="5">
        <f t="shared" si="157"/>
        <v>6.4450000000001637</v>
      </c>
      <c r="X657" s="5">
        <f t="shared" si="158"/>
        <v>1332.94</v>
      </c>
      <c r="Y657" s="5">
        <f t="shared" si="159"/>
        <v>112.7766521981266</v>
      </c>
      <c r="Z657" s="9">
        <f t="shared" si="160"/>
        <v>0.46151923036857306</v>
      </c>
      <c r="AA657">
        <f t="shared" si="161"/>
        <v>16.649999999999864</v>
      </c>
    </row>
    <row r="658" spans="1:27">
      <c r="A658" s="1">
        <f t="shared" si="144"/>
        <v>27.469999999999914</v>
      </c>
      <c r="B658" s="1">
        <v>6</v>
      </c>
      <c r="C658" s="1">
        <v>0</v>
      </c>
      <c r="D658" s="2">
        <v>-8</v>
      </c>
      <c r="E658" s="5">
        <v>638.79</v>
      </c>
      <c r="F658" s="5">
        <v>601.71</v>
      </c>
      <c r="G658" s="5">
        <v>13.98</v>
      </c>
      <c r="H658" s="5">
        <v>611.32000000000005</v>
      </c>
      <c r="I658" s="5">
        <v>605.41</v>
      </c>
      <c r="J658" s="5">
        <v>13.33</v>
      </c>
      <c r="K658" s="6">
        <f t="shared" si="145"/>
        <v>625.05500000000006</v>
      </c>
      <c r="L658" s="6">
        <f t="shared" si="146"/>
        <v>27.469999999999914</v>
      </c>
      <c r="M658" s="6">
        <f t="shared" si="147"/>
        <v>603.55999999999995</v>
      </c>
      <c r="N658" s="5">
        <f t="shared" si="148"/>
        <v>9.6582775379464021</v>
      </c>
      <c r="O658" s="6">
        <f t="shared" si="149"/>
        <v>-3.6999999999999318</v>
      </c>
      <c r="P658" s="6">
        <f t="shared" si="150"/>
        <v>19.316555075892804</v>
      </c>
      <c r="Q658" s="6">
        <f t="shared" si="151"/>
        <v>4.757466111613326E-2</v>
      </c>
      <c r="R658" s="5">
        <f t="shared" si="152"/>
        <v>1.6136417636341494</v>
      </c>
      <c r="S658" s="5">
        <f t="shared" si="153"/>
        <v>31.169999999999845</v>
      </c>
      <c r="T658" s="5">
        <f t="shared" si="154"/>
        <v>3.6999999999999318</v>
      </c>
      <c r="U658" s="5">
        <f t="shared" si="155"/>
        <v>0.19154554140026539</v>
      </c>
      <c r="V658" s="5">
        <f t="shared" si="156"/>
        <v>2.225552114810164</v>
      </c>
      <c r="W658" s="5">
        <f t="shared" si="157"/>
        <v>21.495000000000118</v>
      </c>
      <c r="X658" s="5">
        <f t="shared" si="158"/>
        <v>603.55999999999995</v>
      </c>
      <c r="Y658" s="5">
        <f t="shared" si="159"/>
        <v>62.491474036511512</v>
      </c>
      <c r="Z658" s="9">
        <f t="shared" si="160"/>
        <v>0.46275263370401254</v>
      </c>
      <c r="AA658">
        <f t="shared" si="161"/>
        <v>27.469999999999914</v>
      </c>
    </row>
    <row r="659" spans="1:27">
      <c r="A659" s="1">
        <f t="shared" si="144"/>
        <v>5.0699999999999363</v>
      </c>
      <c r="B659" s="1">
        <v>1</v>
      </c>
      <c r="C659" s="1">
        <v>2</v>
      </c>
      <c r="D659" s="2">
        <v>-9</v>
      </c>
      <c r="E659" s="5">
        <v>654.66999999999996</v>
      </c>
      <c r="F659" s="5">
        <v>628.87</v>
      </c>
      <c r="G659" s="5">
        <v>9.91</v>
      </c>
      <c r="H659" s="5">
        <v>649.6</v>
      </c>
      <c r="I659" s="5">
        <v>629.02</v>
      </c>
      <c r="J659" s="5">
        <v>9.69</v>
      </c>
      <c r="K659" s="6">
        <f t="shared" si="145"/>
        <v>652.13499999999999</v>
      </c>
      <c r="L659" s="6">
        <f t="shared" si="146"/>
        <v>5.0699999999999363</v>
      </c>
      <c r="M659" s="6">
        <f t="shared" si="147"/>
        <v>628.94499999999994</v>
      </c>
      <c r="N659" s="5">
        <f t="shared" si="148"/>
        <v>6.9300829720862644</v>
      </c>
      <c r="O659" s="6">
        <f t="shared" si="149"/>
        <v>-0.14999999999997726</v>
      </c>
      <c r="P659" s="6">
        <f t="shared" si="150"/>
        <v>13.860165944172529</v>
      </c>
      <c r="Q659" s="6">
        <f t="shared" si="151"/>
        <v>2.2446151619798068E-2</v>
      </c>
      <c r="R659" s="5">
        <f t="shared" si="152"/>
        <v>0.37661886740935085</v>
      </c>
      <c r="S659" s="5">
        <f t="shared" si="153"/>
        <v>5.2199999999999136</v>
      </c>
      <c r="T659" s="5">
        <f t="shared" si="154"/>
        <v>0.14999999999997726</v>
      </c>
      <c r="U659" s="5">
        <f t="shared" si="155"/>
        <v>1.0822381247393677E-2</v>
      </c>
      <c r="V659" s="5">
        <f t="shared" si="156"/>
        <v>3.3462802816946402</v>
      </c>
      <c r="W659" s="5">
        <f t="shared" si="157"/>
        <v>23.190000000000055</v>
      </c>
      <c r="X659" s="5">
        <f t="shared" si="158"/>
        <v>628.94499999999994</v>
      </c>
      <c r="Y659" s="5">
        <f t="shared" si="159"/>
        <v>90.755767648573965</v>
      </c>
      <c r="Z659" s="9">
        <f t="shared" si="160"/>
        <v>0.46304859356227396</v>
      </c>
      <c r="AA659">
        <f t="shared" si="161"/>
        <v>5.0699999999999363</v>
      </c>
    </row>
    <row r="660" spans="1:27">
      <c r="A660" s="1">
        <f t="shared" si="144"/>
        <v>20.810000000000002</v>
      </c>
      <c r="B660" s="1">
        <v>10</v>
      </c>
      <c r="C660" s="1">
        <v>0</v>
      </c>
      <c r="D660" s="2">
        <v>-5</v>
      </c>
      <c r="E660" s="5">
        <v>218.04</v>
      </c>
      <c r="F660" s="5">
        <v>230.32</v>
      </c>
      <c r="G660" s="5">
        <v>11.87</v>
      </c>
      <c r="H660" s="5">
        <v>238.85</v>
      </c>
      <c r="I660" s="5">
        <v>232.56</v>
      </c>
      <c r="J660" s="5">
        <v>8.2799999999999994</v>
      </c>
      <c r="K660" s="6">
        <f t="shared" si="145"/>
        <v>228.44499999999999</v>
      </c>
      <c r="L660" s="6">
        <f t="shared" si="146"/>
        <v>-20.810000000000002</v>
      </c>
      <c r="M660" s="6">
        <f t="shared" si="147"/>
        <v>231.44</v>
      </c>
      <c r="N660" s="5">
        <f t="shared" si="148"/>
        <v>7.2362853039387547</v>
      </c>
      <c r="O660" s="6">
        <f t="shared" si="149"/>
        <v>-2.2400000000000091</v>
      </c>
      <c r="P660" s="6">
        <f t="shared" si="150"/>
        <v>14.472570607877509</v>
      </c>
      <c r="Q660" s="6">
        <f t="shared" si="151"/>
        <v>0.3453648582776373</v>
      </c>
      <c r="R660" s="5">
        <f t="shared" si="152"/>
        <v>1.2831169046010547</v>
      </c>
      <c r="S660" s="5">
        <f t="shared" si="153"/>
        <v>18.569999999999993</v>
      </c>
      <c r="T660" s="5">
        <f t="shared" si="154"/>
        <v>2.2400000000000091</v>
      </c>
      <c r="U660" s="5">
        <f t="shared" si="155"/>
        <v>0.15477554476609451</v>
      </c>
      <c r="V660" s="5">
        <f t="shared" si="156"/>
        <v>0.41388638979861775</v>
      </c>
      <c r="W660" s="5">
        <f t="shared" si="157"/>
        <v>2.9950000000000045</v>
      </c>
      <c r="X660" s="5">
        <f t="shared" si="158"/>
        <v>231.44</v>
      </c>
      <c r="Y660" s="5">
        <f t="shared" si="159"/>
        <v>31.983260786307827</v>
      </c>
      <c r="Z660" s="9">
        <f t="shared" si="160"/>
        <v>0.46354611421087333</v>
      </c>
      <c r="AA660">
        <f t="shared" si="161"/>
        <v>20.810000000000002</v>
      </c>
    </row>
    <row r="661" spans="1:27">
      <c r="A661" s="1">
        <f t="shared" si="144"/>
        <v>5.0000000000000266E-2</v>
      </c>
      <c r="B661" s="1">
        <v>6</v>
      </c>
      <c r="C661" s="1">
        <v>5</v>
      </c>
      <c r="D661" s="2">
        <v>-6</v>
      </c>
      <c r="E661" s="5">
        <v>2.15</v>
      </c>
      <c r="F661" s="5">
        <v>1.72</v>
      </c>
      <c r="G661" s="5">
        <v>1.96</v>
      </c>
      <c r="H661" s="5">
        <v>2.2000000000000002</v>
      </c>
      <c r="I661" s="5">
        <v>0.53</v>
      </c>
      <c r="J661" s="5">
        <v>1.91</v>
      </c>
      <c r="K661" s="6">
        <f t="shared" si="145"/>
        <v>2.1749999999999998</v>
      </c>
      <c r="L661" s="6">
        <f t="shared" si="146"/>
        <v>-5.0000000000000266E-2</v>
      </c>
      <c r="M661" s="6">
        <f t="shared" si="147"/>
        <v>1.125</v>
      </c>
      <c r="N661" s="5">
        <f t="shared" si="148"/>
        <v>1.3683658136624137</v>
      </c>
      <c r="O661" s="6">
        <f t="shared" si="149"/>
        <v>1.19</v>
      </c>
      <c r="P661" s="6">
        <f t="shared" si="150"/>
        <v>2.7367316273248274</v>
      </c>
      <c r="Q661" s="6">
        <f t="shared" si="151"/>
        <v>2.5835480726864868E-2</v>
      </c>
      <c r="R661" s="5">
        <f t="shared" si="152"/>
        <v>0.45309521314375573</v>
      </c>
      <c r="S661" s="5">
        <f t="shared" si="153"/>
        <v>1.2400000000000002</v>
      </c>
      <c r="T661" s="5">
        <f t="shared" si="154"/>
        <v>1.19</v>
      </c>
      <c r="U661" s="5">
        <f t="shared" si="155"/>
        <v>0.43482524487183</v>
      </c>
      <c r="V661" s="5">
        <f t="shared" si="156"/>
        <v>0.76733866742087642</v>
      </c>
      <c r="W661" s="5">
        <f t="shared" si="157"/>
        <v>1.0499999999999998</v>
      </c>
      <c r="X661" s="5">
        <f t="shared" si="158"/>
        <v>1.125</v>
      </c>
      <c r="Y661" s="5">
        <f t="shared" si="159"/>
        <v>0.82214857223665339</v>
      </c>
      <c r="Z661" s="9">
        <f t="shared" si="160"/>
        <v>0.46476230483979658</v>
      </c>
      <c r="AA661">
        <f t="shared" si="161"/>
        <v>5.0000000000000266E-2</v>
      </c>
    </row>
    <row r="662" spans="1:27">
      <c r="A662" s="1">
        <f t="shared" si="144"/>
        <v>0.58999999999999986</v>
      </c>
      <c r="B662" s="1">
        <v>3</v>
      </c>
      <c r="C662" s="1">
        <v>7</v>
      </c>
      <c r="D662" s="2">
        <v>-5</v>
      </c>
      <c r="E662" s="5">
        <v>29.44</v>
      </c>
      <c r="F662" s="5">
        <v>33.21</v>
      </c>
      <c r="G662" s="5">
        <v>2.48</v>
      </c>
      <c r="H662" s="5">
        <v>30.03</v>
      </c>
      <c r="I662" s="5">
        <v>33.020000000000003</v>
      </c>
      <c r="J662" s="5">
        <v>3.27</v>
      </c>
      <c r="K662" s="6">
        <f t="shared" si="145"/>
        <v>29.734999999999999</v>
      </c>
      <c r="L662" s="6">
        <f t="shared" si="146"/>
        <v>-0.58999999999999986</v>
      </c>
      <c r="M662" s="6">
        <f t="shared" si="147"/>
        <v>33.115000000000002</v>
      </c>
      <c r="N662" s="5">
        <f t="shared" si="148"/>
        <v>2.0520294832189911</v>
      </c>
      <c r="O662" s="6">
        <f t="shared" si="149"/>
        <v>0.18999999999999773</v>
      </c>
      <c r="P662" s="6">
        <f t="shared" si="150"/>
        <v>4.1040589664379823</v>
      </c>
      <c r="Q662" s="6">
        <f t="shared" si="151"/>
        <v>-0.269691806237495</v>
      </c>
      <c r="R662" s="5">
        <f t="shared" si="152"/>
        <v>0.19005574880347773</v>
      </c>
      <c r="S662" s="5">
        <f t="shared" si="153"/>
        <v>0.77999999999999758</v>
      </c>
      <c r="T662" s="5">
        <f t="shared" si="154"/>
        <v>0.18999999999999773</v>
      </c>
      <c r="U662" s="5">
        <f t="shared" si="155"/>
        <v>4.6295631118795443E-2</v>
      </c>
      <c r="V662" s="5">
        <f t="shared" si="156"/>
        <v>1.64714982296348</v>
      </c>
      <c r="W662" s="5">
        <f t="shared" si="157"/>
        <v>3.3800000000000026</v>
      </c>
      <c r="X662" s="5">
        <f t="shared" si="158"/>
        <v>33.115000000000002</v>
      </c>
      <c r="Y662" s="5">
        <f t="shared" si="159"/>
        <v>16.137682363146627</v>
      </c>
      <c r="Z662" s="9">
        <f t="shared" si="160"/>
        <v>0.46482039542171555</v>
      </c>
      <c r="AA662">
        <f t="shared" si="161"/>
        <v>0.58999999999999986</v>
      </c>
    </row>
    <row r="663" spans="1:27">
      <c r="A663" s="1">
        <f t="shared" si="144"/>
        <v>1.999999999998181E-2</v>
      </c>
      <c r="B663" s="1">
        <v>9</v>
      </c>
      <c r="C663" s="1">
        <v>1</v>
      </c>
      <c r="D663" s="2">
        <v>-6</v>
      </c>
      <c r="E663" s="5">
        <v>267.11</v>
      </c>
      <c r="F663" s="5">
        <v>252.24</v>
      </c>
      <c r="G663" s="5">
        <v>5.89</v>
      </c>
      <c r="H663" s="5">
        <v>267.13</v>
      </c>
      <c r="I663" s="5">
        <v>251.79</v>
      </c>
      <c r="J663" s="5">
        <v>6.05</v>
      </c>
      <c r="K663" s="6">
        <f t="shared" si="145"/>
        <v>267.12</v>
      </c>
      <c r="L663" s="6">
        <f t="shared" si="146"/>
        <v>-1.999999999998181E-2</v>
      </c>
      <c r="M663" s="6">
        <f t="shared" si="147"/>
        <v>252.01499999999999</v>
      </c>
      <c r="N663" s="5">
        <f t="shared" si="148"/>
        <v>4.2218064853803998</v>
      </c>
      <c r="O663" s="6">
        <f t="shared" si="149"/>
        <v>0.45000000000001705</v>
      </c>
      <c r="P663" s="6">
        <f t="shared" si="150"/>
        <v>8.4436129707607996</v>
      </c>
      <c r="Q663" s="6">
        <f t="shared" si="151"/>
        <v>-2.6795858311849743E-2</v>
      </c>
      <c r="R663" s="5">
        <f t="shared" si="152"/>
        <v>5.566337557483407E-2</v>
      </c>
      <c r="S663" s="5">
        <f t="shared" si="153"/>
        <v>0.46999999999999886</v>
      </c>
      <c r="T663" s="5">
        <f t="shared" si="154"/>
        <v>0.45000000000001705</v>
      </c>
      <c r="U663" s="5">
        <f t="shared" si="155"/>
        <v>5.3294721295056045E-2</v>
      </c>
      <c r="V663" s="5">
        <f t="shared" si="156"/>
        <v>3.5778522896079648</v>
      </c>
      <c r="W663" s="5">
        <f t="shared" si="157"/>
        <v>15.105000000000018</v>
      </c>
      <c r="X663" s="5">
        <f t="shared" si="158"/>
        <v>252.01499999999999</v>
      </c>
      <c r="Y663" s="5">
        <f t="shared" si="159"/>
        <v>59.693640831880181</v>
      </c>
      <c r="Z663" s="9">
        <f t="shared" si="160"/>
        <v>0.46484298424306675</v>
      </c>
      <c r="AA663">
        <f t="shared" si="161"/>
        <v>1.999999999998181E-2</v>
      </c>
    </row>
    <row r="664" spans="1:27">
      <c r="A664" s="1">
        <f t="shared" si="144"/>
        <v>6.4900000000000091</v>
      </c>
      <c r="B664" s="1">
        <v>4</v>
      </c>
      <c r="C664" s="1">
        <v>6</v>
      </c>
      <c r="D664" s="2">
        <v>-6</v>
      </c>
      <c r="E664" s="5">
        <v>260.12</v>
      </c>
      <c r="F664" s="5">
        <v>245.09</v>
      </c>
      <c r="G664" s="5">
        <v>5.17</v>
      </c>
      <c r="H664" s="5">
        <v>266.61</v>
      </c>
      <c r="I664" s="5">
        <v>252.64</v>
      </c>
      <c r="J664" s="5">
        <v>5.79</v>
      </c>
      <c r="K664" s="6">
        <f t="shared" si="145"/>
        <v>263.36500000000001</v>
      </c>
      <c r="L664" s="6">
        <f t="shared" si="146"/>
        <v>-6.4900000000000091</v>
      </c>
      <c r="M664" s="6">
        <f t="shared" si="147"/>
        <v>248.86500000000001</v>
      </c>
      <c r="N664" s="5">
        <f t="shared" si="148"/>
        <v>3.881140296356214</v>
      </c>
      <c r="O664" s="6">
        <f t="shared" si="149"/>
        <v>-7.5499999999999829</v>
      </c>
      <c r="P664" s="6">
        <f t="shared" si="150"/>
        <v>7.7622805927124281</v>
      </c>
      <c r="Q664" s="6">
        <f t="shared" si="151"/>
        <v>-0.11277778699815773</v>
      </c>
      <c r="R664" s="5">
        <f t="shared" si="152"/>
        <v>0.13655780505991352</v>
      </c>
      <c r="S664" s="5">
        <f t="shared" si="153"/>
        <v>1.0599999999999739</v>
      </c>
      <c r="T664" s="5">
        <f t="shared" si="154"/>
        <v>7.5499999999999829</v>
      </c>
      <c r="U664" s="5">
        <f t="shared" si="155"/>
        <v>0.97265229075695314</v>
      </c>
      <c r="V664" s="5">
        <f t="shared" si="156"/>
        <v>3.7360154214505568</v>
      </c>
      <c r="W664" s="5">
        <f t="shared" si="157"/>
        <v>14.5</v>
      </c>
      <c r="X664" s="5">
        <f t="shared" si="158"/>
        <v>248.86500000000001</v>
      </c>
      <c r="Y664" s="5">
        <f t="shared" si="159"/>
        <v>64.121619162709848</v>
      </c>
      <c r="Z664" s="9">
        <f t="shared" si="160"/>
        <v>0.46575100644013645</v>
      </c>
      <c r="AA664">
        <f t="shared" si="161"/>
        <v>6.4900000000000091</v>
      </c>
    </row>
    <row r="665" spans="1:27">
      <c r="A665" s="1">
        <f t="shared" si="144"/>
        <v>1.6399999999999864</v>
      </c>
      <c r="B665" s="1">
        <v>6</v>
      </c>
      <c r="C665" s="1">
        <v>1</v>
      </c>
      <c r="D665" s="2">
        <v>-8</v>
      </c>
      <c r="E665" s="5">
        <v>334.9</v>
      </c>
      <c r="F665" s="5">
        <v>327.44</v>
      </c>
      <c r="G665" s="5">
        <v>6.96</v>
      </c>
      <c r="H665" s="5">
        <v>333.26</v>
      </c>
      <c r="I665" s="5">
        <v>333.16</v>
      </c>
      <c r="J665" s="5">
        <v>9.9</v>
      </c>
      <c r="K665" s="6">
        <f t="shared" si="145"/>
        <v>334.08</v>
      </c>
      <c r="L665" s="6">
        <f t="shared" si="146"/>
        <v>1.6399999999999864</v>
      </c>
      <c r="M665" s="6">
        <f t="shared" si="147"/>
        <v>330.3</v>
      </c>
      <c r="N665" s="5">
        <f t="shared" si="148"/>
        <v>6.0508594430874032</v>
      </c>
      <c r="O665" s="6">
        <f t="shared" si="149"/>
        <v>-5.7200000000000273</v>
      </c>
      <c r="P665" s="6">
        <f t="shared" si="150"/>
        <v>12.101718886174806</v>
      </c>
      <c r="Q665" s="6">
        <f t="shared" si="151"/>
        <v>-0.33846267299230598</v>
      </c>
      <c r="R665" s="5">
        <f t="shared" si="152"/>
        <v>0.6081780670354352</v>
      </c>
      <c r="S665" s="5">
        <f t="shared" si="153"/>
        <v>7.3600000000000136</v>
      </c>
      <c r="T665" s="5">
        <f t="shared" si="154"/>
        <v>5.7200000000000273</v>
      </c>
      <c r="U665" s="5">
        <f t="shared" si="155"/>
        <v>0.47266012818514941</v>
      </c>
      <c r="V665" s="5">
        <f t="shared" si="156"/>
        <v>0.62470464494400113</v>
      </c>
      <c r="W665" s="5">
        <f t="shared" si="157"/>
        <v>3.7799999999999727</v>
      </c>
      <c r="X665" s="5">
        <f t="shared" si="158"/>
        <v>330.3</v>
      </c>
      <c r="Y665" s="5">
        <f t="shared" si="159"/>
        <v>54.587286832011927</v>
      </c>
      <c r="Z665" s="9">
        <f t="shared" si="160"/>
        <v>0.46583258795408461</v>
      </c>
      <c r="AA665">
        <f t="shared" si="161"/>
        <v>1.6399999999999864</v>
      </c>
    </row>
    <row r="666" spans="1:27">
      <c r="A666" s="1">
        <f t="shared" si="144"/>
        <v>0.26999999999999602</v>
      </c>
      <c r="B666" s="1">
        <v>4</v>
      </c>
      <c r="C666" s="1">
        <v>8</v>
      </c>
      <c r="D666" s="2">
        <v>-2</v>
      </c>
      <c r="E666" s="5">
        <v>125.4</v>
      </c>
      <c r="F666" s="5">
        <v>126.65</v>
      </c>
      <c r="G666" s="5">
        <v>3.83</v>
      </c>
      <c r="H666" s="5">
        <v>125.67</v>
      </c>
      <c r="I666" s="5">
        <v>122.27</v>
      </c>
      <c r="J666" s="5">
        <v>4.96</v>
      </c>
      <c r="K666" s="6">
        <f t="shared" si="145"/>
        <v>125.535</v>
      </c>
      <c r="L666" s="6">
        <f t="shared" si="146"/>
        <v>-0.26999999999999602</v>
      </c>
      <c r="M666" s="6">
        <f t="shared" si="147"/>
        <v>124.46000000000001</v>
      </c>
      <c r="N666" s="5">
        <f t="shared" si="148"/>
        <v>3.133308953805864</v>
      </c>
      <c r="O666" s="6">
        <f t="shared" si="149"/>
        <v>4.3800000000000097</v>
      </c>
      <c r="P666" s="6">
        <f t="shared" si="150"/>
        <v>6.2666179076117281</v>
      </c>
      <c r="Q666" s="6">
        <f t="shared" si="151"/>
        <v>-0.25293031664990262</v>
      </c>
      <c r="R666" s="5">
        <f t="shared" si="152"/>
        <v>0.74202705008580427</v>
      </c>
      <c r="S666" s="5">
        <f t="shared" si="153"/>
        <v>4.6500000000000057</v>
      </c>
      <c r="T666" s="5">
        <f t="shared" si="154"/>
        <v>4.3800000000000097</v>
      </c>
      <c r="U666" s="5">
        <f t="shared" si="155"/>
        <v>0.69894160846791953</v>
      </c>
      <c r="V666" s="5">
        <f t="shared" si="156"/>
        <v>0.34308777584612049</v>
      </c>
      <c r="W666" s="5">
        <f t="shared" si="157"/>
        <v>1.0749999999999886</v>
      </c>
      <c r="X666" s="5">
        <f t="shared" si="158"/>
        <v>124.46000000000001</v>
      </c>
      <c r="Y666" s="5">
        <f t="shared" si="159"/>
        <v>39.721585657496384</v>
      </c>
      <c r="Z666" s="9">
        <f t="shared" si="160"/>
        <v>0.46628317576339812</v>
      </c>
      <c r="AA666">
        <f t="shared" si="161"/>
        <v>0.26999999999999602</v>
      </c>
    </row>
    <row r="667" spans="1:27">
      <c r="A667" s="1">
        <f t="shared" si="144"/>
        <v>7.8499999999999943</v>
      </c>
      <c r="B667" s="1">
        <v>7</v>
      </c>
      <c r="C667" s="1">
        <v>7</v>
      </c>
      <c r="D667" s="2">
        <v>1</v>
      </c>
      <c r="E667" s="5">
        <v>252.17</v>
      </c>
      <c r="F667" s="5">
        <v>226.89</v>
      </c>
      <c r="G667" s="5">
        <v>7.98</v>
      </c>
      <c r="H667" s="5">
        <v>260.02</v>
      </c>
      <c r="I667" s="5">
        <v>246.64</v>
      </c>
      <c r="J667" s="5">
        <v>4.58</v>
      </c>
      <c r="K667" s="6">
        <f t="shared" si="145"/>
        <v>256.09499999999997</v>
      </c>
      <c r="L667" s="6">
        <f t="shared" si="146"/>
        <v>-7.8499999999999943</v>
      </c>
      <c r="M667" s="6">
        <f t="shared" si="147"/>
        <v>236.76499999999999</v>
      </c>
      <c r="N667" s="5">
        <f t="shared" si="148"/>
        <v>4.6004564990878896</v>
      </c>
      <c r="O667" s="6">
        <f t="shared" si="149"/>
        <v>-19.75</v>
      </c>
      <c r="P667" s="6">
        <f t="shared" si="150"/>
        <v>9.2009129981757791</v>
      </c>
      <c r="Q667" s="6">
        <f t="shared" si="151"/>
        <v>0.50443673750956808</v>
      </c>
      <c r="R667" s="5">
        <f t="shared" si="152"/>
        <v>1.2933499102055808</v>
      </c>
      <c r="S667" s="5">
        <f t="shared" si="153"/>
        <v>11.900000000000006</v>
      </c>
      <c r="T667" s="5">
        <f t="shared" si="154"/>
        <v>19.75</v>
      </c>
      <c r="U667" s="5">
        <f t="shared" si="155"/>
        <v>2.146526111475648</v>
      </c>
      <c r="V667" s="5">
        <f t="shared" si="156"/>
        <v>4.2017569351720745</v>
      </c>
      <c r="W667" s="5">
        <f t="shared" si="157"/>
        <v>19.329999999999984</v>
      </c>
      <c r="X667" s="5">
        <f t="shared" si="158"/>
        <v>236.76499999999999</v>
      </c>
      <c r="Y667" s="5">
        <f t="shared" si="159"/>
        <v>51.465544788205747</v>
      </c>
      <c r="Z667" s="9">
        <f t="shared" si="160"/>
        <v>0.46631534394656149</v>
      </c>
      <c r="AA667">
        <f t="shared" si="161"/>
        <v>7.8499999999999943</v>
      </c>
    </row>
    <row r="668" spans="1:27">
      <c r="A668" s="1">
        <f t="shared" si="144"/>
        <v>13.879999999999995</v>
      </c>
      <c r="B668" s="1">
        <v>6</v>
      </c>
      <c r="C668" s="1">
        <v>7</v>
      </c>
      <c r="D668" s="2">
        <v>-3</v>
      </c>
      <c r="E668" s="5">
        <v>253.19</v>
      </c>
      <c r="F668" s="5">
        <v>244.28</v>
      </c>
      <c r="G668" s="5">
        <v>5.77</v>
      </c>
      <c r="H668" s="5">
        <v>267.07</v>
      </c>
      <c r="I668" s="5">
        <v>257.19</v>
      </c>
      <c r="J668" s="5">
        <v>6.7</v>
      </c>
      <c r="K668" s="6">
        <f t="shared" si="145"/>
        <v>260.13</v>
      </c>
      <c r="L668" s="6">
        <f t="shared" si="146"/>
        <v>-13.879999999999995</v>
      </c>
      <c r="M668" s="6">
        <f t="shared" si="147"/>
        <v>250.73500000000001</v>
      </c>
      <c r="N668" s="5">
        <f t="shared" si="148"/>
        <v>4.421054738408019</v>
      </c>
      <c r="O668" s="6">
        <f t="shared" si="149"/>
        <v>-12.909999999999997</v>
      </c>
      <c r="P668" s="6">
        <f t="shared" si="150"/>
        <v>8.842109476816038</v>
      </c>
      <c r="Q668" s="6">
        <f t="shared" si="151"/>
        <v>-0.14833294748595929</v>
      </c>
      <c r="R668" s="5">
        <f t="shared" si="152"/>
        <v>0.1097023286743207</v>
      </c>
      <c r="S668" s="5">
        <f t="shared" si="153"/>
        <v>0.96999999999999886</v>
      </c>
      <c r="T668" s="5">
        <f t="shared" si="154"/>
        <v>12.909999999999997</v>
      </c>
      <c r="U668" s="5">
        <f t="shared" si="155"/>
        <v>1.4600588280262696</v>
      </c>
      <c r="V668" s="5">
        <f t="shared" si="156"/>
        <v>2.1250585111242106</v>
      </c>
      <c r="W668" s="5">
        <f t="shared" si="157"/>
        <v>9.3949999999999818</v>
      </c>
      <c r="X668" s="5">
        <f t="shared" si="158"/>
        <v>250.73500000000001</v>
      </c>
      <c r="Y668" s="5">
        <f t="shared" si="159"/>
        <v>56.713842020939865</v>
      </c>
      <c r="Z668" s="9">
        <f t="shared" si="160"/>
        <v>0.4663635920609584</v>
      </c>
      <c r="AA668">
        <f t="shared" si="161"/>
        <v>13.879999999999995</v>
      </c>
    </row>
    <row r="669" spans="1:27">
      <c r="A669" s="1">
        <f t="shared" si="144"/>
        <v>0.46000000000000085</v>
      </c>
      <c r="B669" s="1">
        <v>9</v>
      </c>
      <c r="C669" s="1">
        <v>5</v>
      </c>
      <c r="D669" s="2">
        <v>-3</v>
      </c>
      <c r="E669" s="5">
        <v>42.13</v>
      </c>
      <c r="F669" s="5">
        <v>41.09</v>
      </c>
      <c r="G669" s="5">
        <v>3.35</v>
      </c>
      <c r="H669" s="5">
        <v>41.67</v>
      </c>
      <c r="I669" s="5">
        <v>38.07</v>
      </c>
      <c r="J669" s="5">
        <v>2.65</v>
      </c>
      <c r="K669" s="6">
        <f t="shared" si="145"/>
        <v>41.900000000000006</v>
      </c>
      <c r="L669" s="6">
        <f t="shared" si="146"/>
        <v>0.46000000000000085</v>
      </c>
      <c r="M669" s="6">
        <f t="shared" si="147"/>
        <v>39.58</v>
      </c>
      <c r="N669" s="5">
        <f t="shared" si="148"/>
        <v>2.1357083134173545</v>
      </c>
      <c r="O669" s="6">
        <f t="shared" si="149"/>
        <v>3.0200000000000031</v>
      </c>
      <c r="P669" s="6">
        <f t="shared" si="150"/>
        <v>4.2714166268347089</v>
      </c>
      <c r="Q669" s="6">
        <f t="shared" si="151"/>
        <v>0.23020005480953687</v>
      </c>
      <c r="R669" s="5">
        <f t="shared" si="152"/>
        <v>0.59933277964904696</v>
      </c>
      <c r="S669" s="5">
        <f t="shared" si="153"/>
        <v>2.5600000000000023</v>
      </c>
      <c r="T669" s="5">
        <f t="shared" si="154"/>
        <v>3.0200000000000031</v>
      </c>
      <c r="U669" s="5">
        <f t="shared" si="155"/>
        <v>0.70702538849223528</v>
      </c>
      <c r="V669" s="5">
        <f t="shared" si="156"/>
        <v>1.0862906631139002</v>
      </c>
      <c r="W669" s="5">
        <f t="shared" si="157"/>
        <v>2.3200000000000074</v>
      </c>
      <c r="X669" s="5">
        <f t="shared" si="158"/>
        <v>39.58</v>
      </c>
      <c r="Y669" s="5">
        <f t="shared" si="159"/>
        <v>18.53249329571036</v>
      </c>
      <c r="Z669" s="9">
        <f t="shared" si="160"/>
        <v>0.4664439944945159</v>
      </c>
      <c r="AA669">
        <f t="shared" si="161"/>
        <v>0.46000000000000085</v>
      </c>
    </row>
    <row r="670" spans="1:27">
      <c r="A670" s="1">
        <f t="shared" si="144"/>
        <v>5.1199999999999903</v>
      </c>
      <c r="B670" s="1">
        <v>7</v>
      </c>
      <c r="C670" s="1">
        <v>6</v>
      </c>
      <c r="D670" s="2">
        <v>-4</v>
      </c>
      <c r="E670" s="5">
        <v>72.430000000000007</v>
      </c>
      <c r="F670" s="5">
        <v>81.08</v>
      </c>
      <c r="G670" s="5">
        <v>3.73</v>
      </c>
      <c r="H670" s="5">
        <v>77.55</v>
      </c>
      <c r="I670" s="5">
        <v>81.72</v>
      </c>
      <c r="J670" s="5">
        <v>4.0599999999999996</v>
      </c>
      <c r="K670" s="6">
        <f t="shared" si="145"/>
        <v>74.990000000000009</v>
      </c>
      <c r="L670" s="6">
        <f t="shared" si="146"/>
        <v>-5.1199999999999903</v>
      </c>
      <c r="M670" s="6">
        <f t="shared" si="147"/>
        <v>81.400000000000006</v>
      </c>
      <c r="N670" s="5">
        <f t="shared" si="148"/>
        <v>2.7566510479202839</v>
      </c>
      <c r="O670" s="6">
        <f t="shared" si="149"/>
        <v>-0.64000000000000057</v>
      </c>
      <c r="P670" s="6">
        <f t="shared" si="150"/>
        <v>5.5133020958405679</v>
      </c>
      <c r="Q670" s="6">
        <f t="shared" si="151"/>
        <v>-8.4572236935173309E-2</v>
      </c>
      <c r="R670" s="5">
        <f t="shared" si="152"/>
        <v>0.81258017828913487</v>
      </c>
      <c r="S670" s="5">
        <f t="shared" si="153"/>
        <v>4.4799999999999898</v>
      </c>
      <c r="T670" s="5">
        <f t="shared" si="154"/>
        <v>0.64000000000000057</v>
      </c>
      <c r="U670" s="5">
        <f t="shared" si="155"/>
        <v>0.11608288261273393</v>
      </c>
      <c r="V670" s="5">
        <f t="shared" si="156"/>
        <v>2.3252852423363231</v>
      </c>
      <c r="W670" s="5">
        <f t="shared" si="157"/>
        <v>6.4099999999999966</v>
      </c>
      <c r="X670" s="5">
        <f t="shared" si="158"/>
        <v>81.400000000000006</v>
      </c>
      <c r="Y670" s="5">
        <f t="shared" si="159"/>
        <v>29.52858326461417</v>
      </c>
      <c r="Z670" s="9">
        <f t="shared" si="160"/>
        <v>0.46644935416398636</v>
      </c>
      <c r="AA670">
        <f t="shared" si="161"/>
        <v>5.1199999999999903</v>
      </c>
    </row>
    <row r="671" spans="1:27">
      <c r="A671" s="1">
        <f t="shared" si="144"/>
        <v>1.4499999999999886</v>
      </c>
      <c r="B671" s="1">
        <v>10</v>
      </c>
      <c r="C671" s="1">
        <v>1</v>
      </c>
      <c r="D671" s="2">
        <v>-5</v>
      </c>
      <c r="E671" s="5">
        <v>75.260000000000005</v>
      </c>
      <c r="F671" s="5">
        <v>72.849999999999994</v>
      </c>
      <c r="G671" s="5">
        <v>3.59</v>
      </c>
      <c r="H671" s="5">
        <v>76.709999999999994</v>
      </c>
      <c r="I671" s="5">
        <v>74.64</v>
      </c>
      <c r="J671" s="5">
        <v>3.87</v>
      </c>
      <c r="K671" s="6">
        <f t="shared" si="145"/>
        <v>75.984999999999999</v>
      </c>
      <c r="L671" s="6">
        <f t="shared" si="146"/>
        <v>-1.4499999999999886</v>
      </c>
      <c r="M671" s="6">
        <f t="shared" si="147"/>
        <v>73.745000000000005</v>
      </c>
      <c r="N671" s="5">
        <f t="shared" si="148"/>
        <v>2.6393654540438316</v>
      </c>
      <c r="O671" s="6">
        <f t="shared" si="149"/>
        <v>-1.7900000000000063</v>
      </c>
      <c r="P671" s="6">
        <f t="shared" si="150"/>
        <v>5.2787309080876632</v>
      </c>
      <c r="Q671" s="6">
        <f t="shared" si="151"/>
        <v>-7.4961421137627882E-2</v>
      </c>
      <c r="R671" s="5">
        <f t="shared" si="152"/>
        <v>6.4409420733891914E-2</v>
      </c>
      <c r="S671" s="5">
        <f t="shared" si="153"/>
        <v>0.34000000000001762</v>
      </c>
      <c r="T671" s="5">
        <f t="shared" si="154"/>
        <v>1.7900000000000063</v>
      </c>
      <c r="U671" s="5">
        <f t="shared" si="155"/>
        <v>0.33909665621664986</v>
      </c>
      <c r="V671" s="5">
        <f t="shared" si="156"/>
        <v>0.84868883790535343</v>
      </c>
      <c r="W671" s="5">
        <f t="shared" si="157"/>
        <v>2.2399999999999949</v>
      </c>
      <c r="X671" s="5">
        <f t="shared" si="158"/>
        <v>73.745000000000005</v>
      </c>
      <c r="Y671" s="5">
        <f t="shared" si="159"/>
        <v>27.94042783541537</v>
      </c>
      <c r="Z671" s="9">
        <f t="shared" si="160"/>
        <v>0.46662083108236824</v>
      </c>
      <c r="AA671">
        <f t="shared" si="161"/>
        <v>1.4499999999999886</v>
      </c>
    </row>
    <row r="672" spans="1:27">
      <c r="A672" s="1">
        <f t="shared" si="144"/>
        <v>0.26999999999999602</v>
      </c>
      <c r="B672" s="1">
        <v>4</v>
      </c>
      <c r="C672" s="1">
        <v>5</v>
      </c>
      <c r="D672" s="2">
        <v>-7</v>
      </c>
      <c r="E672" s="5">
        <v>83.05</v>
      </c>
      <c r="F672" s="5">
        <v>91.95</v>
      </c>
      <c r="G672" s="5">
        <v>4.0999999999999996</v>
      </c>
      <c r="H672" s="5">
        <v>83.32</v>
      </c>
      <c r="I672" s="5">
        <v>89.65</v>
      </c>
      <c r="J672" s="5">
        <v>4.46</v>
      </c>
      <c r="K672" s="6">
        <f t="shared" si="145"/>
        <v>83.185000000000002</v>
      </c>
      <c r="L672" s="6">
        <f t="shared" si="146"/>
        <v>-0.26999999999999602</v>
      </c>
      <c r="M672" s="6">
        <f t="shared" si="147"/>
        <v>90.800000000000011</v>
      </c>
      <c r="N672" s="5">
        <f t="shared" si="148"/>
        <v>3.0290922732726382</v>
      </c>
      <c r="O672" s="6">
        <f t="shared" si="149"/>
        <v>2.2999999999999972</v>
      </c>
      <c r="P672" s="6">
        <f t="shared" si="150"/>
        <v>6.0581845465452764</v>
      </c>
      <c r="Q672" s="6">
        <f t="shared" si="151"/>
        <v>-8.3963641912069273E-2</v>
      </c>
      <c r="R672" s="5">
        <f t="shared" si="152"/>
        <v>0.42421949682360771</v>
      </c>
      <c r="S672" s="5">
        <f t="shared" si="153"/>
        <v>2.5699999999999932</v>
      </c>
      <c r="T672" s="5">
        <f t="shared" si="154"/>
        <v>2.2999999999999972</v>
      </c>
      <c r="U672" s="5">
        <f t="shared" si="155"/>
        <v>0.37965168976431873</v>
      </c>
      <c r="V672" s="5">
        <f t="shared" si="156"/>
        <v>2.5139544500480819</v>
      </c>
      <c r="W672" s="5">
        <f t="shared" si="157"/>
        <v>7.6150000000000091</v>
      </c>
      <c r="X672" s="5">
        <f t="shared" si="158"/>
        <v>90.800000000000011</v>
      </c>
      <c r="Y672" s="5">
        <f t="shared" si="159"/>
        <v>29.975976896174075</v>
      </c>
      <c r="Z672" s="9">
        <f t="shared" si="160"/>
        <v>0.46668511868282236</v>
      </c>
      <c r="AA672">
        <f t="shared" si="161"/>
        <v>0.26999999999999602</v>
      </c>
    </row>
    <row r="673" spans="1:27">
      <c r="A673" s="1">
        <f t="shared" si="144"/>
        <v>1.6500000000000341</v>
      </c>
      <c r="B673" s="1">
        <v>3</v>
      </c>
      <c r="C673" s="1">
        <v>1</v>
      </c>
      <c r="D673" s="2">
        <v>-9</v>
      </c>
      <c r="E673" s="5">
        <v>428.36</v>
      </c>
      <c r="F673" s="5">
        <v>419.79</v>
      </c>
      <c r="G673" s="5">
        <v>6.88</v>
      </c>
      <c r="H673" s="5">
        <v>426.71</v>
      </c>
      <c r="I673" s="5">
        <v>422.86</v>
      </c>
      <c r="J673" s="5">
        <v>8.52</v>
      </c>
      <c r="K673" s="6">
        <f t="shared" si="145"/>
        <v>427.53499999999997</v>
      </c>
      <c r="L673" s="6">
        <f t="shared" si="146"/>
        <v>1.6500000000000341</v>
      </c>
      <c r="M673" s="6">
        <f t="shared" si="147"/>
        <v>421.32500000000005</v>
      </c>
      <c r="N673" s="5">
        <f t="shared" si="148"/>
        <v>5.4755091087496144</v>
      </c>
      <c r="O673" s="6">
        <f t="shared" si="149"/>
        <v>-3.0699999999999932</v>
      </c>
      <c r="P673" s="6">
        <f t="shared" si="150"/>
        <v>10.951018217499229</v>
      </c>
      <c r="Q673" s="6">
        <f t="shared" si="151"/>
        <v>-0.21059864181553772</v>
      </c>
      <c r="R673" s="5">
        <f t="shared" si="152"/>
        <v>0.43101014958204364</v>
      </c>
      <c r="S673" s="5">
        <f t="shared" si="153"/>
        <v>4.7200000000000273</v>
      </c>
      <c r="T673" s="5">
        <f t="shared" si="154"/>
        <v>3.0699999999999932</v>
      </c>
      <c r="U673" s="5">
        <f t="shared" si="155"/>
        <v>0.28033922864764055</v>
      </c>
      <c r="V673" s="5">
        <f t="shared" si="156"/>
        <v>1.1341411139425601</v>
      </c>
      <c r="W673" s="5">
        <f t="shared" si="157"/>
        <v>6.2099999999999227</v>
      </c>
      <c r="X673" s="5">
        <f t="shared" si="158"/>
        <v>421.32500000000005</v>
      </c>
      <c r="Y673" s="5">
        <f t="shared" si="159"/>
        <v>76.947182742649787</v>
      </c>
      <c r="Z673" s="9">
        <f t="shared" si="160"/>
        <v>0.46695824224442167</v>
      </c>
      <c r="AA673">
        <f t="shared" si="161"/>
        <v>1.6500000000000341</v>
      </c>
    </row>
    <row r="674" spans="1:27">
      <c r="A674" s="1">
        <f t="shared" si="144"/>
        <v>3.9200000000000159</v>
      </c>
      <c r="B674" s="1">
        <v>5</v>
      </c>
      <c r="C674" s="1">
        <v>7</v>
      </c>
      <c r="D674" s="2">
        <v>-4</v>
      </c>
      <c r="E674" s="5">
        <v>306.68</v>
      </c>
      <c r="F674" s="5">
        <v>284.89999999999998</v>
      </c>
      <c r="G674" s="5">
        <v>6.29</v>
      </c>
      <c r="H674" s="5">
        <v>302.76</v>
      </c>
      <c r="I674" s="5">
        <v>278.76</v>
      </c>
      <c r="J674" s="5">
        <v>7.81</v>
      </c>
      <c r="K674" s="6">
        <f t="shared" si="145"/>
        <v>304.72000000000003</v>
      </c>
      <c r="L674" s="6">
        <f t="shared" si="146"/>
        <v>3.9200000000000159</v>
      </c>
      <c r="M674" s="6">
        <f t="shared" si="147"/>
        <v>281.83</v>
      </c>
      <c r="N674" s="5">
        <f t="shared" si="148"/>
        <v>5.0139854407447171</v>
      </c>
      <c r="O674" s="6">
        <f t="shared" si="149"/>
        <v>6.1399999999999864</v>
      </c>
      <c r="P674" s="6">
        <f t="shared" si="150"/>
        <v>10.027970881489434</v>
      </c>
      <c r="Q674" s="6">
        <f t="shared" si="151"/>
        <v>-0.21312606776836152</v>
      </c>
      <c r="R674" s="5">
        <f t="shared" si="152"/>
        <v>0.22138077844819573</v>
      </c>
      <c r="S674" s="5">
        <f t="shared" si="153"/>
        <v>2.2199999999999704</v>
      </c>
      <c r="T674" s="5">
        <f t="shared" si="154"/>
        <v>6.1399999999999864</v>
      </c>
      <c r="U674" s="5">
        <f t="shared" si="155"/>
        <v>0.6122873782306022</v>
      </c>
      <c r="V674" s="5">
        <f t="shared" si="156"/>
        <v>4.565230647458808</v>
      </c>
      <c r="W674" s="5">
        <f t="shared" si="157"/>
        <v>22.890000000000043</v>
      </c>
      <c r="X674" s="5">
        <f t="shared" si="158"/>
        <v>281.83</v>
      </c>
      <c r="Y674" s="5">
        <f t="shared" si="159"/>
        <v>56.208779090140389</v>
      </c>
      <c r="Z674" s="9">
        <f t="shared" si="160"/>
        <v>0.46701927155097145</v>
      </c>
      <c r="AA674">
        <f t="shared" si="161"/>
        <v>3.9200000000000159</v>
      </c>
    </row>
    <row r="675" spans="1:27">
      <c r="A675" s="1">
        <f t="shared" si="144"/>
        <v>3.8300000000000409</v>
      </c>
      <c r="B675" s="1">
        <v>10</v>
      </c>
      <c r="C675" s="1">
        <v>3</v>
      </c>
      <c r="D675" s="2">
        <v>-4</v>
      </c>
      <c r="E675" s="5">
        <v>1000.41</v>
      </c>
      <c r="F675" s="5">
        <v>1015.98</v>
      </c>
      <c r="G675" s="5">
        <v>13.47</v>
      </c>
      <c r="H675" s="5">
        <v>1004.24</v>
      </c>
      <c r="I675" s="5">
        <v>1001.84</v>
      </c>
      <c r="J675" s="5">
        <v>13.8</v>
      </c>
      <c r="K675" s="6">
        <f t="shared" si="145"/>
        <v>1002.325</v>
      </c>
      <c r="L675" s="6">
        <f t="shared" si="146"/>
        <v>-3.8300000000000409</v>
      </c>
      <c r="M675" s="6">
        <f t="shared" si="147"/>
        <v>1008.9100000000001</v>
      </c>
      <c r="N675" s="5">
        <f t="shared" si="148"/>
        <v>9.6421068755744468</v>
      </c>
      <c r="O675" s="6">
        <f t="shared" si="149"/>
        <v>14.139999999999986</v>
      </c>
      <c r="P675" s="6">
        <f t="shared" si="150"/>
        <v>19.284213751148894</v>
      </c>
      <c r="Q675" s="6">
        <f t="shared" si="151"/>
        <v>-2.4198876575806924E-2</v>
      </c>
      <c r="R675" s="5">
        <f t="shared" si="152"/>
        <v>0.93185028085106303</v>
      </c>
      <c r="S675" s="5">
        <f t="shared" si="153"/>
        <v>17.970000000000027</v>
      </c>
      <c r="T675" s="5">
        <f t="shared" si="154"/>
        <v>14.139999999999986</v>
      </c>
      <c r="U675" s="5">
        <f t="shared" si="155"/>
        <v>0.73324223546099043</v>
      </c>
      <c r="V675" s="5">
        <f t="shared" si="156"/>
        <v>0.68294202553191696</v>
      </c>
      <c r="W675" s="5">
        <f t="shared" si="157"/>
        <v>6.5850000000000364</v>
      </c>
      <c r="X675" s="5">
        <f t="shared" si="158"/>
        <v>1008.9100000000001</v>
      </c>
      <c r="Y675" s="5">
        <f t="shared" si="159"/>
        <v>104.63584494751748</v>
      </c>
      <c r="Z675" s="9">
        <f t="shared" si="160"/>
        <v>0.46715307983572152</v>
      </c>
      <c r="AA675">
        <f t="shared" si="161"/>
        <v>3.8300000000000409</v>
      </c>
    </row>
    <row r="676" spans="1:27">
      <c r="A676" s="1">
        <f t="shared" si="144"/>
        <v>16.079999999999984</v>
      </c>
      <c r="B676" s="1">
        <v>11</v>
      </c>
      <c r="C676" s="1">
        <v>2</v>
      </c>
      <c r="D676" s="2">
        <v>-3</v>
      </c>
      <c r="E676" s="5">
        <v>348.47</v>
      </c>
      <c r="F676" s="5">
        <v>335.37</v>
      </c>
      <c r="G676" s="5">
        <v>11.23</v>
      </c>
      <c r="H676" s="5">
        <v>364.55</v>
      </c>
      <c r="I676" s="5">
        <v>347.68</v>
      </c>
      <c r="J676" s="5">
        <v>7.1</v>
      </c>
      <c r="K676" s="6">
        <f t="shared" si="145"/>
        <v>356.51</v>
      </c>
      <c r="L676" s="6">
        <f t="shared" si="146"/>
        <v>-16.079999999999984</v>
      </c>
      <c r="M676" s="6">
        <f t="shared" si="147"/>
        <v>341.52499999999998</v>
      </c>
      <c r="N676" s="5">
        <f t="shared" si="148"/>
        <v>6.6430960402511117</v>
      </c>
      <c r="O676" s="6">
        <f t="shared" si="149"/>
        <v>-12.310000000000002</v>
      </c>
      <c r="P676" s="6">
        <f t="shared" si="150"/>
        <v>13.286192080502223</v>
      </c>
      <c r="Q676" s="6">
        <f t="shared" si="151"/>
        <v>0.42885597279446475</v>
      </c>
      <c r="R676" s="5">
        <f t="shared" si="152"/>
        <v>0.28375323622880172</v>
      </c>
      <c r="S676" s="5">
        <f t="shared" si="153"/>
        <v>3.7699999999999818</v>
      </c>
      <c r="T676" s="5">
        <f t="shared" si="154"/>
        <v>12.310000000000002</v>
      </c>
      <c r="U676" s="5">
        <f t="shared" si="155"/>
        <v>0.92652581909192744</v>
      </c>
      <c r="V676" s="5">
        <f t="shared" si="156"/>
        <v>2.2557253288533783</v>
      </c>
      <c r="W676" s="5">
        <f t="shared" si="157"/>
        <v>14.985000000000014</v>
      </c>
      <c r="X676" s="5">
        <f t="shared" si="158"/>
        <v>341.52499999999998</v>
      </c>
      <c r="Y676" s="5">
        <f t="shared" si="159"/>
        <v>51.410516712489105</v>
      </c>
      <c r="Z676" s="9">
        <f t="shared" si="160"/>
        <v>0.46753609486327363</v>
      </c>
      <c r="AA676">
        <f t="shared" si="161"/>
        <v>16.079999999999984</v>
      </c>
    </row>
    <row r="677" spans="1:27">
      <c r="A677" s="1">
        <f t="shared" si="144"/>
        <v>1.2299999999999898</v>
      </c>
      <c r="B677" s="1">
        <v>3</v>
      </c>
      <c r="C677" s="1">
        <v>4</v>
      </c>
      <c r="D677" s="2">
        <v>-8</v>
      </c>
      <c r="E677" s="5">
        <v>110.16</v>
      </c>
      <c r="F677" s="5">
        <v>103.41</v>
      </c>
      <c r="G677" s="5">
        <v>3.55</v>
      </c>
      <c r="H677" s="5">
        <v>108.93</v>
      </c>
      <c r="I677" s="5">
        <v>107.9</v>
      </c>
      <c r="J677" s="5">
        <v>5.78</v>
      </c>
      <c r="K677" s="6">
        <f t="shared" si="145"/>
        <v>109.545</v>
      </c>
      <c r="L677" s="6">
        <f t="shared" si="146"/>
        <v>1.2299999999999898</v>
      </c>
      <c r="M677" s="6">
        <f t="shared" si="147"/>
        <v>105.655</v>
      </c>
      <c r="N677" s="5">
        <f t="shared" si="148"/>
        <v>3.3915667470949176</v>
      </c>
      <c r="O677" s="6">
        <f t="shared" si="149"/>
        <v>-4.4900000000000091</v>
      </c>
      <c r="P677" s="6">
        <f t="shared" si="150"/>
        <v>6.7831334941898351</v>
      </c>
      <c r="Q677" s="6">
        <f t="shared" si="151"/>
        <v>-0.45219502335316197</v>
      </c>
      <c r="R677" s="5">
        <f t="shared" si="152"/>
        <v>0.84326808618753046</v>
      </c>
      <c r="S677" s="5">
        <f t="shared" si="153"/>
        <v>5.7199999999999989</v>
      </c>
      <c r="T677" s="5">
        <f t="shared" si="154"/>
        <v>4.4900000000000091</v>
      </c>
      <c r="U677" s="5">
        <f t="shared" si="155"/>
        <v>0.6619359627590945</v>
      </c>
      <c r="V677" s="5">
        <f t="shared" si="156"/>
        <v>1.1469625368075156</v>
      </c>
      <c r="W677" s="5">
        <f t="shared" si="157"/>
        <v>3.8900000000000006</v>
      </c>
      <c r="X677" s="5">
        <f t="shared" si="158"/>
        <v>105.655</v>
      </c>
      <c r="Y677" s="5">
        <f t="shared" si="159"/>
        <v>31.1522691070432</v>
      </c>
      <c r="Z677" s="9">
        <f t="shared" si="160"/>
        <v>0.46762271116788157</v>
      </c>
      <c r="AA677">
        <f t="shared" si="161"/>
        <v>1.2299999999999898</v>
      </c>
    </row>
    <row r="678" spans="1:27">
      <c r="A678" s="1">
        <f t="shared" si="144"/>
        <v>8.4500000000000171</v>
      </c>
      <c r="B678" s="1">
        <v>2</v>
      </c>
      <c r="C678" s="1">
        <v>2</v>
      </c>
      <c r="D678" s="2">
        <v>-9</v>
      </c>
      <c r="E678" s="5">
        <v>208.21</v>
      </c>
      <c r="F678" s="5">
        <v>196.33</v>
      </c>
      <c r="G678" s="5">
        <v>6.1</v>
      </c>
      <c r="H678" s="5">
        <v>199.76</v>
      </c>
      <c r="I678" s="5">
        <v>185.8</v>
      </c>
      <c r="J678" s="5">
        <v>4.3499999999999996</v>
      </c>
      <c r="K678" s="6">
        <f t="shared" si="145"/>
        <v>203.98500000000001</v>
      </c>
      <c r="L678" s="6">
        <f t="shared" si="146"/>
        <v>8.4500000000000171</v>
      </c>
      <c r="M678" s="6">
        <f t="shared" si="147"/>
        <v>191.065</v>
      </c>
      <c r="N678" s="5">
        <f t="shared" si="148"/>
        <v>3.7460812858238941</v>
      </c>
      <c r="O678" s="6">
        <f t="shared" si="149"/>
        <v>10.530000000000001</v>
      </c>
      <c r="P678" s="6">
        <f t="shared" si="150"/>
        <v>7.4921625716477882</v>
      </c>
      <c r="Q678" s="6">
        <f t="shared" si="151"/>
        <v>0.32579165367656882</v>
      </c>
      <c r="R678" s="5">
        <f t="shared" si="152"/>
        <v>0.27762344718349052</v>
      </c>
      <c r="S678" s="5">
        <f t="shared" si="153"/>
        <v>2.0799999999999841</v>
      </c>
      <c r="T678" s="5">
        <f t="shared" si="154"/>
        <v>10.530000000000001</v>
      </c>
      <c r="U678" s="5">
        <f t="shared" si="155"/>
        <v>1.4054687013664315</v>
      </c>
      <c r="V678" s="5">
        <f t="shared" si="156"/>
        <v>3.4489374400103165</v>
      </c>
      <c r="W678" s="5">
        <f t="shared" si="157"/>
        <v>12.920000000000016</v>
      </c>
      <c r="X678" s="5">
        <f t="shared" si="158"/>
        <v>191.065</v>
      </c>
      <c r="Y678" s="5">
        <f t="shared" si="159"/>
        <v>51.003965323186556</v>
      </c>
      <c r="Z678" s="9">
        <f t="shared" si="160"/>
        <v>0.46796901606837177</v>
      </c>
      <c r="AA678">
        <f t="shared" si="161"/>
        <v>8.4500000000000171</v>
      </c>
    </row>
    <row r="679" spans="1:27">
      <c r="A679" s="1">
        <f t="shared" si="144"/>
        <v>3.0199999999999818</v>
      </c>
      <c r="B679" s="1">
        <v>3</v>
      </c>
      <c r="C679" s="1">
        <v>8</v>
      </c>
      <c r="D679" s="2">
        <v>-3</v>
      </c>
      <c r="E679" s="5">
        <v>523.47</v>
      </c>
      <c r="F679" s="5">
        <v>510.77</v>
      </c>
      <c r="G679" s="5">
        <v>6.92</v>
      </c>
      <c r="H679" s="5">
        <v>520.45000000000005</v>
      </c>
      <c r="I679" s="5">
        <v>511.09</v>
      </c>
      <c r="J679" s="5">
        <v>11.04</v>
      </c>
      <c r="K679" s="6">
        <f t="shared" si="145"/>
        <v>521.96</v>
      </c>
      <c r="L679" s="6">
        <f t="shared" si="146"/>
        <v>3.0199999999999818</v>
      </c>
      <c r="M679" s="6">
        <f t="shared" si="147"/>
        <v>510.92999999999995</v>
      </c>
      <c r="N679" s="5">
        <f t="shared" si="148"/>
        <v>6.5147524895424844</v>
      </c>
      <c r="O679" s="6">
        <f t="shared" si="149"/>
        <v>-0.31999999999999318</v>
      </c>
      <c r="P679" s="6">
        <f t="shared" si="150"/>
        <v>13.029504979084969</v>
      </c>
      <c r="Q679" s="6">
        <f t="shared" si="151"/>
        <v>-0.4358607040196032</v>
      </c>
      <c r="R679" s="5">
        <f t="shared" si="152"/>
        <v>0.25634128121992056</v>
      </c>
      <c r="S679" s="5">
        <f t="shared" si="153"/>
        <v>3.339999999999975</v>
      </c>
      <c r="T679" s="5">
        <f t="shared" si="154"/>
        <v>0.31999999999999318</v>
      </c>
      <c r="U679" s="5">
        <f t="shared" si="155"/>
        <v>2.4559643709692647E-2</v>
      </c>
      <c r="V679" s="5">
        <f t="shared" si="156"/>
        <v>1.6930804382369862</v>
      </c>
      <c r="W679" s="5">
        <f t="shared" si="157"/>
        <v>11.030000000000086</v>
      </c>
      <c r="X679" s="5">
        <f t="shared" si="158"/>
        <v>510.92999999999995</v>
      </c>
      <c r="Y679" s="5">
        <f t="shared" si="159"/>
        <v>78.426617253709566</v>
      </c>
      <c r="Z679" s="9">
        <f t="shared" si="160"/>
        <v>0.46815168482020869</v>
      </c>
      <c r="AA679">
        <f t="shared" si="161"/>
        <v>3.0199999999999818</v>
      </c>
    </row>
    <row r="680" spans="1:27">
      <c r="A680" s="1">
        <f t="shared" si="144"/>
        <v>4.6999999999999957</v>
      </c>
      <c r="B680" s="1">
        <v>8</v>
      </c>
      <c r="C680" s="1">
        <v>0</v>
      </c>
      <c r="D680" s="2">
        <v>-7</v>
      </c>
      <c r="E680" s="5">
        <v>57.01</v>
      </c>
      <c r="F680" s="5">
        <v>58.68</v>
      </c>
      <c r="G680" s="5">
        <v>4.9000000000000004</v>
      </c>
      <c r="H680" s="5">
        <v>52.31</v>
      </c>
      <c r="I680" s="5">
        <v>52.71</v>
      </c>
      <c r="J680" s="5">
        <v>6.03</v>
      </c>
      <c r="K680" s="6">
        <f t="shared" si="145"/>
        <v>54.66</v>
      </c>
      <c r="L680" s="6">
        <f t="shared" si="146"/>
        <v>4.6999999999999957</v>
      </c>
      <c r="M680" s="6">
        <f t="shared" si="147"/>
        <v>55.695</v>
      </c>
      <c r="N680" s="5">
        <f t="shared" si="148"/>
        <v>3.8849356494027032</v>
      </c>
      <c r="O680" s="6">
        <f t="shared" si="149"/>
        <v>5.9699999999999989</v>
      </c>
      <c r="P680" s="6">
        <f t="shared" si="150"/>
        <v>7.7698712988054064</v>
      </c>
      <c r="Q680" s="6">
        <f t="shared" si="151"/>
        <v>-0.20458366530894842</v>
      </c>
      <c r="R680" s="5">
        <f t="shared" si="152"/>
        <v>0.1634518708431196</v>
      </c>
      <c r="S680" s="5">
        <f t="shared" si="153"/>
        <v>1.2700000000000031</v>
      </c>
      <c r="T680" s="5">
        <f t="shared" si="154"/>
        <v>5.9699999999999989</v>
      </c>
      <c r="U680" s="5">
        <f t="shared" si="155"/>
        <v>0.7683524952231664</v>
      </c>
      <c r="V680" s="5">
        <f t="shared" si="156"/>
        <v>0.26641367924823456</v>
      </c>
      <c r="W680" s="5">
        <f t="shared" si="157"/>
        <v>1.0350000000000037</v>
      </c>
      <c r="X680" s="5">
        <f t="shared" si="158"/>
        <v>55.695</v>
      </c>
      <c r="Y680" s="5">
        <f t="shared" si="159"/>
        <v>14.336144797807123</v>
      </c>
      <c r="Z680" s="9">
        <f t="shared" si="160"/>
        <v>0.46860537769001326</v>
      </c>
      <c r="AA680">
        <f t="shared" si="161"/>
        <v>4.6999999999999957</v>
      </c>
    </row>
    <row r="681" spans="1:27">
      <c r="A681" s="1">
        <f t="shared" si="144"/>
        <v>4.9799999999999613</v>
      </c>
      <c r="B681" s="1">
        <v>6</v>
      </c>
      <c r="C681" s="1">
        <v>6</v>
      </c>
      <c r="D681" s="2">
        <v>-5</v>
      </c>
      <c r="E681" s="5">
        <v>330.61</v>
      </c>
      <c r="F681" s="5">
        <v>321.33</v>
      </c>
      <c r="G681" s="5">
        <v>6.68</v>
      </c>
      <c r="H681" s="5">
        <v>335.59</v>
      </c>
      <c r="I681" s="5">
        <v>305.26</v>
      </c>
      <c r="J681" s="5">
        <v>6.48</v>
      </c>
      <c r="K681" s="6">
        <f t="shared" si="145"/>
        <v>333.1</v>
      </c>
      <c r="L681" s="6">
        <f t="shared" si="146"/>
        <v>-4.9799999999999613</v>
      </c>
      <c r="M681" s="6">
        <f t="shared" si="147"/>
        <v>313.29499999999996</v>
      </c>
      <c r="N681" s="5">
        <f t="shared" si="148"/>
        <v>4.653299904368942</v>
      </c>
      <c r="O681" s="6">
        <f t="shared" si="149"/>
        <v>16.069999999999993</v>
      </c>
      <c r="P681" s="6">
        <f t="shared" si="150"/>
        <v>9.3065998087378841</v>
      </c>
      <c r="Q681" s="6">
        <f t="shared" si="151"/>
        <v>3.0388118153436797E-2</v>
      </c>
      <c r="R681" s="5">
        <f t="shared" si="152"/>
        <v>2.2618357329855634</v>
      </c>
      <c r="S681" s="5">
        <f t="shared" si="153"/>
        <v>21.049999999999955</v>
      </c>
      <c r="T681" s="5">
        <f t="shared" si="154"/>
        <v>16.069999999999993</v>
      </c>
      <c r="U681" s="5">
        <f t="shared" si="155"/>
        <v>1.7267316023314996</v>
      </c>
      <c r="V681" s="5">
        <f t="shared" si="156"/>
        <v>4.2561194006441161</v>
      </c>
      <c r="W681" s="5">
        <f t="shared" si="157"/>
        <v>19.805000000000064</v>
      </c>
      <c r="X681" s="5">
        <f t="shared" si="158"/>
        <v>313.29499999999996</v>
      </c>
      <c r="Y681" s="5">
        <f t="shared" si="159"/>
        <v>67.327489402918147</v>
      </c>
      <c r="Z681" s="9">
        <f t="shared" si="160"/>
        <v>0.46915562450001602</v>
      </c>
      <c r="AA681">
        <f t="shared" si="161"/>
        <v>4.9799999999999613</v>
      </c>
    </row>
    <row r="682" spans="1:27">
      <c r="A682" s="1">
        <f t="shared" si="144"/>
        <v>0.45000000000000284</v>
      </c>
      <c r="B682" s="1">
        <v>11</v>
      </c>
      <c r="C682" s="1">
        <v>3</v>
      </c>
      <c r="D682" s="2">
        <v>-2</v>
      </c>
      <c r="E682" s="5">
        <v>18.309999999999999</v>
      </c>
      <c r="F682" s="5">
        <v>19.62</v>
      </c>
      <c r="G682" s="5">
        <v>2.98</v>
      </c>
      <c r="H682" s="5">
        <v>18.760000000000002</v>
      </c>
      <c r="I682" s="5">
        <v>19.03</v>
      </c>
      <c r="J682" s="5">
        <v>2.69</v>
      </c>
      <c r="K682" s="6">
        <f t="shared" si="145"/>
        <v>18.535</v>
      </c>
      <c r="L682" s="6">
        <f t="shared" si="146"/>
        <v>-0.45000000000000284</v>
      </c>
      <c r="M682" s="6">
        <f t="shared" si="147"/>
        <v>19.325000000000003</v>
      </c>
      <c r="N682" s="5">
        <f t="shared" si="148"/>
        <v>2.007268043884523</v>
      </c>
      <c r="O682" s="6">
        <f t="shared" si="149"/>
        <v>0.58999999999999986</v>
      </c>
      <c r="P682" s="6">
        <f t="shared" si="150"/>
        <v>4.0145360877690459</v>
      </c>
      <c r="Q682" s="6">
        <f t="shared" si="151"/>
        <v>0.10202587410417897</v>
      </c>
      <c r="R682" s="5">
        <f t="shared" si="152"/>
        <v>0.2590585754524754</v>
      </c>
      <c r="S682" s="5">
        <f t="shared" si="153"/>
        <v>1.0400000000000027</v>
      </c>
      <c r="T682" s="5">
        <f t="shared" si="154"/>
        <v>0.58999999999999986</v>
      </c>
      <c r="U682" s="5">
        <f t="shared" si="155"/>
        <v>0.14696592261246158</v>
      </c>
      <c r="V682" s="5">
        <f t="shared" si="156"/>
        <v>0.39356975886049178</v>
      </c>
      <c r="W682" s="5">
        <f t="shared" si="157"/>
        <v>0.7900000000000027</v>
      </c>
      <c r="X682" s="5">
        <f t="shared" si="158"/>
        <v>19.325000000000003</v>
      </c>
      <c r="Y682" s="5">
        <f t="shared" si="159"/>
        <v>9.627513405036682</v>
      </c>
      <c r="Z682" s="9">
        <f t="shared" si="160"/>
        <v>0.46952635708765061</v>
      </c>
      <c r="AA682">
        <f t="shared" si="161"/>
        <v>0.45000000000000284</v>
      </c>
    </row>
    <row r="683" spans="1:27">
      <c r="A683" s="1">
        <f t="shared" si="144"/>
        <v>12.360000000000014</v>
      </c>
      <c r="B683" s="1">
        <v>10</v>
      </c>
      <c r="C683" s="1">
        <v>4</v>
      </c>
      <c r="D683" s="2">
        <v>-3</v>
      </c>
      <c r="E683" s="5">
        <v>163.78</v>
      </c>
      <c r="F683" s="5">
        <v>158.66</v>
      </c>
      <c r="G683" s="5">
        <v>4.68</v>
      </c>
      <c r="H683" s="5">
        <v>151.41999999999999</v>
      </c>
      <c r="I683" s="5">
        <v>136.25</v>
      </c>
      <c r="J683" s="5">
        <v>4.59</v>
      </c>
      <c r="K683" s="6">
        <f t="shared" si="145"/>
        <v>157.6</v>
      </c>
      <c r="L683" s="6">
        <f t="shared" si="146"/>
        <v>12.360000000000014</v>
      </c>
      <c r="M683" s="6">
        <f t="shared" si="147"/>
        <v>147.45499999999998</v>
      </c>
      <c r="N683" s="5">
        <f t="shared" si="148"/>
        <v>3.2775943922334254</v>
      </c>
      <c r="O683" s="6">
        <f t="shared" si="149"/>
        <v>22.409999999999997</v>
      </c>
      <c r="P683" s="6">
        <f t="shared" si="150"/>
        <v>6.5551887844668508</v>
      </c>
      <c r="Q683" s="6">
        <f t="shared" si="151"/>
        <v>1.9415645617342107E-2</v>
      </c>
      <c r="R683" s="5">
        <f t="shared" si="152"/>
        <v>1.5331366235880839</v>
      </c>
      <c r="S683" s="5">
        <f t="shared" si="153"/>
        <v>10.049999999999983</v>
      </c>
      <c r="T683" s="5">
        <f t="shared" si="154"/>
        <v>22.409999999999997</v>
      </c>
      <c r="U683" s="5">
        <f t="shared" si="155"/>
        <v>3.4186658442397024</v>
      </c>
      <c r="V683" s="5">
        <f t="shared" si="156"/>
        <v>3.095257919661921</v>
      </c>
      <c r="W683" s="5">
        <f t="shared" si="157"/>
        <v>10.14500000000001</v>
      </c>
      <c r="X683" s="5">
        <f t="shared" si="158"/>
        <v>147.45499999999998</v>
      </c>
      <c r="Y683" s="5">
        <f t="shared" si="159"/>
        <v>44.988788225110696</v>
      </c>
      <c r="Z683" s="9">
        <f t="shared" si="160"/>
        <v>0.46993935778991741</v>
      </c>
      <c r="AA683">
        <f t="shared" si="161"/>
        <v>12.360000000000014</v>
      </c>
    </row>
    <row r="684" spans="1:27">
      <c r="A684" s="1">
        <f t="shared" si="144"/>
        <v>6.6500000000000341</v>
      </c>
      <c r="B684" s="1">
        <v>12</v>
      </c>
      <c r="C684" s="1">
        <v>0</v>
      </c>
      <c r="D684" s="2">
        <v>-1</v>
      </c>
      <c r="E684" s="5">
        <v>316.33999999999997</v>
      </c>
      <c r="F684" s="5">
        <v>330.97</v>
      </c>
      <c r="G684" s="5">
        <v>10.58</v>
      </c>
      <c r="H684" s="5">
        <v>322.99</v>
      </c>
      <c r="I684" s="5">
        <v>308.44</v>
      </c>
      <c r="J684" s="5">
        <v>9.6</v>
      </c>
      <c r="K684" s="6">
        <f t="shared" si="145"/>
        <v>319.66499999999996</v>
      </c>
      <c r="L684" s="6">
        <f t="shared" si="146"/>
        <v>-6.6500000000000341</v>
      </c>
      <c r="M684" s="6">
        <f t="shared" si="147"/>
        <v>319.70500000000004</v>
      </c>
      <c r="N684" s="5">
        <f t="shared" si="148"/>
        <v>7.1431155667537682</v>
      </c>
      <c r="O684" s="6">
        <f t="shared" si="149"/>
        <v>22.53000000000003</v>
      </c>
      <c r="P684" s="6">
        <f t="shared" si="150"/>
        <v>14.286231133507536</v>
      </c>
      <c r="Q684" s="6">
        <f t="shared" si="151"/>
        <v>9.6897348507862011E-2</v>
      </c>
      <c r="R684" s="5">
        <f t="shared" si="152"/>
        <v>2.0425261027423844</v>
      </c>
      <c r="S684" s="5">
        <f t="shared" si="153"/>
        <v>29.180000000000064</v>
      </c>
      <c r="T684" s="5">
        <f t="shared" si="154"/>
        <v>22.53000000000003</v>
      </c>
      <c r="U684" s="5">
        <f t="shared" si="155"/>
        <v>1.577042943618433</v>
      </c>
      <c r="V684" s="5">
        <f t="shared" si="156"/>
        <v>5.5997974030056958E-3</v>
      </c>
      <c r="W684" s="5">
        <f t="shared" si="157"/>
        <v>4.0000000000077307E-2</v>
      </c>
      <c r="X684" s="5">
        <f t="shared" si="158"/>
        <v>319.70500000000004</v>
      </c>
      <c r="Y684" s="5">
        <f t="shared" si="159"/>
        <v>44.757080718111901</v>
      </c>
      <c r="Z684" s="9">
        <f t="shared" si="160"/>
        <v>0.47156653825308681</v>
      </c>
      <c r="AA684">
        <f t="shared" si="161"/>
        <v>6.6500000000000341</v>
      </c>
    </row>
    <row r="685" spans="1:27">
      <c r="A685" s="1">
        <f t="shared" si="144"/>
        <v>0.26999999999999957</v>
      </c>
      <c r="B685" s="1">
        <v>7</v>
      </c>
      <c r="C685" s="1">
        <v>3</v>
      </c>
      <c r="D685" s="2">
        <v>-7</v>
      </c>
      <c r="E685" s="5">
        <v>21.86</v>
      </c>
      <c r="F685" s="5">
        <v>23.71</v>
      </c>
      <c r="G685" s="5">
        <v>2.68</v>
      </c>
      <c r="H685" s="5">
        <v>22.13</v>
      </c>
      <c r="I685" s="5">
        <v>26.94</v>
      </c>
      <c r="J685" s="5">
        <v>2.8</v>
      </c>
      <c r="K685" s="6">
        <f t="shared" si="145"/>
        <v>21.994999999999997</v>
      </c>
      <c r="L685" s="6">
        <f t="shared" si="146"/>
        <v>-0.26999999999999957</v>
      </c>
      <c r="M685" s="6">
        <f t="shared" si="147"/>
        <v>25.325000000000003</v>
      </c>
      <c r="N685" s="5">
        <f t="shared" si="148"/>
        <v>1.9379370474811612</v>
      </c>
      <c r="O685" s="6">
        <f t="shared" si="149"/>
        <v>-3.2300000000000004</v>
      </c>
      <c r="P685" s="6">
        <f t="shared" si="150"/>
        <v>3.8758740949623225</v>
      </c>
      <c r="Q685" s="6">
        <f t="shared" si="151"/>
        <v>-4.3774629886036698E-2</v>
      </c>
      <c r="R685" s="5">
        <f t="shared" si="152"/>
        <v>0.76369869801685986</v>
      </c>
      <c r="S685" s="5">
        <f t="shared" si="153"/>
        <v>2.9600000000000009</v>
      </c>
      <c r="T685" s="5">
        <f t="shared" si="154"/>
        <v>3.2300000000000004</v>
      </c>
      <c r="U685" s="5">
        <f t="shared" si="155"/>
        <v>0.83336040357920849</v>
      </c>
      <c r="V685" s="5">
        <f t="shared" si="156"/>
        <v>1.718322070537937</v>
      </c>
      <c r="W685" s="5">
        <f t="shared" si="157"/>
        <v>3.3300000000000054</v>
      </c>
      <c r="X685" s="5">
        <f t="shared" si="158"/>
        <v>25.325000000000003</v>
      </c>
      <c r="Y685" s="5">
        <f t="shared" si="159"/>
        <v>13.068019950862819</v>
      </c>
      <c r="Z685" s="9">
        <f t="shared" si="160"/>
        <v>0.47162061023666046</v>
      </c>
      <c r="AA685">
        <f t="shared" si="161"/>
        <v>0.26999999999999957</v>
      </c>
    </row>
    <row r="686" spans="1:27">
      <c r="A686" s="1">
        <f t="shared" si="144"/>
        <v>0.20000000000000284</v>
      </c>
      <c r="B686" s="1">
        <v>8</v>
      </c>
      <c r="C686" s="1">
        <v>1</v>
      </c>
      <c r="D686" s="2">
        <v>-7</v>
      </c>
      <c r="E686" s="5">
        <v>114.7</v>
      </c>
      <c r="F686" s="5">
        <v>105.84</v>
      </c>
      <c r="G686" s="5">
        <v>4.1399999999999997</v>
      </c>
      <c r="H686" s="5">
        <v>114.5</v>
      </c>
      <c r="I686" s="5">
        <v>108.92</v>
      </c>
      <c r="J686" s="5">
        <v>4.24</v>
      </c>
      <c r="K686" s="6">
        <f t="shared" si="145"/>
        <v>114.6</v>
      </c>
      <c r="L686" s="6">
        <f t="shared" si="146"/>
        <v>0.20000000000000284</v>
      </c>
      <c r="M686" s="6">
        <f t="shared" si="147"/>
        <v>107.38</v>
      </c>
      <c r="N686" s="5">
        <f t="shared" si="148"/>
        <v>2.9629883563726671</v>
      </c>
      <c r="O686" s="6">
        <f t="shared" si="149"/>
        <v>-3.0799999999999983</v>
      </c>
      <c r="P686" s="6">
        <f t="shared" si="150"/>
        <v>5.9259767127453342</v>
      </c>
      <c r="Q686" s="6">
        <f t="shared" si="151"/>
        <v>-2.3862950349116802E-2</v>
      </c>
      <c r="R686" s="5">
        <f t="shared" si="152"/>
        <v>0.55349525639301267</v>
      </c>
      <c r="S686" s="5">
        <f t="shared" si="153"/>
        <v>3.2800000000000011</v>
      </c>
      <c r="T686" s="5">
        <f t="shared" si="154"/>
        <v>3.0799999999999983</v>
      </c>
      <c r="U686" s="5">
        <f t="shared" si="155"/>
        <v>0.51974554563734066</v>
      </c>
      <c r="V686" s="5">
        <f t="shared" si="156"/>
        <v>2.4367291165594813</v>
      </c>
      <c r="W686" s="5">
        <f t="shared" si="157"/>
        <v>7.2199999999999989</v>
      </c>
      <c r="X686" s="5">
        <f t="shared" si="158"/>
        <v>107.38</v>
      </c>
      <c r="Y686" s="5">
        <f t="shared" si="159"/>
        <v>36.24043940944005</v>
      </c>
      <c r="Z686" s="9">
        <f t="shared" si="160"/>
        <v>0.47164711384678271</v>
      </c>
      <c r="AA686">
        <f t="shared" si="161"/>
        <v>0.20000000000000284</v>
      </c>
    </row>
    <row r="687" spans="1:27">
      <c r="A687" s="1">
        <f t="shared" si="144"/>
        <v>0.80000000000001137</v>
      </c>
      <c r="B687" s="1">
        <v>6</v>
      </c>
      <c r="C687" s="1">
        <v>4</v>
      </c>
      <c r="D687" s="2">
        <v>-7</v>
      </c>
      <c r="E687" s="5">
        <v>374.08</v>
      </c>
      <c r="F687" s="5">
        <v>362.63</v>
      </c>
      <c r="G687" s="5">
        <v>7.19</v>
      </c>
      <c r="H687" s="5">
        <v>374.88</v>
      </c>
      <c r="I687" s="5">
        <v>363.29</v>
      </c>
      <c r="J687" s="5">
        <v>6.99</v>
      </c>
      <c r="K687" s="6">
        <f t="shared" si="145"/>
        <v>374.48</v>
      </c>
      <c r="L687" s="6">
        <f t="shared" si="146"/>
        <v>-0.80000000000001137</v>
      </c>
      <c r="M687" s="6">
        <f t="shared" si="147"/>
        <v>362.96000000000004</v>
      </c>
      <c r="N687" s="5">
        <f t="shared" si="148"/>
        <v>5.0138857186816699</v>
      </c>
      <c r="O687" s="6">
        <f t="shared" si="149"/>
        <v>-0.66000000000002501</v>
      </c>
      <c r="P687" s="6">
        <f t="shared" si="150"/>
        <v>10.02777143736334</v>
      </c>
      <c r="Q687" s="6">
        <f t="shared" si="151"/>
        <v>2.8203134167758975E-2</v>
      </c>
      <c r="R687" s="5">
        <f t="shared" si="152"/>
        <v>1.3961227664039915E-2</v>
      </c>
      <c r="S687" s="5">
        <f t="shared" si="153"/>
        <v>0.13999999999998636</v>
      </c>
      <c r="T687" s="5">
        <f t="shared" si="154"/>
        <v>0.66000000000002501</v>
      </c>
      <c r="U687" s="5">
        <f t="shared" si="155"/>
        <v>6.5817216130482789E-2</v>
      </c>
      <c r="V687" s="5">
        <f t="shared" si="156"/>
        <v>2.2976191812822178</v>
      </c>
      <c r="W687" s="5">
        <f t="shared" si="157"/>
        <v>11.519999999999982</v>
      </c>
      <c r="X687" s="5">
        <f t="shared" si="158"/>
        <v>362.96000000000004</v>
      </c>
      <c r="Y687" s="5">
        <f t="shared" si="159"/>
        <v>72.390959899148882</v>
      </c>
      <c r="Z687" s="9">
        <f t="shared" si="160"/>
        <v>0.47179974565486998</v>
      </c>
      <c r="AA687">
        <f t="shared" si="161"/>
        <v>0.80000000000001137</v>
      </c>
    </row>
    <row r="688" spans="1:27">
      <c r="A688" s="1">
        <f t="shared" si="144"/>
        <v>0.79000000000000625</v>
      </c>
      <c r="B688" s="1">
        <v>0</v>
      </c>
      <c r="C688" s="1">
        <v>8</v>
      </c>
      <c r="D688" s="2">
        <v>-4</v>
      </c>
      <c r="E688" s="5">
        <v>125.91</v>
      </c>
      <c r="F688" s="5">
        <v>120.9</v>
      </c>
      <c r="G688" s="5">
        <v>4.74</v>
      </c>
      <c r="H688" s="5">
        <v>126.7</v>
      </c>
      <c r="I688" s="5">
        <v>122.5</v>
      </c>
      <c r="J688" s="5">
        <v>5.93</v>
      </c>
      <c r="K688" s="6">
        <f t="shared" si="145"/>
        <v>126.30500000000001</v>
      </c>
      <c r="L688" s="6">
        <f t="shared" si="146"/>
        <v>-0.79000000000000625</v>
      </c>
      <c r="M688" s="6">
        <f t="shared" si="147"/>
        <v>121.7</v>
      </c>
      <c r="N688" s="5">
        <f t="shared" si="148"/>
        <v>3.7958036039816387</v>
      </c>
      <c r="O688" s="6">
        <f t="shared" si="149"/>
        <v>-1.5999999999999943</v>
      </c>
      <c r="P688" s="6">
        <f t="shared" si="150"/>
        <v>7.5916072079632775</v>
      </c>
      <c r="Q688" s="6">
        <f t="shared" si="151"/>
        <v>-0.22031492647377776</v>
      </c>
      <c r="R688" s="5">
        <f t="shared" si="152"/>
        <v>0.10669677418904551</v>
      </c>
      <c r="S688" s="5">
        <f t="shared" si="153"/>
        <v>0.80999999999998806</v>
      </c>
      <c r="T688" s="5">
        <f t="shared" si="154"/>
        <v>1.5999999999999943</v>
      </c>
      <c r="U688" s="5">
        <f t="shared" si="155"/>
        <v>0.21075906012651199</v>
      </c>
      <c r="V688" s="5">
        <f t="shared" si="156"/>
        <v>1.2131818398532401</v>
      </c>
      <c r="W688" s="5">
        <f t="shared" si="157"/>
        <v>4.605000000000004</v>
      </c>
      <c r="X688" s="5">
        <f t="shared" si="158"/>
        <v>121.7</v>
      </c>
      <c r="Y688" s="5">
        <f t="shared" si="159"/>
        <v>32.061722021745751</v>
      </c>
      <c r="Z688" s="9">
        <f t="shared" si="160"/>
        <v>0.47205084471908321</v>
      </c>
      <c r="AA688">
        <f t="shared" si="161"/>
        <v>0.79000000000000625</v>
      </c>
    </row>
    <row r="689" spans="1:27">
      <c r="A689" s="1">
        <f t="shared" si="144"/>
        <v>31.580000000000041</v>
      </c>
      <c r="B689" s="1">
        <v>8</v>
      </c>
      <c r="C689" s="1">
        <v>6</v>
      </c>
      <c r="D689" s="2">
        <v>-3</v>
      </c>
      <c r="E689" s="5">
        <v>677.12</v>
      </c>
      <c r="F689" s="5">
        <v>638.29</v>
      </c>
      <c r="G689" s="5">
        <v>9.7899999999999991</v>
      </c>
      <c r="H689" s="5">
        <v>645.54</v>
      </c>
      <c r="I689" s="5">
        <v>611.29</v>
      </c>
      <c r="J689" s="5">
        <v>10.66</v>
      </c>
      <c r="K689" s="6">
        <f t="shared" si="145"/>
        <v>661.32999999999993</v>
      </c>
      <c r="L689" s="6">
        <f t="shared" si="146"/>
        <v>31.580000000000041</v>
      </c>
      <c r="M689" s="6">
        <f t="shared" si="147"/>
        <v>624.79</v>
      </c>
      <c r="N689" s="5">
        <f t="shared" si="148"/>
        <v>7.2367067786390233</v>
      </c>
      <c r="O689" s="6">
        <f t="shared" si="149"/>
        <v>27</v>
      </c>
      <c r="P689" s="6">
        <f t="shared" si="150"/>
        <v>14.473413557278047</v>
      </c>
      <c r="Q689" s="6">
        <f t="shared" si="151"/>
        <v>-8.4931857358970894E-2</v>
      </c>
      <c r="R689" s="5">
        <f t="shared" si="152"/>
        <v>0.3164422810054342</v>
      </c>
      <c r="S689" s="5">
        <f t="shared" si="153"/>
        <v>4.5800000000000409</v>
      </c>
      <c r="T689" s="5">
        <f t="shared" si="154"/>
        <v>27</v>
      </c>
      <c r="U689" s="5">
        <f t="shared" si="155"/>
        <v>1.8654894295080016</v>
      </c>
      <c r="V689" s="5">
        <f t="shared" si="156"/>
        <v>5.0492580558683198</v>
      </c>
      <c r="W689" s="5">
        <f t="shared" si="157"/>
        <v>36.539999999999964</v>
      </c>
      <c r="X689" s="5">
        <f t="shared" si="158"/>
        <v>624.79</v>
      </c>
      <c r="Y689" s="5">
        <f t="shared" si="159"/>
        <v>86.336232641652174</v>
      </c>
      <c r="Z689" s="9">
        <f t="shared" si="160"/>
        <v>0.47230392757206668</v>
      </c>
      <c r="AA689">
        <f t="shared" si="161"/>
        <v>31.580000000000041</v>
      </c>
    </row>
    <row r="690" spans="1:27">
      <c r="A690" s="1">
        <f t="shared" si="144"/>
        <v>1.5400000000000063</v>
      </c>
      <c r="B690" s="1">
        <v>5</v>
      </c>
      <c r="C690" s="1">
        <v>3</v>
      </c>
      <c r="D690" s="2">
        <v>-8</v>
      </c>
      <c r="E690" s="5">
        <v>60.7</v>
      </c>
      <c r="F690" s="5">
        <v>64.73</v>
      </c>
      <c r="G690" s="5">
        <v>3.11</v>
      </c>
      <c r="H690" s="5">
        <v>59.16</v>
      </c>
      <c r="I690" s="5">
        <v>54.72</v>
      </c>
      <c r="J690" s="5">
        <v>4.5</v>
      </c>
      <c r="K690" s="6">
        <f t="shared" si="145"/>
        <v>59.93</v>
      </c>
      <c r="L690" s="6">
        <f t="shared" si="146"/>
        <v>1.5400000000000063</v>
      </c>
      <c r="M690" s="6">
        <f t="shared" si="147"/>
        <v>59.725000000000001</v>
      </c>
      <c r="N690" s="5">
        <f t="shared" si="148"/>
        <v>2.7350548440570619</v>
      </c>
      <c r="O690" s="6">
        <f t="shared" si="149"/>
        <v>10.010000000000005</v>
      </c>
      <c r="P690" s="6">
        <f t="shared" si="150"/>
        <v>5.4701096881141238</v>
      </c>
      <c r="Q690" s="6">
        <f t="shared" si="151"/>
        <v>-0.3535146263129928</v>
      </c>
      <c r="R690" s="5">
        <f t="shared" si="152"/>
        <v>1.5484150196118129</v>
      </c>
      <c r="S690" s="5">
        <f t="shared" si="153"/>
        <v>8.4699999999999989</v>
      </c>
      <c r="T690" s="5">
        <f t="shared" si="154"/>
        <v>10.010000000000005</v>
      </c>
      <c r="U690" s="5">
        <f t="shared" si="155"/>
        <v>1.8299450231775982</v>
      </c>
      <c r="V690" s="5">
        <f t="shared" si="156"/>
        <v>7.4952793157123748E-2</v>
      </c>
      <c r="W690" s="5">
        <f t="shared" si="157"/>
        <v>0.20499999999999829</v>
      </c>
      <c r="X690" s="5">
        <f t="shared" si="158"/>
        <v>59.725000000000001</v>
      </c>
      <c r="Y690" s="5">
        <f t="shared" si="159"/>
        <v>21.836856445410991</v>
      </c>
      <c r="Z690" s="9">
        <f t="shared" si="160"/>
        <v>0.47231663108554628</v>
      </c>
      <c r="AA690">
        <f t="shared" si="161"/>
        <v>1.5400000000000063</v>
      </c>
    </row>
    <row r="691" spans="1:27">
      <c r="A691" s="1">
        <f t="shared" si="144"/>
        <v>3.0500000000000114</v>
      </c>
      <c r="B691" s="1">
        <v>5</v>
      </c>
      <c r="C691" s="1">
        <v>8</v>
      </c>
      <c r="D691" s="2">
        <v>-1</v>
      </c>
      <c r="E691" s="5">
        <v>93.24</v>
      </c>
      <c r="F691" s="5">
        <v>99.41</v>
      </c>
      <c r="G691" s="5">
        <v>3.93</v>
      </c>
      <c r="H691" s="5">
        <v>96.29</v>
      </c>
      <c r="I691" s="5">
        <v>102.86</v>
      </c>
      <c r="J691" s="5">
        <v>4</v>
      </c>
      <c r="K691" s="6">
        <f t="shared" si="145"/>
        <v>94.765000000000001</v>
      </c>
      <c r="L691" s="6">
        <f t="shared" si="146"/>
        <v>-3.0500000000000114</v>
      </c>
      <c r="M691" s="6">
        <f t="shared" si="147"/>
        <v>101.13499999999999</v>
      </c>
      <c r="N691" s="5">
        <f t="shared" si="148"/>
        <v>2.8037876167784179</v>
      </c>
      <c r="O691" s="6">
        <f t="shared" si="149"/>
        <v>-3.4500000000000028</v>
      </c>
      <c r="P691" s="6">
        <f t="shared" si="150"/>
        <v>5.6075752335568358</v>
      </c>
      <c r="Q691" s="6">
        <f t="shared" si="151"/>
        <v>-1.7653101138817406E-2</v>
      </c>
      <c r="R691" s="5">
        <f t="shared" si="152"/>
        <v>7.1332079078727753E-2</v>
      </c>
      <c r="S691" s="5">
        <f t="shared" si="153"/>
        <v>0.39999999999999147</v>
      </c>
      <c r="T691" s="5">
        <f t="shared" si="154"/>
        <v>3.4500000000000028</v>
      </c>
      <c r="U691" s="5">
        <f t="shared" si="155"/>
        <v>0.61523918205404049</v>
      </c>
      <c r="V691" s="5">
        <f t="shared" si="156"/>
        <v>2.2719267186575238</v>
      </c>
      <c r="W691" s="5">
        <f t="shared" si="157"/>
        <v>6.3699999999999903</v>
      </c>
      <c r="X691" s="5">
        <f t="shared" si="158"/>
        <v>101.13499999999999</v>
      </c>
      <c r="Y691" s="5">
        <f t="shared" si="159"/>
        <v>36.07084908813642</v>
      </c>
      <c r="Z691" s="9">
        <f t="shared" si="160"/>
        <v>0.47297145791263134</v>
      </c>
      <c r="AA691">
        <f t="shared" si="161"/>
        <v>3.0500000000000114</v>
      </c>
    </row>
    <row r="692" spans="1:27">
      <c r="A692" s="1">
        <f t="shared" si="144"/>
        <v>16.200000000000045</v>
      </c>
      <c r="B692" s="1">
        <v>1</v>
      </c>
      <c r="C692" s="1">
        <v>8</v>
      </c>
      <c r="D692" s="2">
        <v>-4</v>
      </c>
      <c r="E692" s="5">
        <v>1043.5999999999999</v>
      </c>
      <c r="F692" s="5">
        <v>1037.04</v>
      </c>
      <c r="G692" s="5">
        <v>12.59</v>
      </c>
      <c r="H692" s="5">
        <v>1059.8</v>
      </c>
      <c r="I692" s="5">
        <v>1037.08</v>
      </c>
      <c r="J692" s="5">
        <v>16.05</v>
      </c>
      <c r="K692" s="6">
        <f t="shared" si="145"/>
        <v>1051.6999999999998</v>
      </c>
      <c r="L692" s="6">
        <f t="shared" si="146"/>
        <v>-16.200000000000045</v>
      </c>
      <c r="M692" s="6">
        <f t="shared" si="147"/>
        <v>1037.06</v>
      </c>
      <c r="N692" s="5">
        <f t="shared" si="148"/>
        <v>10.1993945898764</v>
      </c>
      <c r="O692" s="6">
        <f t="shared" si="149"/>
        <v>-3.999999999996362E-2</v>
      </c>
      <c r="P692" s="6">
        <f t="shared" si="150"/>
        <v>20.3987891797528</v>
      </c>
      <c r="Q692" s="6">
        <f t="shared" si="151"/>
        <v>-0.23814437796105181</v>
      </c>
      <c r="R692" s="5">
        <f t="shared" si="152"/>
        <v>0.7922038831618492</v>
      </c>
      <c r="S692" s="5">
        <f t="shared" si="153"/>
        <v>16.160000000000082</v>
      </c>
      <c r="T692" s="5">
        <f t="shared" si="154"/>
        <v>3.999999999996362E-2</v>
      </c>
      <c r="U692" s="5">
        <f t="shared" si="155"/>
        <v>1.9609007008938731E-3</v>
      </c>
      <c r="V692" s="5">
        <f t="shared" si="156"/>
        <v>1.4353793130556081</v>
      </c>
      <c r="W692" s="5">
        <f t="shared" si="157"/>
        <v>14.639999999999873</v>
      </c>
      <c r="X692" s="5">
        <f t="shared" si="158"/>
        <v>1037.06</v>
      </c>
      <c r="Y692" s="5">
        <f t="shared" si="159"/>
        <v>101.67858404354247</v>
      </c>
      <c r="Z692" s="9">
        <f t="shared" si="160"/>
        <v>0.47366549378226824</v>
      </c>
      <c r="AA692">
        <f t="shared" si="161"/>
        <v>16.200000000000045</v>
      </c>
    </row>
    <row r="693" spans="1:27">
      <c r="A693" s="1">
        <f t="shared" si="144"/>
        <v>2.6500000000000057</v>
      </c>
      <c r="B693" s="1">
        <v>9</v>
      </c>
      <c r="C693" s="1">
        <v>2</v>
      </c>
      <c r="D693" s="2">
        <v>-6</v>
      </c>
      <c r="E693" s="5">
        <v>141.46</v>
      </c>
      <c r="F693" s="5">
        <v>152.68</v>
      </c>
      <c r="G693" s="5">
        <v>10.02</v>
      </c>
      <c r="H693" s="5">
        <v>144.11000000000001</v>
      </c>
      <c r="I693" s="5">
        <v>147.54</v>
      </c>
      <c r="J693" s="5">
        <v>4.82</v>
      </c>
      <c r="K693" s="6">
        <f t="shared" si="145"/>
        <v>142.78500000000003</v>
      </c>
      <c r="L693" s="6">
        <f t="shared" si="146"/>
        <v>-2.6500000000000057</v>
      </c>
      <c r="M693" s="6">
        <f t="shared" si="147"/>
        <v>150.11000000000001</v>
      </c>
      <c r="N693" s="5">
        <f t="shared" si="148"/>
        <v>5.5595143672806531</v>
      </c>
      <c r="O693" s="6">
        <f t="shared" si="149"/>
        <v>5.1400000000000148</v>
      </c>
      <c r="P693" s="6">
        <f t="shared" si="150"/>
        <v>11.119028734561306</v>
      </c>
      <c r="Q693" s="6">
        <f t="shared" si="151"/>
        <v>0.62417093198568663</v>
      </c>
      <c r="R693" s="5">
        <f t="shared" si="152"/>
        <v>0.70060076162824758</v>
      </c>
      <c r="S693" s="5">
        <f t="shared" si="153"/>
        <v>7.7900000000000205</v>
      </c>
      <c r="T693" s="5">
        <f t="shared" si="154"/>
        <v>5.1400000000000148</v>
      </c>
      <c r="U693" s="5">
        <f t="shared" si="155"/>
        <v>0.46227059239655882</v>
      </c>
      <c r="V693" s="5">
        <f t="shared" si="156"/>
        <v>1.3175611242431045</v>
      </c>
      <c r="W693" s="5">
        <f t="shared" si="157"/>
        <v>7.3249999999999886</v>
      </c>
      <c r="X693" s="5">
        <f t="shared" si="158"/>
        <v>150.11000000000001</v>
      </c>
      <c r="Y693" s="5">
        <f t="shared" si="159"/>
        <v>27.000559776127336</v>
      </c>
      <c r="Z693" s="9">
        <f t="shared" si="160"/>
        <v>0.47398206717132241</v>
      </c>
      <c r="AA693">
        <f t="shared" si="161"/>
        <v>2.6500000000000057</v>
      </c>
    </row>
    <row r="694" spans="1:27">
      <c r="A694" s="1">
        <f t="shared" si="144"/>
        <v>2.019999999999996</v>
      </c>
      <c r="B694" s="1">
        <v>7</v>
      </c>
      <c r="C694" s="1">
        <v>7</v>
      </c>
      <c r="D694" s="2">
        <v>-2</v>
      </c>
      <c r="E694" s="5">
        <v>111.95</v>
      </c>
      <c r="F694" s="5">
        <v>100.17</v>
      </c>
      <c r="G694" s="5">
        <v>3.22</v>
      </c>
      <c r="H694" s="5">
        <v>113.97</v>
      </c>
      <c r="I694" s="5">
        <v>108.09</v>
      </c>
      <c r="J694" s="5">
        <v>5.82</v>
      </c>
      <c r="K694" s="6">
        <f t="shared" si="145"/>
        <v>112.96000000000001</v>
      </c>
      <c r="L694" s="6">
        <f t="shared" si="146"/>
        <v>-2.019999999999996</v>
      </c>
      <c r="M694" s="6">
        <f t="shared" si="147"/>
        <v>104.13</v>
      </c>
      <c r="N694" s="5">
        <f t="shared" si="148"/>
        <v>3.3256878987662088</v>
      </c>
      <c r="O694" s="6">
        <f t="shared" si="149"/>
        <v>-7.9200000000000017</v>
      </c>
      <c r="P694" s="6">
        <f t="shared" si="150"/>
        <v>6.6513757975324177</v>
      </c>
      <c r="Q694" s="6">
        <f t="shared" si="151"/>
        <v>-0.5312742988372724</v>
      </c>
      <c r="R694" s="5">
        <f t="shared" si="152"/>
        <v>0.88703452933584603</v>
      </c>
      <c r="S694" s="5">
        <f t="shared" si="153"/>
        <v>5.9000000000000057</v>
      </c>
      <c r="T694" s="5">
        <f t="shared" si="154"/>
        <v>7.9200000000000017</v>
      </c>
      <c r="U694" s="5">
        <f t="shared" si="155"/>
        <v>1.1907310970067619</v>
      </c>
      <c r="V694" s="5">
        <f t="shared" si="156"/>
        <v>2.6550897945883132</v>
      </c>
      <c r="W694" s="5">
        <f t="shared" si="157"/>
        <v>8.8300000000000125</v>
      </c>
      <c r="X694" s="5">
        <f t="shared" si="158"/>
        <v>104.13</v>
      </c>
      <c r="Y694" s="5">
        <f t="shared" si="159"/>
        <v>31.310815437200528</v>
      </c>
      <c r="Z694" s="9">
        <f t="shared" si="160"/>
        <v>0.47424782550898426</v>
      </c>
      <c r="AA694">
        <f t="shared" si="161"/>
        <v>2.019999999999996</v>
      </c>
    </row>
    <row r="695" spans="1:27">
      <c r="A695" s="1">
        <f t="shared" si="144"/>
        <v>7.07</v>
      </c>
      <c r="B695" s="1">
        <v>12</v>
      </c>
      <c r="C695" s="1">
        <v>1</v>
      </c>
      <c r="D695" s="2">
        <v>-1</v>
      </c>
      <c r="E695" s="5">
        <v>60.39</v>
      </c>
      <c r="F695" s="5">
        <v>59.43</v>
      </c>
      <c r="G695" s="5">
        <v>3.53</v>
      </c>
      <c r="H695" s="5">
        <v>53.32</v>
      </c>
      <c r="I695" s="5">
        <v>51.05</v>
      </c>
      <c r="J695" s="5">
        <v>4.09</v>
      </c>
      <c r="K695" s="6">
        <f t="shared" si="145"/>
        <v>56.855000000000004</v>
      </c>
      <c r="L695" s="6">
        <f t="shared" si="146"/>
        <v>7.07</v>
      </c>
      <c r="M695" s="6">
        <f t="shared" si="147"/>
        <v>55.239999999999995</v>
      </c>
      <c r="N695" s="5">
        <f t="shared" si="148"/>
        <v>2.7013422589520193</v>
      </c>
      <c r="O695" s="6">
        <f t="shared" si="149"/>
        <v>8.3800000000000026</v>
      </c>
      <c r="P695" s="6">
        <f t="shared" si="150"/>
        <v>5.4026845179040386</v>
      </c>
      <c r="Q695" s="6">
        <f t="shared" si="151"/>
        <v>-0.14619205865223198</v>
      </c>
      <c r="R695" s="5">
        <f t="shared" si="152"/>
        <v>0.24247205174738101</v>
      </c>
      <c r="S695" s="5">
        <f t="shared" si="153"/>
        <v>1.3100000000000023</v>
      </c>
      <c r="T695" s="5">
        <f t="shared" si="154"/>
        <v>8.3800000000000026</v>
      </c>
      <c r="U695" s="5">
        <f t="shared" si="155"/>
        <v>1.551080758506145</v>
      </c>
      <c r="V695" s="5">
        <f t="shared" si="156"/>
        <v>0.5978509367511784</v>
      </c>
      <c r="W695" s="5">
        <f t="shared" si="157"/>
        <v>1.6150000000000091</v>
      </c>
      <c r="X695" s="5">
        <f t="shared" si="158"/>
        <v>55.239999999999995</v>
      </c>
      <c r="Y695" s="5">
        <f t="shared" si="159"/>
        <v>20.449093341260003</v>
      </c>
      <c r="Z695" s="9">
        <f t="shared" si="160"/>
        <v>0.4745892961287686</v>
      </c>
      <c r="AA695">
        <f t="shared" si="161"/>
        <v>7.07</v>
      </c>
    </row>
    <row r="696" spans="1:27">
      <c r="A696" s="1">
        <f t="shared" si="144"/>
        <v>3.4099999999999966</v>
      </c>
      <c r="B696" s="1">
        <v>6</v>
      </c>
      <c r="C696" s="1">
        <v>2</v>
      </c>
      <c r="D696" s="2">
        <v>-8</v>
      </c>
      <c r="E696" s="5">
        <v>110.91</v>
      </c>
      <c r="F696" s="5">
        <v>113.61</v>
      </c>
      <c r="G696" s="5">
        <v>4.28</v>
      </c>
      <c r="H696" s="5">
        <v>114.32</v>
      </c>
      <c r="I696" s="5">
        <v>121.2</v>
      </c>
      <c r="J696" s="5">
        <v>4.6399999999999997</v>
      </c>
      <c r="K696" s="6">
        <f t="shared" si="145"/>
        <v>112.61499999999999</v>
      </c>
      <c r="L696" s="6">
        <f t="shared" si="146"/>
        <v>-3.4099999999999966</v>
      </c>
      <c r="M696" s="6">
        <f t="shared" si="147"/>
        <v>117.405</v>
      </c>
      <c r="N696" s="5">
        <f t="shared" si="148"/>
        <v>3.1562636138320257</v>
      </c>
      <c r="O696" s="6">
        <f t="shared" si="149"/>
        <v>-7.5900000000000034</v>
      </c>
      <c r="P696" s="6">
        <f t="shared" si="150"/>
        <v>6.3125272276640514</v>
      </c>
      <c r="Q696" s="6">
        <f t="shared" si="151"/>
        <v>-8.0586227665127436E-2</v>
      </c>
      <c r="R696" s="5">
        <f t="shared" si="152"/>
        <v>0.6621753616652224</v>
      </c>
      <c r="S696" s="5">
        <f t="shared" si="153"/>
        <v>4.1800000000000068</v>
      </c>
      <c r="T696" s="5">
        <f t="shared" si="154"/>
        <v>7.5900000000000034</v>
      </c>
      <c r="U696" s="5">
        <f t="shared" si="155"/>
        <v>1.2023710514447445</v>
      </c>
      <c r="V696" s="5">
        <f t="shared" si="156"/>
        <v>1.517617216448045</v>
      </c>
      <c r="W696" s="5">
        <f t="shared" si="157"/>
        <v>4.7900000000000063</v>
      </c>
      <c r="X696" s="5">
        <f t="shared" si="158"/>
        <v>117.405</v>
      </c>
      <c r="Y696" s="5">
        <f t="shared" si="159"/>
        <v>37.197463318806371</v>
      </c>
      <c r="Z696" s="9">
        <f t="shared" si="160"/>
        <v>0.4749526292168515</v>
      </c>
      <c r="AA696">
        <f t="shared" si="161"/>
        <v>3.4099999999999966</v>
      </c>
    </row>
    <row r="697" spans="1:27">
      <c r="A697" s="1">
        <f t="shared" si="144"/>
        <v>13.530000000000001</v>
      </c>
      <c r="B697" s="1">
        <v>4</v>
      </c>
      <c r="C697" s="1">
        <v>0</v>
      </c>
      <c r="D697" s="2">
        <v>-9</v>
      </c>
      <c r="E697" s="5">
        <v>185.33</v>
      </c>
      <c r="F697" s="5">
        <v>186.43</v>
      </c>
      <c r="G697" s="5">
        <v>7.46</v>
      </c>
      <c r="H697" s="5">
        <v>171.8</v>
      </c>
      <c r="I697" s="5">
        <v>186.69</v>
      </c>
      <c r="J697" s="5">
        <v>10.45</v>
      </c>
      <c r="K697" s="6">
        <f t="shared" si="145"/>
        <v>178.565</v>
      </c>
      <c r="L697" s="6">
        <f t="shared" si="146"/>
        <v>13.530000000000001</v>
      </c>
      <c r="M697" s="6">
        <f t="shared" si="147"/>
        <v>186.56</v>
      </c>
      <c r="N697" s="5">
        <f t="shared" si="148"/>
        <v>6.4197760864379063</v>
      </c>
      <c r="O697" s="6">
        <f t="shared" si="149"/>
        <v>-0.25999999999999091</v>
      </c>
      <c r="P697" s="6">
        <f t="shared" si="150"/>
        <v>12.839552172875813</v>
      </c>
      <c r="Q697" s="6">
        <f t="shared" si="151"/>
        <v>-0.32483814475951761</v>
      </c>
      <c r="R697" s="5">
        <f t="shared" si="152"/>
        <v>1.074024998249709</v>
      </c>
      <c r="S697" s="5">
        <f t="shared" si="153"/>
        <v>13.789999999999992</v>
      </c>
      <c r="T697" s="5">
        <f t="shared" si="154"/>
        <v>0.25999999999999091</v>
      </c>
      <c r="U697" s="5">
        <f t="shared" si="155"/>
        <v>2.0249927450682721E-2</v>
      </c>
      <c r="V697" s="5">
        <f t="shared" si="156"/>
        <v>1.2453705382170317</v>
      </c>
      <c r="W697" s="5">
        <f t="shared" si="157"/>
        <v>7.9950000000000045</v>
      </c>
      <c r="X697" s="5">
        <f t="shared" si="158"/>
        <v>186.56</v>
      </c>
      <c r="Y697" s="5">
        <f t="shared" si="159"/>
        <v>29.060203578457699</v>
      </c>
      <c r="Z697" s="9">
        <f t="shared" si="160"/>
        <v>0.47526729321509176</v>
      </c>
      <c r="AA697">
        <f t="shared" si="161"/>
        <v>13.530000000000001</v>
      </c>
    </row>
    <row r="698" spans="1:27">
      <c r="A698" s="1">
        <f t="shared" si="144"/>
        <v>7.6400000000000148</v>
      </c>
      <c r="B698" s="1">
        <v>10</v>
      </c>
      <c r="C698" s="1">
        <v>2</v>
      </c>
      <c r="D698" s="2">
        <v>-5</v>
      </c>
      <c r="E698" s="5">
        <v>148.79</v>
      </c>
      <c r="F698" s="5">
        <v>146.85</v>
      </c>
      <c r="G698" s="5">
        <v>4.59</v>
      </c>
      <c r="H698" s="5">
        <v>156.43</v>
      </c>
      <c r="I698" s="5">
        <v>154.61000000000001</v>
      </c>
      <c r="J698" s="5">
        <v>4.97</v>
      </c>
      <c r="K698" s="6">
        <f t="shared" si="145"/>
        <v>152.61000000000001</v>
      </c>
      <c r="L698" s="6">
        <f t="shared" si="146"/>
        <v>-7.6400000000000148</v>
      </c>
      <c r="M698" s="6">
        <f t="shared" si="147"/>
        <v>150.73000000000002</v>
      </c>
      <c r="N698" s="5">
        <f t="shared" si="148"/>
        <v>3.3826395019274518</v>
      </c>
      <c r="O698" s="6">
        <f t="shared" si="149"/>
        <v>-7.7600000000000193</v>
      </c>
      <c r="P698" s="6">
        <f t="shared" si="150"/>
        <v>6.7652790038549036</v>
      </c>
      <c r="Q698" s="6">
        <f t="shared" si="151"/>
        <v>-7.937250103782037E-2</v>
      </c>
      <c r="R698" s="5">
        <f t="shared" si="152"/>
        <v>1.7737627662011826E-2</v>
      </c>
      <c r="S698" s="5">
        <f t="shared" si="153"/>
        <v>0.12000000000000455</v>
      </c>
      <c r="T698" s="5">
        <f t="shared" si="154"/>
        <v>7.7600000000000193</v>
      </c>
      <c r="U698" s="5">
        <f t="shared" si="155"/>
        <v>1.1470332554767242</v>
      </c>
      <c r="V698" s="5">
        <f t="shared" si="156"/>
        <v>0.55577900007634817</v>
      </c>
      <c r="W698" s="5">
        <f t="shared" si="157"/>
        <v>1.8799999999999955</v>
      </c>
      <c r="X698" s="5">
        <f t="shared" si="158"/>
        <v>150.73000000000002</v>
      </c>
      <c r="Y698" s="5">
        <f t="shared" si="159"/>
        <v>44.559876958249028</v>
      </c>
      <c r="Z698" s="9">
        <f t="shared" si="160"/>
        <v>0.47572576133734867</v>
      </c>
      <c r="AA698">
        <f t="shared" si="161"/>
        <v>7.6400000000000148</v>
      </c>
    </row>
    <row r="699" spans="1:27">
      <c r="A699" s="1">
        <f t="shared" si="144"/>
        <v>1.9200000000000017</v>
      </c>
      <c r="B699" s="1">
        <v>1</v>
      </c>
      <c r="C699" s="1">
        <v>6</v>
      </c>
      <c r="D699" s="2">
        <v>-7</v>
      </c>
      <c r="E699" s="5">
        <v>33.65</v>
      </c>
      <c r="F699" s="5">
        <v>30.2</v>
      </c>
      <c r="G699" s="5">
        <v>3.15</v>
      </c>
      <c r="H699" s="5">
        <v>35.57</v>
      </c>
      <c r="I699" s="5">
        <v>30.96</v>
      </c>
      <c r="J699" s="5">
        <v>2.86</v>
      </c>
      <c r="K699" s="6">
        <f t="shared" si="145"/>
        <v>34.61</v>
      </c>
      <c r="L699" s="6">
        <f t="shared" si="146"/>
        <v>-1.9200000000000017</v>
      </c>
      <c r="M699" s="6">
        <f t="shared" si="147"/>
        <v>30.58</v>
      </c>
      <c r="N699" s="5">
        <f t="shared" si="148"/>
        <v>2.1273281364190151</v>
      </c>
      <c r="O699" s="6">
        <f t="shared" si="149"/>
        <v>-0.76000000000000156</v>
      </c>
      <c r="P699" s="6">
        <f t="shared" si="150"/>
        <v>4.2546562728380302</v>
      </c>
      <c r="Q699" s="6">
        <f t="shared" si="151"/>
        <v>9.6281646880748667E-2</v>
      </c>
      <c r="R699" s="5">
        <f t="shared" si="152"/>
        <v>0.27264247112169948</v>
      </c>
      <c r="S699" s="5">
        <f t="shared" si="153"/>
        <v>1.1600000000000001</v>
      </c>
      <c r="T699" s="5">
        <f t="shared" si="154"/>
        <v>0.76000000000000156</v>
      </c>
      <c r="U699" s="5">
        <f t="shared" si="155"/>
        <v>0.17862782590732068</v>
      </c>
      <c r="V699" s="5">
        <f t="shared" si="156"/>
        <v>1.8943951010697397</v>
      </c>
      <c r="W699" s="5">
        <f t="shared" si="157"/>
        <v>4.0300000000000011</v>
      </c>
      <c r="X699" s="5">
        <f t="shared" si="158"/>
        <v>30.58</v>
      </c>
      <c r="Y699" s="5">
        <f t="shared" si="159"/>
        <v>14.374839253278566</v>
      </c>
      <c r="Z699" s="9">
        <f t="shared" si="160"/>
        <v>0.47576254581461119</v>
      </c>
      <c r="AA699">
        <f t="shared" si="161"/>
        <v>1.9200000000000017</v>
      </c>
    </row>
    <row r="700" spans="1:27">
      <c r="A700" s="1">
        <f t="shared" si="144"/>
        <v>14.95999999999998</v>
      </c>
      <c r="B700" s="1">
        <v>3</v>
      </c>
      <c r="C700" s="1">
        <v>2</v>
      </c>
      <c r="D700" s="2">
        <v>-9</v>
      </c>
      <c r="E700" s="5">
        <v>145.07</v>
      </c>
      <c r="F700" s="5">
        <v>149.08000000000001</v>
      </c>
      <c r="G700" s="5">
        <v>4.12</v>
      </c>
      <c r="H700" s="5">
        <v>130.11000000000001</v>
      </c>
      <c r="I700" s="5">
        <v>134.35</v>
      </c>
      <c r="J700" s="5">
        <v>5.64</v>
      </c>
      <c r="K700" s="6">
        <f t="shared" si="145"/>
        <v>137.59</v>
      </c>
      <c r="L700" s="6">
        <f t="shared" si="146"/>
        <v>14.95999999999998</v>
      </c>
      <c r="M700" s="6">
        <f t="shared" si="147"/>
        <v>141.715</v>
      </c>
      <c r="N700" s="5">
        <f t="shared" si="148"/>
        <v>3.4922771940382966</v>
      </c>
      <c r="O700" s="6">
        <f t="shared" si="149"/>
        <v>14.730000000000018</v>
      </c>
      <c r="P700" s="6">
        <f t="shared" si="150"/>
        <v>6.9845543880765932</v>
      </c>
      <c r="Q700" s="6">
        <f t="shared" si="151"/>
        <v>-0.30409970482125287</v>
      </c>
      <c r="R700" s="5">
        <f t="shared" si="152"/>
        <v>3.292980299396004E-2</v>
      </c>
      <c r="S700" s="5">
        <f t="shared" si="153"/>
        <v>0.22999999999996135</v>
      </c>
      <c r="T700" s="5">
        <f t="shared" si="154"/>
        <v>14.730000000000018</v>
      </c>
      <c r="U700" s="5">
        <f t="shared" si="155"/>
        <v>2.1089391221787546</v>
      </c>
      <c r="V700" s="5">
        <f t="shared" si="156"/>
        <v>1.1811777160878956</v>
      </c>
      <c r="W700" s="5">
        <f t="shared" si="157"/>
        <v>4.125</v>
      </c>
      <c r="X700" s="5">
        <f t="shared" si="158"/>
        <v>141.715</v>
      </c>
      <c r="Y700" s="5">
        <f t="shared" si="159"/>
        <v>40.579539402520275</v>
      </c>
      <c r="Z700" s="9">
        <f t="shared" si="160"/>
        <v>0.47605671930978982</v>
      </c>
      <c r="AA700">
        <f t="shared" si="161"/>
        <v>14.95999999999998</v>
      </c>
    </row>
    <row r="701" spans="1:27">
      <c r="A701" s="1">
        <f t="shared" si="144"/>
        <v>0.30000000000000071</v>
      </c>
      <c r="B701" s="1">
        <v>10</v>
      </c>
      <c r="C701" s="1">
        <v>5</v>
      </c>
      <c r="D701" s="2">
        <v>-1</v>
      </c>
      <c r="E701" s="5">
        <v>30.64</v>
      </c>
      <c r="F701" s="5">
        <v>34.450000000000003</v>
      </c>
      <c r="G701" s="5">
        <v>2.37</v>
      </c>
      <c r="H701" s="5">
        <v>30.34</v>
      </c>
      <c r="I701" s="5">
        <v>31.29</v>
      </c>
      <c r="J701" s="5">
        <v>2.86</v>
      </c>
      <c r="K701" s="6">
        <f t="shared" si="145"/>
        <v>30.490000000000002</v>
      </c>
      <c r="L701" s="6">
        <f t="shared" si="146"/>
        <v>0.30000000000000071</v>
      </c>
      <c r="M701" s="6">
        <f t="shared" si="147"/>
        <v>32.870000000000005</v>
      </c>
      <c r="N701" s="5">
        <f t="shared" si="148"/>
        <v>1.8571820050818928</v>
      </c>
      <c r="O701" s="6">
        <f t="shared" si="149"/>
        <v>3.1600000000000037</v>
      </c>
      <c r="P701" s="6">
        <f t="shared" si="150"/>
        <v>3.7143640101637856</v>
      </c>
      <c r="Q701" s="6">
        <f t="shared" si="151"/>
        <v>-0.18575000906026884</v>
      </c>
      <c r="R701" s="5">
        <f t="shared" si="152"/>
        <v>0.76998376900434451</v>
      </c>
      <c r="S701" s="5">
        <f t="shared" si="153"/>
        <v>2.860000000000003</v>
      </c>
      <c r="T701" s="5">
        <f t="shared" si="154"/>
        <v>3.1600000000000037</v>
      </c>
      <c r="U701" s="5">
        <f t="shared" si="155"/>
        <v>0.85075129722158349</v>
      </c>
      <c r="V701" s="5">
        <f t="shared" si="156"/>
        <v>1.2815114477135245</v>
      </c>
      <c r="W701" s="5">
        <f t="shared" si="157"/>
        <v>2.3800000000000026</v>
      </c>
      <c r="X701" s="5">
        <f t="shared" si="158"/>
        <v>32.870000000000005</v>
      </c>
      <c r="Y701" s="5">
        <f t="shared" si="159"/>
        <v>17.698857683337607</v>
      </c>
      <c r="Z701" s="9">
        <f t="shared" si="160"/>
        <v>0.47611658236192528</v>
      </c>
      <c r="AA701">
        <f t="shared" si="161"/>
        <v>0.30000000000000071</v>
      </c>
    </row>
    <row r="702" spans="1:27">
      <c r="A702" s="1">
        <f t="shared" si="144"/>
        <v>1.0400000000000009</v>
      </c>
      <c r="B702" s="1">
        <v>4</v>
      </c>
      <c r="C702" s="1">
        <v>7</v>
      </c>
      <c r="D702" s="2">
        <v>-5</v>
      </c>
      <c r="E702" s="5">
        <v>13.69</v>
      </c>
      <c r="F702" s="5">
        <v>10.86</v>
      </c>
      <c r="G702" s="5">
        <v>1.99</v>
      </c>
      <c r="H702" s="5">
        <v>14.73</v>
      </c>
      <c r="I702" s="5">
        <v>20.69</v>
      </c>
      <c r="J702" s="5">
        <v>2.4700000000000002</v>
      </c>
      <c r="K702" s="6">
        <f t="shared" si="145"/>
        <v>14.21</v>
      </c>
      <c r="L702" s="6">
        <f t="shared" si="146"/>
        <v>-1.0400000000000009</v>
      </c>
      <c r="M702" s="6">
        <f t="shared" si="147"/>
        <v>15.775</v>
      </c>
      <c r="N702" s="5">
        <f t="shared" si="148"/>
        <v>1.5859539715893398</v>
      </c>
      <c r="O702" s="6">
        <f t="shared" si="149"/>
        <v>-9.8300000000000018</v>
      </c>
      <c r="P702" s="6">
        <f t="shared" si="150"/>
        <v>3.1719079431786796</v>
      </c>
      <c r="Q702" s="6">
        <f t="shared" si="151"/>
        <v>-0.21278202961932219</v>
      </c>
      <c r="R702" s="5">
        <f t="shared" si="152"/>
        <v>2.7712027453076824</v>
      </c>
      <c r="S702" s="5">
        <f t="shared" si="153"/>
        <v>8.7900000000000009</v>
      </c>
      <c r="T702" s="5">
        <f t="shared" si="154"/>
        <v>9.8300000000000018</v>
      </c>
      <c r="U702" s="5">
        <f t="shared" si="155"/>
        <v>3.0990811133531877</v>
      </c>
      <c r="V702" s="5">
        <f t="shared" si="156"/>
        <v>0.98678778075233697</v>
      </c>
      <c r="W702" s="5">
        <f t="shared" si="157"/>
        <v>1.5649999999999995</v>
      </c>
      <c r="X702" s="5">
        <f t="shared" si="158"/>
        <v>15.775</v>
      </c>
      <c r="Y702" s="5">
        <f t="shared" si="159"/>
        <v>9.9466947229189273</v>
      </c>
      <c r="Z702" s="9">
        <f t="shared" si="160"/>
        <v>0.4761795879707571</v>
      </c>
      <c r="AA702">
        <f t="shared" si="161"/>
        <v>1.0400000000000009</v>
      </c>
    </row>
    <row r="703" spans="1:27">
      <c r="A703" s="1">
        <f t="shared" si="144"/>
        <v>36.139999999999986</v>
      </c>
      <c r="B703" s="1">
        <v>0</v>
      </c>
      <c r="C703" s="1">
        <v>3</v>
      </c>
      <c r="D703" s="2">
        <v>-9</v>
      </c>
      <c r="E703" s="5">
        <v>415.44</v>
      </c>
      <c r="F703" s="5">
        <v>397.65</v>
      </c>
      <c r="G703" s="5">
        <v>10.59</v>
      </c>
      <c r="H703" s="5">
        <v>379.3</v>
      </c>
      <c r="I703" s="5">
        <v>363.57</v>
      </c>
      <c r="J703" s="5">
        <v>21.46</v>
      </c>
      <c r="K703" s="6">
        <f t="shared" si="145"/>
        <v>397.37</v>
      </c>
      <c r="L703" s="6">
        <f t="shared" si="146"/>
        <v>36.139999999999986</v>
      </c>
      <c r="M703" s="6">
        <f t="shared" si="147"/>
        <v>380.61</v>
      </c>
      <c r="N703" s="5">
        <f t="shared" si="148"/>
        <v>11.965363554861172</v>
      </c>
      <c r="O703" s="6">
        <f t="shared" si="149"/>
        <v>34.079999999999984</v>
      </c>
      <c r="P703" s="6">
        <f t="shared" si="150"/>
        <v>23.930727109722344</v>
      </c>
      <c r="Q703" s="6">
        <f t="shared" si="151"/>
        <v>-0.6083391815704311</v>
      </c>
      <c r="R703" s="5">
        <f t="shared" si="152"/>
        <v>8.6081797287433245E-2</v>
      </c>
      <c r="S703" s="5">
        <f t="shared" si="153"/>
        <v>2.0600000000000023</v>
      </c>
      <c r="T703" s="5">
        <f t="shared" si="154"/>
        <v>34.079999999999984</v>
      </c>
      <c r="U703" s="5">
        <f t="shared" si="155"/>
        <v>1.424110510463942</v>
      </c>
      <c r="V703" s="5">
        <f t="shared" si="156"/>
        <v>1.400709633531436</v>
      </c>
      <c r="W703" s="5">
        <f t="shared" si="157"/>
        <v>16.759999999999991</v>
      </c>
      <c r="X703" s="5">
        <f t="shared" si="158"/>
        <v>380.61</v>
      </c>
      <c r="Y703" s="5">
        <f t="shared" si="159"/>
        <v>31.809313461718382</v>
      </c>
      <c r="Z703" s="9">
        <f t="shared" si="160"/>
        <v>0.47664137462037431</v>
      </c>
      <c r="AA703">
        <f t="shared" si="161"/>
        <v>36.139999999999986</v>
      </c>
    </row>
    <row r="704" spans="1:27">
      <c r="A704" s="1">
        <f t="shared" si="144"/>
        <v>11.699999999999989</v>
      </c>
      <c r="B704" s="1">
        <v>11</v>
      </c>
      <c r="C704" s="1">
        <v>1</v>
      </c>
      <c r="D704" s="2">
        <v>-4</v>
      </c>
      <c r="E704" s="5">
        <v>140.97</v>
      </c>
      <c r="F704" s="5">
        <v>142.63</v>
      </c>
      <c r="G704" s="5">
        <v>5.21</v>
      </c>
      <c r="H704" s="5">
        <v>129.27000000000001</v>
      </c>
      <c r="I704" s="5">
        <v>130.82</v>
      </c>
      <c r="J704" s="5">
        <v>4.6900000000000004</v>
      </c>
      <c r="K704" s="6">
        <f t="shared" si="145"/>
        <v>135.12</v>
      </c>
      <c r="L704" s="6">
        <f t="shared" si="146"/>
        <v>11.699999999999989</v>
      </c>
      <c r="M704" s="6">
        <f t="shared" si="147"/>
        <v>136.72499999999999</v>
      </c>
      <c r="N704" s="5">
        <f t="shared" si="148"/>
        <v>3.5050035663319945</v>
      </c>
      <c r="O704" s="6">
        <f t="shared" si="149"/>
        <v>11.810000000000002</v>
      </c>
      <c r="P704" s="6">
        <f t="shared" si="150"/>
        <v>7.010007132663989</v>
      </c>
      <c r="Q704" s="6">
        <f t="shared" si="151"/>
        <v>0.10476147838226128</v>
      </c>
      <c r="R704" s="5">
        <f t="shared" si="152"/>
        <v>1.5691852792482211E-2</v>
      </c>
      <c r="S704" s="5">
        <f t="shared" si="153"/>
        <v>0.11000000000001364</v>
      </c>
      <c r="T704" s="5">
        <f t="shared" si="154"/>
        <v>11.810000000000002</v>
      </c>
      <c r="U704" s="5">
        <f t="shared" si="155"/>
        <v>1.6847343770835634</v>
      </c>
      <c r="V704" s="5">
        <f t="shared" si="156"/>
        <v>0.45791679512601213</v>
      </c>
      <c r="W704" s="5">
        <f t="shared" si="157"/>
        <v>1.6049999999999898</v>
      </c>
      <c r="X704" s="5">
        <f t="shared" si="158"/>
        <v>136.72499999999999</v>
      </c>
      <c r="Y704" s="5">
        <f t="shared" si="159"/>
        <v>39.008519510033899</v>
      </c>
      <c r="Z704" s="9">
        <f t="shared" si="160"/>
        <v>0.47688468207733409</v>
      </c>
      <c r="AA704">
        <f t="shared" si="161"/>
        <v>11.699999999999989</v>
      </c>
    </row>
    <row r="705" spans="1:27">
      <c r="A705" s="1">
        <f t="shared" si="144"/>
        <v>1.6799999999999997</v>
      </c>
      <c r="B705" s="1">
        <v>1</v>
      </c>
      <c r="C705" s="1">
        <v>3</v>
      </c>
      <c r="D705" s="2">
        <v>-9</v>
      </c>
      <c r="E705" s="5">
        <v>41.37</v>
      </c>
      <c r="F705" s="5">
        <v>43.14</v>
      </c>
      <c r="G705" s="5">
        <v>3.54</v>
      </c>
      <c r="H705" s="5">
        <v>43.05</v>
      </c>
      <c r="I705" s="5">
        <v>36.770000000000003</v>
      </c>
      <c r="J705" s="5">
        <v>2.56</v>
      </c>
      <c r="K705" s="6">
        <f t="shared" si="145"/>
        <v>42.209999999999994</v>
      </c>
      <c r="L705" s="6">
        <f t="shared" si="146"/>
        <v>-1.6799999999999997</v>
      </c>
      <c r="M705" s="6">
        <f t="shared" si="147"/>
        <v>39.954999999999998</v>
      </c>
      <c r="N705" s="5">
        <f t="shared" si="148"/>
        <v>2.184330561064419</v>
      </c>
      <c r="O705" s="6">
        <f t="shared" si="149"/>
        <v>6.3699999999999974</v>
      </c>
      <c r="P705" s="6">
        <f t="shared" si="150"/>
        <v>4.3686611221288381</v>
      </c>
      <c r="Q705" s="6">
        <f t="shared" si="151"/>
        <v>0.31322700312283869</v>
      </c>
      <c r="R705" s="5">
        <f t="shared" si="152"/>
        <v>1.8426698191864448</v>
      </c>
      <c r="S705" s="5">
        <f t="shared" si="153"/>
        <v>8.0499999999999972</v>
      </c>
      <c r="T705" s="5">
        <f t="shared" si="154"/>
        <v>6.3699999999999974</v>
      </c>
      <c r="U705" s="5">
        <f t="shared" si="155"/>
        <v>1.4581126395301431</v>
      </c>
      <c r="V705" s="5">
        <f t="shared" si="156"/>
        <v>1.0323529049106648</v>
      </c>
      <c r="W705" s="5">
        <f t="shared" si="157"/>
        <v>2.2549999999999955</v>
      </c>
      <c r="X705" s="5">
        <f t="shared" si="158"/>
        <v>39.954999999999998</v>
      </c>
      <c r="Y705" s="5">
        <f t="shared" si="159"/>
        <v>18.29164537281849</v>
      </c>
      <c r="Z705" s="9">
        <f t="shared" si="160"/>
        <v>0.47824052525899557</v>
      </c>
      <c r="AA705">
        <f t="shared" si="161"/>
        <v>1.6799999999999997</v>
      </c>
    </row>
    <row r="706" spans="1:27">
      <c r="A706" s="1">
        <f t="shared" si="144"/>
        <v>2.5300000000000011</v>
      </c>
      <c r="B706" s="1">
        <v>4</v>
      </c>
      <c r="C706" s="1">
        <v>1</v>
      </c>
      <c r="D706" s="2">
        <v>-9</v>
      </c>
      <c r="E706" s="5">
        <v>54.33</v>
      </c>
      <c r="F706" s="5">
        <v>60.49</v>
      </c>
      <c r="G706" s="5">
        <v>3.41</v>
      </c>
      <c r="H706" s="5">
        <v>51.8</v>
      </c>
      <c r="I706" s="5">
        <v>51.43</v>
      </c>
      <c r="J706" s="5">
        <v>5.69</v>
      </c>
      <c r="K706" s="6">
        <f t="shared" si="145"/>
        <v>53.064999999999998</v>
      </c>
      <c r="L706" s="6">
        <f t="shared" si="146"/>
        <v>2.5300000000000011</v>
      </c>
      <c r="M706" s="6">
        <f t="shared" si="147"/>
        <v>55.96</v>
      </c>
      <c r="N706" s="5">
        <f t="shared" si="148"/>
        <v>3.3167830800340261</v>
      </c>
      <c r="O706" s="6">
        <f t="shared" si="149"/>
        <v>9.0600000000000023</v>
      </c>
      <c r="P706" s="6">
        <f t="shared" si="150"/>
        <v>6.6335661600680522</v>
      </c>
      <c r="Q706" s="6">
        <f t="shared" si="151"/>
        <v>-0.47150044768453908</v>
      </c>
      <c r="R706" s="5">
        <f t="shared" si="152"/>
        <v>0.9843875590340101</v>
      </c>
      <c r="S706" s="5">
        <f t="shared" si="153"/>
        <v>6.5300000000000011</v>
      </c>
      <c r="T706" s="5">
        <f t="shared" si="154"/>
        <v>9.0600000000000023</v>
      </c>
      <c r="U706" s="5">
        <f t="shared" si="155"/>
        <v>1.3657812074805715</v>
      </c>
      <c r="V706" s="5">
        <f t="shared" si="156"/>
        <v>0.87283368557533281</v>
      </c>
      <c r="W706" s="5">
        <f t="shared" si="157"/>
        <v>2.8950000000000031</v>
      </c>
      <c r="X706" s="5">
        <f t="shared" si="158"/>
        <v>55.96</v>
      </c>
      <c r="Y706" s="5">
        <f t="shared" si="159"/>
        <v>16.871769618236812</v>
      </c>
      <c r="Z706" s="9">
        <f t="shared" si="160"/>
        <v>0.4782666620202583</v>
      </c>
      <c r="AA706">
        <f t="shared" si="161"/>
        <v>2.5300000000000011</v>
      </c>
    </row>
    <row r="707" spans="1:27">
      <c r="A707" s="1">
        <f t="shared" si="144"/>
        <v>0.18000000000000682</v>
      </c>
      <c r="B707" s="1">
        <v>2</v>
      </c>
      <c r="C707" s="1">
        <v>8</v>
      </c>
      <c r="D707" s="2">
        <v>-4</v>
      </c>
      <c r="E707" s="5">
        <v>82.82</v>
      </c>
      <c r="F707" s="5">
        <v>86.19</v>
      </c>
      <c r="G707" s="5">
        <v>3.42</v>
      </c>
      <c r="H707" s="5">
        <v>83</v>
      </c>
      <c r="I707" s="5">
        <v>86.49</v>
      </c>
      <c r="J707" s="5">
        <v>4.59</v>
      </c>
      <c r="K707" s="6">
        <f t="shared" si="145"/>
        <v>82.91</v>
      </c>
      <c r="L707" s="6">
        <f t="shared" si="146"/>
        <v>-0.18000000000000682</v>
      </c>
      <c r="M707" s="6">
        <f t="shared" si="147"/>
        <v>86.34</v>
      </c>
      <c r="N707" s="5">
        <f t="shared" si="148"/>
        <v>2.8620141509084123</v>
      </c>
      <c r="O707" s="6">
        <f t="shared" si="149"/>
        <v>-0.29999999999999716</v>
      </c>
      <c r="P707" s="6">
        <f t="shared" si="150"/>
        <v>5.7240283018168245</v>
      </c>
      <c r="Q707" s="6">
        <f t="shared" si="151"/>
        <v>-0.28603213844252162</v>
      </c>
      <c r="R707" s="5">
        <f t="shared" si="152"/>
        <v>2.0964256931067578E-2</v>
      </c>
      <c r="S707" s="5">
        <f t="shared" si="153"/>
        <v>0.11999999999999034</v>
      </c>
      <c r="T707" s="5">
        <f t="shared" si="154"/>
        <v>0.29999999999999716</v>
      </c>
      <c r="U707" s="5">
        <f t="shared" si="155"/>
        <v>5.2410642327672667E-2</v>
      </c>
      <c r="V707" s="5">
        <f t="shared" si="156"/>
        <v>1.1984566878927954</v>
      </c>
      <c r="W707" s="5">
        <f t="shared" si="157"/>
        <v>3.4300000000000068</v>
      </c>
      <c r="X707" s="5">
        <f t="shared" si="158"/>
        <v>86.34</v>
      </c>
      <c r="Y707" s="5">
        <f t="shared" si="159"/>
        <v>30.167565723808675</v>
      </c>
      <c r="Z707" s="9">
        <f t="shared" si="160"/>
        <v>0.47847674969636717</v>
      </c>
      <c r="AA707">
        <f t="shared" si="161"/>
        <v>0.18000000000000682</v>
      </c>
    </row>
    <row r="708" spans="1:27">
      <c r="A708" s="1">
        <f t="shared" si="144"/>
        <v>5.0599999999999739</v>
      </c>
      <c r="B708" s="1">
        <v>9</v>
      </c>
      <c r="C708" s="1">
        <v>6</v>
      </c>
      <c r="D708" s="2">
        <v>-1</v>
      </c>
      <c r="E708" s="5">
        <v>129.58000000000001</v>
      </c>
      <c r="F708" s="5">
        <v>124.26</v>
      </c>
      <c r="G708" s="5">
        <v>5.79</v>
      </c>
      <c r="H708" s="5">
        <v>134.63999999999999</v>
      </c>
      <c r="I708" s="5">
        <v>130.69</v>
      </c>
      <c r="J708" s="5">
        <v>3.87</v>
      </c>
      <c r="K708" s="6">
        <f t="shared" si="145"/>
        <v>132.11000000000001</v>
      </c>
      <c r="L708" s="6">
        <f t="shared" si="146"/>
        <v>-5.0599999999999739</v>
      </c>
      <c r="M708" s="6">
        <f t="shared" si="147"/>
        <v>127.47499999999999</v>
      </c>
      <c r="N708" s="5">
        <f t="shared" si="148"/>
        <v>3.4821329670189218</v>
      </c>
      <c r="O708" s="6">
        <f t="shared" si="149"/>
        <v>-6.4299999999999926</v>
      </c>
      <c r="P708" s="6">
        <f t="shared" si="150"/>
        <v>6.9642659340378437</v>
      </c>
      <c r="Q708" s="6">
        <f t="shared" si="151"/>
        <v>0.38240861013174982</v>
      </c>
      <c r="R708" s="5">
        <f t="shared" si="152"/>
        <v>0.19671850744586661</v>
      </c>
      <c r="S708" s="5">
        <f t="shared" si="153"/>
        <v>1.3700000000000188</v>
      </c>
      <c r="T708" s="5">
        <f t="shared" si="154"/>
        <v>6.4299999999999926</v>
      </c>
      <c r="U708" s="5">
        <f t="shared" si="155"/>
        <v>0.92328467363277633</v>
      </c>
      <c r="V708" s="5">
        <f t="shared" si="156"/>
        <v>1.3310807036665446</v>
      </c>
      <c r="W708" s="5">
        <f t="shared" si="157"/>
        <v>4.6350000000000193</v>
      </c>
      <c r="X708" s="5">
        <f t="shared" si="158"/>
        <v>127.47499999999999</v>
      </c>
      <c r="Y708" s="5">
        <f t="shared" si="159"/>
        <v>36.60830910461533</v>
      </c>
      <c r="Z708" s="9">
        <f t="shared" si="160"/>
        <v>0.47867943344163011</v>
      </c>
      <c r="AA708">
        <f t="shared" si="161"/>
        <v>5.0599999999999739</v>
      </c>
    </row>
    <row r="709" spans="1:27">
      <c r="A709" s="1">
        <f t="shared" si="144"/>
        <v>6.9599999999999795</v>
      </c>
      <c r="B709" s="1">
        <v>4</v>
      </c>
      <c r="C709" s="1">
        <v>4</v>
      </c>
      <c r="D709" s="2">
        <v>-8</v>
      </c>
      <c r="E709" s="5">
        <v>462.73</v>
      </c>
      <c r="F709" s="5">
        <v>431.19</v>
      </c>
      <c r="G709" s="5">
        <v>8.15</v>
      </c>
      <c r="H709" s="5">
        <v>469.69</v>
      </c>
      <c r="I709" s="5">
        <v>431.22</v>
      </c>
      <c r="J709" s="5">
        <v>11.3</v>
      </c>
      <c r="K709" s="6">
        <f t="shared" si="145"/>
        <v>466.21000000000004</v>
      </c>
      <c r="L709" s="6">
        <f t="shared" si="146"/>
        <v>-6.9599999999999795</v>
      </c>
      <c r="M709" s="6">
        <f t="shared" si="147"/>
        <v>431.20500000000004</v>
      </c>
      <c r="N709" s="5">
        <f t="shared" si="148"/>
        <v>6.9662131032577523</v>
      </c>
      <c r="O709" s="6">
        <f t="shared" si="149"/>
        <v>-3.0000000000029559E-2</v>
      </c>
      <c r="P709" s="6">
        <f t="shared" si="150"/>
        <v>13.932426206515505</v>
      </c>
      <c r="Q709" s="6">
        <f t="shared" si="151"/>
        <v>-0.31562882349153204</v>
      </c>
      <c r="R709" s="5">
        <f t="shared" si="152"/>
        <v>0.49740080423028782</v>
      </c>
      <c r="S709" s="5">
        <f t="shared" si="153"/>
        <v>6.92999999999995</v>
      </c>
      <c r="T709" s="5">
        <f t="shared" si="154"/>
        <v>3.0000000000029559E-2</v>
      </c>
      <c r="U709" s="5">
        <f t="shared" si="155"/>
        <v>2.1532502347652877E-3</v>
      </c>
      <c r="V709" s="5">
        <f t="shared" si="156"/>
        <v>5.0249682978589751</v>
      </c>
      <c r="W709" s="5">
        <f t="shared" si="157"/>
        <v>35.004999999999995</v>
      </c>
      <c r="X709" s="5">
        <f t="shared" si="158"/>
        <v>431.20500000000004</v>
      </c>
      <c r="Y709" s="5">
        <f t="shared" si="159"/>
        <v>61.899484498736747</v>
      </c>
      <c r="Z709" s="9">
        <f t="shared" si="160"/>
        <v>0.47891544138814318</v>
      </c>
      <c r="AA709">
        <f t="shared" si="161"/>
        <v>6.9599999999999795</v>
      </c>
    </row>
    <row r="710" spans="1:27">
      <c r="A710" s="1">
        <f t="shared" si="144"/>
        <v>3.8300000000000409</v>
      </c>
      <c r="B710" s="1">
        <v>12</v>
      </c>
      <c r="C710" s="1">
        <v>0</v>
      </c>
      <c r="D710" s="2">
        <v>-2</v>
      </c>
      <c r="E710" s="5">
        <v>746.56</v>
      </c>
      <c r="F710" s="5">
        <v>757.77</v>
      </c>
      <c r="G710" s="5">
        <v>35.700000000000003</v>
      </c>
      <c r="H710" s="5">
        <v>750.39</v>
      </c>
      <c r="I710" s="5">
        <v>774.26</v>
      </c>
      <c r="J710" s="5">
        <v>35.21</v>
      </c>
      <c r="K710" s="6">
        <f t="shared" si="145"/>
        <v>748.47499999999991</v>
      </c>
      <c r="L710" s="6">
        <f t="shared" si="146"/>
        <v>-3.8300000000000409</v>
      </c>
      <c r="M710" s="6">
        <f t="shared" si="147"/>
        <v>766.01499999999999</v>
      </c>
      <c r="N710" s="5">
        <f t="shared" si="148"/>
        <v>25.071069482572938</v>
      </c>
      <c r="O710" s="6">
        <f t="shared" si="149"/>
        <v>-16.490000000000009</v>
      </c>
      <c r="P710" s="6">
        <f t="shared" si="150"/>
        <v>50.142138965145875</v>
      </c>
      <c r="Q710" s="6">
        <f t="shared" si="151"/>
        <v>1.3819675741411713E-2</v>
      </c>
      <c r="R710" s="5">
        <f t="shared" si="152"/>
        <v>0.25248224868907199</v>
      </c>
      <c r="S710" s="5">
        <f t="shared" si="153"/>
        <v>12.659999999999968</v>
      </c>
      <c r="T710" s="5">
        <f t="shared" si="154"/>
        <v>16.490000000000009</v>
      </c>
      <c r="U710" s="5">
        <f t="shared" si="155"/>
        <v>0.32886510907447158</v>
      </c>
      <c r="V710" s="5">
        <f t="shared" si="156"/>
        <v>0.69961115987462141</v>
      </c>
      <c r="W710" s="5">
        <f t="shared" si="157"/>
        <v>17.540000000000077</v>
      </c>
      <c r="X710" s="5">
        <f t="shared" si="158"/>
        <v>766.01499999999999</v>
      </c>
      <c r="Y710" s="5">
        <f t="shared" si="159"/>
        <v>30.553742453327011</v>
      </c>
      <c r="Z710" s="9">
        <f t="shared" si="160"/>
        <v>0.47941214002150595</v>
      </c>
      <c r="AA710">
        <f t="shared" si="161"/>
        <v>3.8300000000000409</v>
      </c>
    </row>
    <row r="711" spans="1:27">
      <c r="A711" s="1">
        <f t="shared" si="144"/>
        <v>0.25</v>
      </c>
      <c r="B711" s="1">
        <v>4</v>
      </c>
      <c r="C711" s="1">
        <v>8</v>
      </c>
      <c r="D711" s="2">
        <v>-3</v>
      </c>
      <c r="E711" s="5">
        <v>35.659999999999997</v>
      </c>
      <c r="F711" s="5">
        <v>38.99</v>
      </c>
      <c r="G711" s="5">
        <v>2.64</v>
      </c>
      <c r="H711" s="5">
        <v>35.409999999999997</v>
      </c>
      <c r="I711" s="5">
        <v>36.119999999999997</v>
      </c>
      <c r="J711" s="5">
        <v>3.45</v>
      </c>
      <c r="K711" s="6">
        <f t="shared" si="145"/>
        <v>35.534999999999997</v>
      </c>
      <c r="L711" s="6">
        <f t="shared" si="146"/>
        <v>0.25</v>
      </c>
      <c r="M711" s="6">
        <f t="shared" si="147"/>
        <v>37.555</v>
      </c>
      <c r="N711" s="5">
        <f t="shared" si="148"/>
        <v>2.1721015169646196</v>
      </c>
      <c r="O711" s="6">
        <f t="shared" si="149"/>
        <v>2.8700000000000045</v>
      </c>
      <c r="P711" s="6">
        <f t="shared" si="150"/>
        <v>4.3442030339292392</v>
      </c>
      <c r="Q711" s="6">
        <f t="shared" si="151"/>
        <v>-0.26138585531021985</v>
      </c>
      <c r="R711" s="5">
        <f t="shared" si="152"/>
        <v>0.60310256669340578</v>
      </c>
      <c r="S711" s="5">
        <f t="shared" si="153"/>
        <v>2.6200000000000045</v>
      </c>
      <c r="T711" s="5">
        <f t="shared" si="154"/>
        <v>2.8700000000000045</v>
      </c>
      <c r="U711" s="5">
        <f t="shared" si="155"/>
        <v>0.6606505215305627</v>
      </c>
      <c r="V711" s="5">
        <f t="shared" si="156"/>
        <v>0.92997495016845755</v>
      </c>
      <c r="W711" s="5">
        <f t="shared" si="157"/>
        <v>2.0200000000000031</v>
      </c>
      <c r="X711" s="5">
        <f t="shared" si="158"/>
        <v>37.555</v>
      </c>
      <c r="Y711" s="5">
        <f t="shared" si="159"/>
        <v>17.289707551275431</v>
      </c>
      <c r="Z711" s="9">
        <f t="shared" si="160"/>
        <v>0.47943195554739571</v>
      </c>
      <c r="AA711">
        <f t="shared" si="161"/>
        <v>0.25</v>
      </c>
    </row>
    <row r="712" spans="1:27">
      <c r="A712" s="1">
        <f t="shared" si="144"/>
        <v>1.3499999999999943</v>
      </c>
      <c r="B712" s="1">
        <v>5</v>
      </c>
      <c r="C712" s="1">
        <v>6</v>
      </c>
      <c r="D712" s="2">
        <v>-6</v>
      </c>
      <c r="E712" s="5">
        <v>151.18</v>
      </c>
      <c r="F712" s="5">
        <v>155.72</v>
      </c>
      <c r="G712" s="5">
        <v>7.64</v>
      </c>
      <c r="H712" s="5">
        <v>149.83000000000001</v>
      </c>
      <c r="I712" s="5">
        <v>146.5</v>
      </c>
      <c r="J712" s="5">
        <v>4.68</v>
      </c>
      <c r="K712" s="6">
        <f t="shared" si="145"/>
        <v>150.505</v>
      </c>
      <c r="L712" s="6">
        <f t="shared" si="146"/>
        <v>1.3499999999999943</v>
      </c>
      <c r="M712" s="6">
        <f t="shared" si="147"/>
        <v>151.11000000000001</v>
      </c>
      <c r="N712" s="5">
        <f t="shared" si="148"/>
        <v>4.4797321348491357</v>
      </c>
      <c r="O712" s="6">
        <f t="shared" si="149"/>
        <v>9.2199999999999989</v>
      </c>
      <c r="P712" s="6">
        <f t="shared" si="150"/>
        <v>8.9594642696982714</v>
      </c>
      <c r="Q712" s="6">
        <f t="shared" si="151"/>
        <v>0.45429539565477389</v>
      </c>
      <c r="R712" s="5">
        <f t="shared" si="152"/>
        <v>0.87840073503245786</v>
      </c>
      <c r="S712" s="5">
        <f t="shared" si="153"/>
        <v>7.8700000000000045</v>
      </c>
      <c r="T712" s="5">
        <f t="shared" si="154"/>
        <v>9.2199999999999989</v>
      </c>
      <c r="U712" s="5">
        <f t="shared" si="155"/>
        <v>1.0290793871663604</v>
      </c>
      <c r="V712" s="5">
        <f t="shared" si="156"/>
        <v>0.13505271783853942</v>
      </c>
      <c r="W712" s="5">
        <f t="shared" si="157"/>
        <v>0.60500000000001819</v>
      </c>
      <c r="X712" s="5">
        <f t="shared" si="158"/>
        <v>151.11000000000001</v>
      </c>
      <c r="Y712" s="5">
        <f t="shared" si="159"/>
        <v>33.73192759104311</v>
      </c>
      <c r="Z712" s="9">
        <f t="shared" si="160"/>
        <v>0.48027804447007572</v>
      </c>
      <c r="AA712">
        <f t="shared" si="161"/>
        <v>1.3499999999999943</v>
      </c>
    </row>
    <row r="713" spans="1:27">
      <c r="A713" s="1">
        <f t="shared" si="144"/>
        <v>7.2299999999999898</v>
      </c>
      <c r="B713" s="1">
        <v>2</v>
      </c>
      <c r="C713" s="1">
        <v>6</v>
      </c>
      <c r="D713" s="2">
        <v>-7</v>
      </c>
      <c r="E713" s="5">
        <v>132.99</v>
      </c>
      <c r="F713" s="5">
        <v>129.02000000000001</v>
      </c>
      <c r="G713" s="5">
        <v>4.47</v>
      </c>
      <c r="H713" s="5">
        <v>140.22</v>
      </c>
      <c r="I713" s="5">
        <v>142.77000000000001</v>
      </c>
      <c r="J713" s="5">
        <v>4.63</v>
      </c>
      <c r="K713" s="6">
        <f t="shared" si="145"/>
        <v>136.60500000000002</v>
      </c>
      <c r="L713" s="6">
        <f t="shared" si="146"/>
        <v>-7.2299999999999898</v>
      </c>
      <c r="M713" s="6">
        <f t="shared" si="147"/>
        <v>135.89500000000001</v>
      </c>
      <c r="N713" s="5">
        <f t="shared" si="148"/>
        <v>3.2178331218383591</v>
      </c>
      <c r="O713" s="6">
        <f t="shared" si="149"/>
        <v>-13.75</v>
      </c>
      <c r="P713" s="6">
        <f t="shared" si="150"/>
        <v>6.4356662436767182</v>
      </c>
      <c r="Q713" s="6">
        <f t="shared" si="151"/>
        <v>-3.515396761778751E-2</v>
      </c>
      <c r="R713" s="5">
        <f t="shared" si="152"/>
        <v>1.0131041221110795</v>
      </c>
      <c r="S713" s="5">
        <f t="shared" si="153"/>
        <v>6.5200000000000102</v>
      </c>
      <c r="T713" s="5">
        <f t="shared" si="154"/>
        <v>13.75</v>
      </c>
      <c r="U713" s="5">
        <f t="shared" si="155"/>
        <v>2.1365309323661537</v>
      </c>
      <c r="V713" s="5">
        <f t="shared" si="156"/>
        <v>0.22064537628799796</v>
      </c>
      <c r="W713" s="5">
        <f t="shared" si="157"/>
        <v>0.71000000000000796</v>
      </c>
      <c r="X713" s="5">
        <f t="shared" si="158"/>
        <v>135.89500000000001</v>
      </c>
      <c r="Y713" s="5">
        <f t="shared" si="159"/>
        <v>42.231835789657957</v>
      </c>
      <c r="Z713" s="9">
        <f t="shared" si="160"/>
        <v>0.48055280667164979</v>
      </c>
      <c r="AA713">
        <f t="shared" si="161"/>
        <v>7.2299999999999898</v>
      </c>
    </row>
    <row r="714" spans="1:27">
      <c r="A714" s="1">
        <f t="shared" si="144"/>
        <v>3.1800000000000068</v>
      </c>
      <c r="B714" s="1">
        <v>8</v>
      </c>
      <c r="C714" s="1">
        <v>2</v>
      </c>
      <c r="D714" s="2">
        <v>-7</v>
      </c>
      <c r="E714" s="5">
        <v>84.6</v>
      </c>
      <c r="F714" s="5">
        <v>87.2</v>
      </c>
      <c r="G714" s="5">
        <v>4.0199999999999996</v>
      </c>
      <c r="H714" s="5">
        <v>87.78</v>
      </c>
      <c r="I714" s="5">
        <v>88.72</v>
      </c>
      <c r="J714" s="5">
        <v>4.07</v>
      </c>
      <c r="K714" s="6">
        <f t="shared" si="145"/>
        <v>86.19</v>
      </c>
      <c r="L714" s="6">
        <f t="shared" si="146"/>
        <v>-3.1800000000000068</v>
      </c>
      <c r="M714" s="6">
        <f t="shared" si="147"/>
        <v>87.960000000000008</v>
      </c>
      <c r="N714" s="5">
        <f t="shared" si="148"/>
        <v>2.8603015575285062</v>
      </c>
      <c r="O714" s="6">
        <f t="shared" si="149"/>
        <v>-1.519999999999996</v>
      </c>
      <c r="P714" s="6">
        <f t="shared" si="150"/>
        <v>5.7206031150570125</v>
      </c>
      <c r="Q714" s="6">
        <f t="shared" si="151"/>
        <v>-1.2360467283722559E-2</v>
      </c>
      <c r="R714" s="5">
        <f t="shared" si="152"/>
        <v>0.29017919380402024</v>
      </c>
      <c r="S714" s="5">
        <f t="shared" si="153"/>
        <v>1.6600000000000108</v>
      </c>
      <c r="T714" s="5">
        <f t="shared" si="154"/>
        <v>1.519999999999996</v>
      </c>
      <c r="U714" s="5">
        <f t="shared" si="155"/>
        <v>0.26570624974825707</v>
      </c>
      <c r="V714" s="5">
        <f t="shared" si="156"/>
        <v>0.61881587112423553</v>
      </c>
      <c r="W714" s="5">
        <f t="shared" si="157"/>
        <v>1.7700000000000102</v>
      </c>
      <c r="X714" s="5">
        <f t="shared" si="158"/>
        <v>87.960000000000008</v>
      </c>
      <c r="Y714" s="5">
        <f t="shared" si="159"/>
        <v>30.752002273495734</v>
      </c>
      <c r="Z714" s="9">
        <f t="shared" si="160"/>
        <v>0.4806568422481885</v>
      </c>
      <c r="AA714">
        <f t="shared" si="161"/>
        <v>3.1800000000000068</v>
      </c>
    </row>
    <row r="715" spans="1:27">
      <c r="A715" s="1">
        <f t="shared" si="144"/>
        <v>2.8899999999999864</v>
      </c>
      <c r="B715" s="1">
        <v>5</v>
      </c>
      <c r="C715" s="1">
        <v>8</v>
      </c>
      <c r="D715" s="2">
        <v>-2</v>
      </c>
      <c r="E715" s="5">
        <v>636.87</v>
      </c>
      <c r="F715" s="5">
        <v>601.52</v>
      </c>
      <c r="G715" s="5">
        <v>8.75</v>
      </c>
      <c r="H715" s="5">
        <v>639.76</v>
      </c>
      <c r="I715" s="5">
        <v>616.74</v>
      </c>
      <c r="J715" s="5">
        <v>11.27</v>
      </c>
      <c r="K715" s="6">
        <f t="shared" si="145"/>
        <v>638.31500000000005</v>
      </c>
      <c r="L715" s="6">
        <f t="shared" si="146"/>
        <v>-2.8899999999999864</v>
      </c>
      <c r="M715" s="6">
        <f t="shared" si="147"/>
        <v>609.13</v>
      </c>
      <c r="N715" s="5">
        <f t="shared" si="148"/>
        <v>7.1339925707839082</v>
      </c>
      <c r="O715" s="6">
        <f t="shared" si="149"/>
        <v>-15.220000000000027</v>
      </c>
      <c r="P715" s="6">
        <f t="shared" si="150"/>
        <v>14.267985141567816</v>
      </c>
      <c r="Q715" s="6">
        <f t="shared" si="151"/>
        <v>-0.24782169161892836</v>
      </c>
      <c r="R715" s="5">
        <f t="shared" si="152"/>
        <v>0.86417247268349606</v>
      </c>
      <c r="S715" s="5">
        <f t="shared" si="153"/>
        <v>12.330000000000041</v>
      </c>
      <c r="T715" s="5">
        <f t="shared" si="154"/>
        <v>15.220000000000027</v>
      </c>
      <c r="U715" s="5">
        <f t="shared" si="155"/>
        <v>1.0667238470594314</v>
      </c>
      <c r="V715" s="5">
        <f t="shared" si="156"/>
        <v>4.0909770665478993</v>
      </c>
      <c r="W715" s="5">
        <f t="shared" si="157"/>
        <v>29.185000000000059</v>
      </c>
      <c r="X715" s="5">
        <f t="shared" si="158"/>
        <v>609.13</v>
      </c>
      <c r="Y715" s="5">
        <f t="shared" si="159"/>
        <v>85.384165172051283</v>
      </c>
      <c r="Z715" s="9">
        <f t="shared" si="160"/>
        <v>0.48079413473959937</v>
      </c>
      <c r="AA715">
        <f t="shared" si="161"/>
        <v>2.8899999999999864</v>
      </c>
    </row>
    <row r="716" spans="1:27">
      <c r="A716" s="1">
        <f t="shared" si="144"/>
        <v>3.259999999999998</v>
      </c>
      <c r="B716" s="1">
        <v>1</v>
      </c>
      <c r="C716" s="1">
        <v>7</v>
      </c>
      <c r="D716" s="2">
        <v>-6</v>
      </c>
      <c r="E716" s="5">
        <v>52.64</v>
      </c>
      <c r="F716" s="5">
        <v>49.46</v>
      </c>
      <c r="G716" s="5">
        <v>3.25</v>
      </c>
      <c r="H716" s="5">
        <v>55.9</v>
      </c>
      <c r="I716" s="5">
        <v>56.37</v>
      </c>
      <c r="J716" s="5">
        <v>3.38</v>
      </c>
      <c r="K716" s="6">
        <f t="shared" si="145"/>
        <v>54.269999999999996</v>
      </c>
      <c r="L716" s="6">
        <f t="shared" si="146"/>
        <v>-3.259999999999998</v>
      </c>
      <c r="M716" s="6">
        <f t="shared" si="147"/>
        <v>52.914999999999999</v>
      </c>
      <c r="N716" s="5">
        <f t="shared" si="148"/>
        <v>2.3445095435932863</v>
      </c>
      <c r="O716" s="6">
        <f t="shared" si="149"/>
        <v>-6.9099999999999966</v>
      </c>
      <c r="P716" s="6">
        <f t="shared" si="150"/>
        <v>4.6890190871865727</v>
      </c>
      <c r="Q716" s="6">
        <f t="shared" si="151"/>
        <v>-3.9200614911606396E-2</v>
      </c>
      <c r="R716" s="5">
        <f t="shared" si="152"/>
        <v>0.77841440440585008</v>
      </c>
      <c r="S716" s="5">
        <f t="shared" si="153"/>
        <v>3.6499999999999986</v>
      </c>
      <c r="T716" s="5">
        <f t="shared" si="154"/>
        <v>6.9099999999999966</v>
      </c>
      <c r="U716" s="5">
        <f t="shared" si="155"/>
        <v>1.4736557628614859</v>
      </c>
      <c r="V716" s="5">
        <f t="shared" si="156"/>
        <v>0.57794603724379445</v>
      </c>
      <c r="W716" s="5">
        <f t="shared" si="157"/>
        <v>1.3549999999999969</v>
      </c>
      <c r="X716" s="5">
        <f t="shared" si="158"/>
        <v>52.914999999999999</v>
      </c>
      <c r="Y716" s="5">
        <f t="shared" si="159"/>
        <v>22.569752443361956</v>
      </c>
      <c r="Z716" s="9">
        <f t="shared" si="160"/>
        <v>0.48083157134281435</v>
      </c>
      <c r="AA716">
        <f t="shared" si="161"/>
        <v>3.259999999999998</v>
      </c>
    </row>
    <row r="717" spans="1:27">
      <c r="A717" s="1">
        <f t="shared" si="144"/>
        <v>0</v>
      </c>
      <c r="B717" s="1">
        <v>8</v>
      </c>
      <c r="C717" s="1">
        <v>5</v>
      </c>
      <c r="D717" s="2">
        <v>-5</v>
      </c>
      <c r="E717" s="5">
        <v>2.16</v>
      </c>
      <c r="F717" s="5">
        <v>0.6</v>
      </c>
      <c r="G717" s="5">
        <v>2.2599999999999998</v>
      </c>
      <c r="H717" s="5">
        <v>2.16</v>
      </c>
      <c r="I717" s="5">
        <v>1.93</v>
      </c>
      <c r="J717" s="5">
        <v>1.87</v>
      </c>
      <c r="K717" s="6">
        <f t="shared" si="145"/>
        <v>2.16</v>
      </c>
      <c r="L717" s="6">
        <f t="shared" si="146"/>
        <v>0</v>
      </c>
      <c r="M717" s="6">
        <f t="shared" si="147"/>
        <v>1.2649999999999999</v>
      </c>
      <c r="N717" s="5">
        <f t="shared" si="148"/>
        <v>1.4666714015075089</v>
      </c>
      <c r="O717" s="6">
        <f t="shared" si="149"/>
        <v>-1.33</v>
      </c>
      <c r="P717" s="6">
        <f t="shared" si="150"/>
        <v>2.9333428030150177</v>
      </c>
      <c r="Q717" s="6">
        <f t="shared" si="151"/>
        <v>0.18719274798070756</v>
      </c>
      <c r="R717" s="5">
        <f t="shared" si="152"/>
        <v>0.45340762717298777</v>
      </c>
      <c r="S717" s="5">
        <f t="shared" si="153"/>
        <v>1.33</v>
      </c>
      <c r="T717" s="5">
        <f t="shared" si="154"/>
        <v>1.33</v>
      </c>
      <c r="U717" s="5">
        <f t="shared" si="155"/>
        <v>0.45340762717298777</v>
      </c>
      <c r="V717" s="5">
        <f t="shared" si="156"/>
        <v>0.61022530273657771</v>
      </c>
      <c r="W717" s="5">
        <f t="shared" si="157"/>
        <v>0.89500000000000024</v>
      </c>
      <c r="X717" s="5">
        <f t="shared" si="158"/>
        <v>1.2649999999999999</v>
      </c>
      <c r="Y717" s="5">
        <f t="shared" si="159"/>
        <v>0.86249721559974357</v>
      </c>
      <c r="Z717" s="9">
        <f t="shared" si="160"/>
        <v>0.48104365706243335</v>
      </c>
      <c r="AA717">
        <f t="shared" si="161"/>
        <v>0</v>
      </c>
    </row>
    <row r="718" spans="1:27">
      <c r="A718" s="1">
        <f t="shared" ref="A718:A781" si="162">ABS(L718)</f>
        <v>16.129999999999995</v>
      </c>
      <c r="B718" s="1">
        <v>5</v>
      </c>
      <c r="C718" s="1">
        <v>5</v>
      </c>
      <c r="D718" s="2">
        <v>-7</v>
      </c>
      <c r="E718" s="5">
        <v>286.08999999999997</v>
      </c>
      <c r="F718" s="5">
        <v>286.43</v>
      </c>
      <c r="G718" s="5">
        <v>6.44</v>
      </c>
      <c r="H718" s="5">
        <v>269.95999999999998</v>
      </c>
      <c r="I718" s="5">
        <v>266.83999999999997</v>
      </c>
      <c r="J718" s="5">
        <v>6.08</v>
      </c>
      <c r="K718" s="6">
        <f t="shared" ref="K718:K781" si="163" xml:space="preserve"> 0.5*(E718+H718)</f>
        <v>278.02499999999998</v>
      </c>
      <c r="L718" s="6">
        <f t="shared" ref="L718:L781" si="164">E718-H718</f>
        <v>16.129999999999995</v>
      </c>
      <c r="M718" s="6">
        <f t="shared" ref="M718:M781" si="165">0.5*(F718+I718)</f>
        <v>276.63499999999999</v>
      </c>
      <c r="N718" s="5">
        <f t="shared" ref="N718:N781" si="166">0.5*P718</f>
        <v>4.4283179650969053</v>
      </c>
      <c r="O718" s="6">
        <f t="shared" ref="O718:O781" si="167">F718-I718</f>
        <v>19.590000000000032</v>
      </c>
      <c r="P718" s="6">
        <f t="shared" ref="P718:P781" si="168">SQRT(G718*G718+J718*J718)</f>
        <v>8.8566359301938107</v>
      </c>
      <c r="Q718" s="6">
        <f t="shared" ref="Q718:Q781" si="169">(G718*G718-J718*J718)/(G718*G718+J718*J718)</f>
        <v>5.7460479347271859E-2</v>
      </c>
      <c r="R718" s="5">
        <f t="shared" ref="R718:R781" si="170">ABS(O718-L718)/P718</f>
        <v>0.39066752063323446</v>
      </c>
      <c r="S718" s="5">
        <f t="shared" ref="S718:S781" si="171">ABS(O718-L718)</f>
        <v>3.4600000000000364</v>
      </c>
      <c r="T718" s="5">
        <f t="shared" ref="T718:T781" si="172">ABS(O718)</f>
        <v>19.590000000000032</v>
      </c>
      <c r="U718" s="5">
        <f t="shared" ref="U718:U781" si="173">ABS(O718)/P718</f>
        <v>2.2119007887875708</v>
      </c>
      <c r="V718" s="5">
        <f t="shared" ref="V718:V781" si="174">ABS(M718-K718)/N718</f>
        <v>0.31388893276311264</v>
      </c>
      <c r="W718" s="5">
        <f t="shared" ref="W718:W781" si="175">ABS(M718-K718)</f>
        <v>1.3899999999999864</v>
      </c>
      <c r="X718" s="5">
        <f t="shared" ref="X718:X781" si="176">ABS(M718)</f>
        <v>276.63499999999999</v>
      </c>
      <c r="Y718" s="5">
        <f t="shared" ref="Y718:Y781" si="177">ABS(M718)/N718</f>
        <v>62.469543104262243</v>
      </c>
      <c r="Z718" s="9">
        <f t="shared" ref="Z718:Z781" si="178">SQRT(0.001527*B718*B718+0.00286*C718*C718+0.002487*D718*D718)</f>
        <v>0.48118395650728008</v>
      </c>
      <c r="AA718">
        <f t="shared" si="161"/>
        <v>16.129999999999995</v>
      </c>
    </row>
    <row r="719" spans="1:27">
      <c r="A719" s="1">
        <f t="shared" si="162"/>
        <v>8.7600000000000193</v>
      </c>
      <c r="B719" s="1">
        <v>9</v>
      </c>
      <c r="C719" s="1">
        <v>4</v>
      </c>
      <c r="D719" s="2">
        <v>-5</v>
      </c>
      <c r="E719" s="5">
        <v>214.27</v>
      </c>
      <c r="F719" s="5">
        <v>214.33</v>
      </c>
      <c r="G719" s="5">
        <v>5.39</v>
      </c>
      <c r="H719" s="5">
        <v>205.51</v>
      </c>
      <c r="I719" s="5">
        <v>196.57</v>
      </c>
      <c r="J719" s="5">
        <v>4.7</v>
      </c>
      <c r="K719" s="6">
        <f t="shared" si="163"/>
        <v>209.89</v>
      </c>
      <c r="L719" s="6">
        <f t="shared" si="164"/>
        <v>8.7600000000000193</v>
      </c>
      <c r="M719" s="6">
        <f t="shared" si="165"/>
        <v>205.45</v>
      </c>
      <c r="N719" s="5">
        <f t="shared" si="166"/>
        <v>3.5756852490117192</v>
      </c>
      <c r="O719" s="6">
        <f t="shared" si="167"/>
        <v>17.760000000000019</v>
      </c>
      <c r="P719" s="6">
        <f t="shared" si="168"/>
        <v>7.1513704980234385</v>
      </c>
      <c r="Q719" s="6">
        <f t="shared" si="169"/>
        <v>0.13613246229622938</v>
      </c>
      <c r="R719" s="5">
        <f t="shared" si="170"/>
        <v>1.2585000319152115</v>
      </c>
      <c r="S719" s="5">
        <f t="shared" si="171"/>
        <v>9</v>
      </c>
      <c r="T719" s="5">
        <f t="shared" si="172"/>
        <v>17.760000000000019</v>
      </c>
      <c r="U719" s="5">
        <f t="shared" si="173"/>
        <v>2.4834400629793536</v>
      </c>
      <c r="V719" s="5">
        <f t="shared" si="174"/>
        <v>1.2417200314896748</v>
      </c>
      <c r="W719" s="5">
        <f t="shared" si="175"/>
        <v>4.4399999999999977</v>
      </c>
      <c r="X719" s="5">
        <f t="shared" si="176"/>
        <v>205.45</v>
      </c>
      <c r="Y719" s="5">
        <f t="shared" si="177"/>
        <v>57.457518123773383</v>
      </c>
      <c r="Z719" s="9">
        <f t="shared" si="178"/>
        <v>0.48127123329781518</v>
      </c>
      <c r="AA719">
        <f t="shared" ref="AA719:AA782" si="179">ABS(L719)</f>
        <v>8.7600000000000193</v>
      </c>
    </row>
    <row r="720" spans="1:27">
      <c r="A720" s="1">
        <f t="shared" si="162"/>
        <v>3.9900000000000091</v>
      </c>
      <c r="B720" s="1">
        <v>1</v>
      </c>
      <c r="C720" s="1">
        <v>5</v>
      </c>
      <c r="D720" s="2">
        <v>-8</v>
      </c>
      <c r="E720" s="5">
        <v>105.15</v>
      </c>
      <c r="F720" s="5">
        <v>106.99</v>
      </c>
      <c r="G720" s="5">
        <v>4.05</v>
      </c>
      <c r="H720" s="5">
        <v>101.16</v>
      </c>
      <c r="I720" s="5">
        <v>97.23</v>
      </c>
      <c r="J720" s="5">
        <v>3.96</v>
      </c>
      <c r="K720" s="6">
        <f t="shared" si="163"/>
        <v>103.155</v>
      </c>
      <c r="L720" s="6">
        <f t="shared" si="164"/>
        <v>3.9900000000000091</v>
      </c>
      <c r="M720" s="6">
        <f t="shared" si="165"/>
        <v>102.11</v>
      </c>
      <c r="N720" s="5">
        <f t="shared" si="166"/>
        <v>2.8321414159607214</v>
      </c>
      <c r="O720" s="6">
        <f t="shared" si="167"/>
        <v>9.7599999999999909</v>
      </c>
      <c r="P720" s="6">
        <f t="shared" si="168"/>
        <v>5.6642828319214429</v>
      </c>
      <c r="Q720" s="6">
        <f t="shared" si="169"/>
        <v>2.24690734662964E-2</v>
      </c>
      <c r="R720" s="5">
        <f t="shared" si="170"/>
        <v>1.018663822272921</v>
      </c>
      <c r="S720" s="5">
        <f t="shared" si="171"/>
        <v>5.7699999999999818</v>
      </c>
      <c r="T720" s="5">
        <f t="shared" si="172"/>
        <v>9.7599999999999909</v>
      </c>
      <c r="U720" s="5">
        <f t="shared" si="173"/>
        <v>1.7230777998931941</v>
      </c>
      <c r="V720" s="5">
        <f t="shared" si="174"/>
        <v>0.36897875018204762</v>
      </c>
      <c r="W720" s="5">
        <f t="shared" si="175"/>
        <v>1.0450000000000017</v>
      </c>
      <c r="X720" s="5">
        <f t="shared" si="176"/>
        <v>102.11</v>
      </c>
      <c r="Y720" s="5">
        <f t="shared" si="177"/>
        <v>36.053990603912752</v>
      </c>
      <c r="Z720" s="9">
        <f t="shared" si="178"/>
        <v>0.48186616399162124</v>
      </c>
      <c r="AA720">
        <f t="shared" si="179"/>
        <v>3.9900000000000091</v>
      </c>
    </row>
    <row r="721" spans="1:27">
      <c r="A721" s="1">
        <f t="shared" si="162"/>
        <v>1.0500000000000007</v>
      </c>
      <c r="B721" s="1">
        <v>12</v>
      </c>
      <c r="C721" s="1">
        <v>1</v>
      </c>
      <c r="D721" s="2">
        <v>-2</v>
      </c>
      <c r="E721" s="5">
        <v>18.75</v>
      </c>
      <c r="F721" s="5">
        <v>14.1</v>
      </c>
      <c r="G721" s="5">
        <v>2.56</v>
      </c>
      <c r="H721" s="5">
        <v>17.7</v>
      </c>
      <c r="I721" s="5">
        <v>14.09</v>
      </c>
      <c r="J721" s="5">
        <v>3.11</v>
      </c>
      <c r="K721" s="6">
        <f t="shared" si="163"/>
        <v>18.225000000000001</v>
      </c>
      <c r="L721" s="6">
        <f t="shared" si="164"/>
        <v>1.0500000000000007</v>
      </c>
      <c r="M721" s="6">
        <f t="shared" si="165"/>
        <v>14.094999999999999</v>
      </c>
      <c r="N721" s="5">
        <f t="shared" si="166"/>
        <v>2.014056851233351</v>
      </c>
      <c r="O721" s="6">
        <f t="shared" si="167"/>
        <v>9.9999999999997868E-3</v>
      </c>
      <c r="P721" s="6">
        <f t="shared" si="168"/>
        <v>4.028113702466702</v>
      </c>
      <c r="Q721" s="6">
        <f t="shared" si="169"/>
        <v>-0.19219509790024458</v>
      </c>
      <c r="R721" s="5">
        <f t="shared" si="170"/>
        <v>0.25818536337818232</v>
      </c>
      <c r="S721" s="5">
        <f t="shared" si="171"/>
        <v>1.0400000000000009</v>
      </c>
      <c r="T721" s="5">
        <f t="shared" si="172"/>
        <v>9.9999999999997868E-3</v>
      </c>
      <c r="U721" s="5">
        <f t="shared" si="173"/>
        <v>2.482551570944006E-3</v>
      </c>
      <c r="V721" s="5">
        <f t="shared" si="174"/>
        <v>2.0505875975997938</v>
      </c>
      <c r="W721" s="5">
        <f t="shared" si="175"/>
        <v>4.1300000000000026</v>
      </c>
      <c r="X721" s="5">
        <f t="shared" si="176"/>
        <v>14.094999999999999</v>
      </c>
      <c r="Y721" s="5">
        <f t="shared" si="177"/>
        <v>6.9983128784913013</v>
      </c>
      <c r="Z721" s="9">
        <f t="shared" si="178"/>
        <v>0.48238573776595012</v>
      </c>
      <c r="AA721">
        <f t="shared" si="179"/>
        <v>1.0500000000000007</v>
      </c>
    </row>
    <row r="722" spans="1:27">
      <c r="A722" s="1">
        <f t="shared" si="162"/>
        <v>0.49000000000000021</v>
      </c>
      <c r="B722" s="1">
        <v>11</v>
      </c>
      <c r="C722" s="1">
        <v>3</v>
      </c>
      <c r="D722" s="2">
        <v>-3</v>
      </c>
      <c r="E722" s="5">
        <v>3.14</v>
      </c>
      <c r="F722" s="5">
        <v>4.21</v>
      </c>
      <c r="G722" s="5">
        <v>2.16</v>
      </c>
      <c r="H722" s="5">
        <v>2.65</v>
      </c>
      <c r="I722" s="5">
        <v>2.11</v>
      </c>
      <c r="J722" s="5">
        <v>2.29</v>
      </c>
      <c r="K722" s="6">
        <f t="shared" si="163"/>
        <v>2.895</v>
      </c>
      <c r="L722" s="6">
        <f t="shared" si="164"/>
        <v>0.49000000000000021</v>
      </c>
      <c r="M722" s="6">
        <f t="shared" si="165"/>
        <v>3.16</v>
      </c>
      <c r="N722" s="5">
        <f t="shared" si="166"/>
        <v>1.5739837991542354</v>
      </c>
      <c r="O722" s="6">
        <f t="shared" si="167"/>
        <v>2.1</v>
      </c>
      <c r="P722" s="6">
        <f t="shared" si="168"/>
        <v>3.1479675983084707</v>
      </c>
      <c r="Q722" s="6">
        <f t="shared" si="169"/>
        <v>-5.8377145624993687E-2</v>
      </c>
      <c r="R722" s="5">
        <f t="shared" si="170"/>
        <v>0.51144109642841229</v>
      </c>
      <c r="S722" s="5">
        <f t="shared" si="171"/>
        <v>1.6099999999999999</v>
      </c>
      <c r="T722" s="5">
        <f t="shared" si="172"/>
        <v>2.1</v>
      </c>
      <c r="U722" s="5">
        <f t="shared" si="173"/>
        <v>0.66709708229792908</v>
      </c>
      <c r="V722" s="5">
        <f t="shared" si="174"/>
        <v>0.168362596960906</v>
      </c>
      <c r="W722" s="5">
        <f t="shared" si="175"/>
        <v>0.26500000000000012</v>
      </c>
      <c r="X722" s="5">
        <f t="shared" si="176"/>
        <v>3.16</v>
      </c>
      <c r="Y722" s="5">
        <f t="shared" si="177"/>
        <v>2.0076445524394817</v>
      </c>
      <c r="Z722" s="9">
        <f t="shared" si="178"/>
        <v>0.48258677976090475</v>
      </c>
      <c r="AA722">
        <f t="shared" si="179"/>
        <v>0.49000000000000021</v>
      </c>
    </row>
    <row r="723" spans="1:27">
      <c r="A723" s="1">
        <f t="shared" si="162"/>
        <v>0.95000000000000007</v>
      </c>
      <c r="B723" s="1">
        <v>11</v>
      </c>
      <c r="C723" s="1">
        <v>4</v>
      </c>
      <c r="D723" s="2">
        <v>-1</v>
      </c>
      <c r="E723" s="5">
        <v>0.83</v>
      </c>
      <c r="F723" s="5">
        <v>-1.2</v>
      </c>
      <c r="G723" s="5">
        <v>2.77</v>
      </c>
      <c r="H723" s="5">
        <v>1.78</v>
      </c>
      <c r="I723" s="5">
        <v>-1.71</v>
      </c>
      <c r="J723" s="5">
        <v>2.0099999999999998</v>
      </c>
      <c r="K723" s="6">
        <f t="shared" si="163"/>
        <v>1.3049999999999999</v>
      </c>
      <c r="L723" s="6">
        <f t="shared" si="164"/>
        <v>-0.95000000000000007</v>
      </c>
      <c r="M723" s="6">
        <f t="shared" si="165"/>
        <v>-1.4550000000000001</v>
      </c>
      <c r="N723" s="5">
        <f t="shared" si="166"/>
        <v>1.7112130200533187</v>
      </c>
      <c r="O723" s="6">
        <f t="shared" si="167"/>
        <v>0.51</v>
      </c>
      <c r="P723" s="6">
        <f t="shared" si="168"/>
        <v>3.4224260401066373</v>
      </c>
      <c r="Q723" s="6">
        <f t="shared" si="169"/>
        <v>0.31015111414667479</v>
      </c>
      <c r="R723" s="5">
        <f t="shared" si="170"/>
        <v>0.42659796965386249</v>
      </c>
      <c r="S723" s="5">
        <f t="shared" si="171"/>
        <v>1.46</v>
      </c>
      <c r="T723" s="5">
        <f t="shared" si="172"/>
        <v>0.51</v>
      </c>
      <c r="U723" s="5">
        <f t="shared" si="173"/>
        <v>0.14901709898867799</v>
      </c>
      <c r="V723" s="5">
        <f t="shared" si="174"/>
        <v>1.6128909537598086</v>
      </c>
      <c r="W723" s="5">
        <f t="shared" si="175"/>
        <v>2.76</v>
      </c>
      <c r="X723" s="5">
        <f t="shared" si="176"/>
        <v>1.4550000000000001</v>
      </c>
      <c r="Y723" s="5">
        <f t="shared" si="177"/>
        <v>0.85027403540598623</v>
      </c>
      <c r="Z723" s="9">
        <f t="shared" si="178"/>
        <v>0.48271523696688917</v>
      </c>
      <c r="AA723">
        <f t="shared" si="179"/>
        <v>0.95000000000000007</v>
      </c>
    </row>
    <row r="724" spans="1:27">
      <c r="A724" s="1">
        <f t="shared" si="162"/>
        <v>2.9699999999999989</v>
      </c>
      <c r="B724" s="1">
        <v>8</v>
      </c>
      <c r="C724" s="1">
        <v>4</v>
      </c>
      <c r="D724" s="2">
        <v>-6</v>
      </c>
      <c r="E724" s="5">
        <v>99.5</v>
      </c>
      <c r="F724" s="5">
        <v>101.89</v>
      </c>
      <c r="G724" s="5">
        <v>4.74</v>
      </c>
      <c r="H724" s="5">
        <v>96.53</v>
      </c>
      <c r="I724" s="5">
        <v>104.16</v>
      </c>
      <c r="J724" s="5">
        <v>4.7699999999999996</v>
      </c>
      <c r="K724" s="6">
        <f t="shared" si="163"/>
        <v>98.015000000000001</v>
      </c>
      <c r="L724" s="6">
        <f t="shared" si="164"/>
        <v>2.9699999999999989</v>
      </c>
      <c r="M724" s="6">
        <f t="shared" si="165"/>
        <v>103.02500000000001</v>
      </c>
      <c r="N724" s="5">
        <f t="shared" si="166"/>
        <v>3.3623094741561195</v>
      </c>
      <c r="O724" s="6">
        <f t="shared" si="167"/>
        <v>-2.269999999999996</v>
      </c>
      <c r="P724" s="6">
        <f t="shared" si="168"/>
        <v>6.7246189483122389</v>
      </c>
      <c r="Q724" s="6">
        <f t="shared" si="169"/>
        <v>-6.3090854811423108E-3</v>
      </c>
      <c r="R724" s="5">
        <f t="shared" si="170"/>
        <v>0.7792263086245419</v>
      </c>
      <c r="S724" s="5">
        <f t="shared" si="171"/>
        <v>5.2399999999999949</v>
      </c>
      <c r="T724" s="5">
        <f t="shared" si="172"/>
        <v>2.269999999999996</v>
      </c>
      <c r="U724" s="5">
        <f t="shared" si="173"/>
        <v>0.33756559553009707</v>
      </c>
      <c r="V724" s="5">
        <f t="shared" si="174"/>
        <v>1.4900472542782299</v>
      </c>
      <c r="W724" s="5">
        <f t="shared" si="175"/>
        <v>5.0100000000000051</v>
      </c>
      <c r="X724" s="5">
        <f t="shared" si="176"/>
        <v>103.02500000000001</v>
      </c>
      <c r="Y724" s="5">
        <f t="shared" si="177"/>
        <v>30.641141391619659</v>
      </c>
      <c r="Z724" s="9">
        <f t="shared" si="178"/>
        <v>0.48272145177110165</v>
      </c>
      <c r="AA724">
        <f t="shared" si="179"/>
        <v>2.9699999999999989</v>
      </c>
    </row>
    <row r="725" spans="1:27">
      <c r="A725" s="1">
        <f t="shared" si="162"/>
        <v>4.8400000000000034</v>
      </c>
      <c r="B725" s="1">
        <v>2</v>
      </c>
      <c r="C725" s="1">
        <v>3</v>
      </c>
      <c r="D725" s="2">
        <v>-9</v>
      </c>
      <c r="E725" s="5">
        <v>107.95</v>
      </c>
      <c r="F725" s="5">
        <v>115.66</v>
      </c>
      <c r="G725" s="5">
        <v>4.17</v>
      </c>
      <c r="H725" s="5">
        <v>103.11</v>
      </c>
      <c r="I725" s="5">
        <v>111.88</v>
      </c>
      <c r="J725" s="5">
        <v>4.37</v>
      </c>
      <c r="K725" s="6">
        <f t="shared" si="163"/>
        <v>105.53</v>
      </c>
      <c r="L725" s="6">
        <f t="shared" si="164"/>
        <v>4.8400000000000034</v>
      </c>
      <c r="M725" s="6">
        <f t="shared" si="165"/>
        <v>113.77</v>
      </c>
      <c r="N725" s="5">
        <f t="shared" si="166"/>
        <v>3.0201738360564612</v>
      </c>
      <c r="O725" s="6">
        <f t="shared" si="167"/>
        <v>3.7800000000000011</v>
      </c>
      <c r="P725" s="6">
        <f t="shared" si="168"/>
        <v>6.0403476721129223</v>
      </c>
      <c r="Q725" s="6">
        <f t="shared" si="169"/>
        <v>-4.6812732624747222E-2</v>
      </c>
      <c r="R725" s="5">
        <f t="shared" si="170"/>
        <v>0.17548658745154858</v>
      </c>
      <c r="S725" s="5">
        <f t="shared" si="171"/>
        <v>1.0600000000000023</v>
      </c>
      <c r="T725" s="5">
        <f t="shared" si="172"/>
        <v>3.7800000000000011</v>
      </c>
      <c r="U725" s="5">
        <f t="shared" si="173"/>
        <v>0.62579179298759668</v>
      </c>
      <c r="V725" s="5">
        <f t="shared" si="174"/>
        <v>2.728319774718408</v>
      </c>
      <c r="W725" s="5">
        <f t="shared" si="175"/>
        <v>8.2399999999999949</v>
      </c>
      <c r="X725" s="5">
        <f t="shared" si="176"/>
        <v>113.77</v>
      </c>
      <c r="Y725" s="5">
        <f t="shared" si="177"/>
        <v>37.670017083703094</v>
      </c>
      <c r="Z725" s="9">
        <f t="shared" si="178"/>
        <v>0.4830062111401881</v>
      </c>
      <c r="AA725">
        <f t="shared" si="179"/>
        <v>4.8400000000000034</v>
      </c>
    </row>
    <row r="726" spans="1:27">
      <c r="A726" s="1">
        <f t="shared" si="162"/>
        <v>0.77999999999999758</v>
      </c>
      <c r="B726" s="1">
        <v>12</v>
      </c>
      <c r="C726" s="1">
        <v>2</v>
      </c>
      <c r="D726" s="2">
        <v>-1</v>
      </c>
      <c r="E726" s="5">
        <v>17.88</v>
      </c>
      <c r="F726" s="5">
        <v>14.54</v>
      </c>
      <c r="G726" s="5">
        <v>2.62</v>
      </c>
      <c r="H726" s="5">
        <v>17.100000000000001</v>
      </c>
      <c r="I726" s="5">
        <v>12.15</v>
      </c>
      <c r="J726" s="5">
        <v>3.16</v>
      </c>
      <c r="K726" s="6">
        <f t="shared" si="163"/>
        <v>17.490000000000002</v>
      </c>
      <c r="L726" s="6">
        <f t="shared" si="164"/>
        <v>0.77999999999999758</v>
      </c>
      <c r="M726" s="6">
        <f t="shared" si="165"/>
        <v>13.344999999999999</v>
      </c>
      <c r="N726" s="5">
        <f t="shared" si="166"/>
        <v>2.0524375751773793</v>
      </c>
      <c r="O726" s="6">
        <f t="shared" si="167"/>
        <v>2.3899999999999988</v>
      </c>
      <c r="P726" s="6">
        <f t="shared" si="168"/>
        <v>4.1048751503547587</v>
      </c>
      <c r="Q726" s="6">
        <f t="shared" si="169"/>
        <v>-0.18523442136498519</v>
      </c>
      <c r="R726" s="5">
        <f t="shared" si="170"/>
        <v>0.39221655739294747</v>
      </c>
      <c r="S726" s="5">
        <f t="shared" si="171"/>
        <v>1.6100000000000012</v>
      </c>
      <c r="T726" s="5">
        <f t="shared" si="172"/>
        <v>2.3899999999999988</v>
      </c>
      <c r="U726" s="5">
        <f t="shared" si="173"/>
        <v>0.5822345168752443</v>
      </c>
      <c r="V726" s="5">
        <f t="shared" si="174"/>
        <v>2.019549851420829</v>
      </c>
      <c r="W726" s="5">
        <f t="shared" si="175"/>
        <v>4.1450000000000031</v>
      </c>
      <c r="X726" s="5">
        <f t="shared" si="176"/>
        <v>13.344999999999999</v>
      </c>
      <c r="Y726" s="5">
        <f t="shared" si="177"/>
        <v>6.5020247930545096</v>
      </c>
      <c r="Z726" s="9">
        <f t="shared" si="178"/>
        <v>0.48354420687254646</v>
      </c>
      <c r="AA726">
        <f t="shared" si="179"/>
        <v>0.77999999999999758</v>
      </c>
    </row>
    <row r="727" spans="1:27">
      <c r="A727" s="1">
        <f t="shared" si="162"/>
        <v>9.7000000000000455</v>
      </c>
      <c r="B727" s="1">
        <v>0</v>
      </c>
      <c r="C727" s="1">
        <v>9</v>
      </c>
      <c r="D727" s="2">
        <v>-1</v>
      </c>
      <c r="E727" s="5">
        <v>726.21</v>
      </c>
      <c r="F727" s="5">
        <v>720.32</v>
      </c>
      <c r="G727" s="5">
        <v>23.34</v>
      </c>
      <c r="H727" s="5">
        <v>716.51</v>
      </c>
      <c r="I727" s="5">
        <v>712.02</v>
      </c>
      <c r="J727" s="5">
        <v>40.69</v>
      </c>
      <c r="K727" s="6">
        <f t="shared" si="163"/>
        <v>721.36</v>
      </c>
      <c r="L727" s="6">
        <f t="shared" si="164"/>
        <v>9.7000000000000455</v>
      </c>
      <c r="M727" s="6">
        <f t="shared" si="165"/>
        <v>716.17000000000007</v>
      </c>
      <c r="N727" s="5">
        <f t="shared" si="166"/>
        <v>23.454379654981285</v>
      </c>
      <c r="O727" s="6">
        <f t="shared" si="167"/>
        <v>8.3000000000000682</v>
      </c>
      <c r="P727" s="6">
        <f t="shared" si="168"/>
        <v>46.908759309962569</v>
      </c>
      <c r="Q727" s="6">
        <f t="shared" si="169"/>
        <v>-0.50486479539446727</v>
      </c>
      <c r="R727" s="5">
        <f t="shared" si="170"/>
        <v>2.9845172215046043E-2</v>
      </c>
      <c r="S727" s="5">
        <f t="shared" si="171"/>
        <v>1.3999999999999773</v>
      </c>
      <c r="T727" s="5">
        <f t="shared" si="172"/>
        <v>8.3000000000000682</v>
      </c>
      <c r="U727" s="5">
        <f t="shared" si="173"/>
        <v>0.17693923527492014</v>
      </c>
      <c r="V727" s="5">
        <f t="shared" si="174"/>
        <v>0.22128063399441389</v>
      </c>
      <c r="W727" s="5">
        <f t="shared" si="175"/>
        <v>5.1899999999999409</v>
      </c>
      <c r="X727" s="5">
        <f t="shared" si="176"/>
        <v>716.17000000000007</v>
      </c>
      <c r="Y727" s="5">
        <f t="shared" si="177"/>
        <v>30.534595693214104</v>
      </c>
      <c r="Z727" s="9">
        <f t="shared" si="178"/>
        <v>0.48388738359250494</v>
      </c>
      <c r="AA727">
        <f t="shared" si="179"/>
        <v>9.7000000000000455</v>
      </c>
    </row>
    <row r="728" spans="1:27">
      <c r="A728" s="1">
        <f t="shared" si="162"/>
        <v>2.0399999999999991</v>
      </c>
      <c r="B728" s="1">
        <v>10</v>
      </c>
      <c r="C728" s="1">
        <v>5</v>
      </c>
      <c r="D728" s="2">
        <v>-2</v>
      </c>
      <c r="E728" s="5">
        <v>41.96</v>
      </c>
      <c r="F728" s="5">
        <v>41.22</v>
      </c>
      <c r="G728" s="5">
        <v>3.13</v>
      </c>
      <c r="H728" s="5">
        <v>39.92</v>
      </c>
      <c r="I728" s="5">
        <v>42.64</v>
      </c>
      <c r="J728" s="5">
        <v>3.43</v>
      </c>
      <c r="K728" s="6">
        <f t="shared" si="163"/>
        <v>40.94</v>
      </c>
      <c r="L728" s="6">
        <f t="shared" si="164"/>
        <v>2.0399999999999991</v>
      </c>
      <c r="M728" s="6">
        <f t="shared" si="165"/>
        <v>41.93</v>
      </c>
      <c r="N728" s="5">
        <f t="shared" si="166"/>
        <v>2.3217342655868261</v>
      </c>
      <c r="O728" s="6">
        <f t="shared" si="167"/>
        <v>-1.4200000000000017</v>
      </c>
      <c r="P728" s="6">
        <f t="shared" si="168"/>
        <v>4.6434685311736521</v>
      </c>
      <c r="Q728" s="6">
        <f t="shared" si="169"/>
        <v>-9.1272528267584432E-2</v>
      </c>
      <c r="R728" s="5">
        <f t="shared" si="170"/>
        <v>0.74513264745340579</v>
      </c>
      <c r="S728" s="5">
        <f t="shared" si="171"/>
        <v>3.4600000000000009</v>
      </c>
      <c r="T728" s="5">
        <f t="shared" si="172"/>
        <v>1.4200000000000017</v>
      </c>
      <c r="U728" s="5">
        <f t="shared" si="173"/>
        <v>0.30580588421498184</v>
      </c>
      <c r="V728" s="5">
        <f t="shared" si="174"/>
        <v>0.42640538784905957</v>
      </c>
      <c r="W728" s="5">
        <f t="shared" si="175"/>
        <v>0.99000000000000199</v>
      </c>
      <c r="X728" s="5">
        <f t="shared" si="176"/>
        <v>41.93</v>
      </c>
      <c r="Y728" s="5">
        <f t="shared" si="177"/>
        <v>18.059775669203063</v>
      </c>
      <c r="Z728" s="9">
        <f t="shared" si="178"/>
        <v>0.48388841688967926</v>
      </c>
      <c r="AA728">
        <f t="shared" si="179"/>
        <v>2.0399999999999991</v>
      </c>
    </row>
    <row r="729" spans="1:27">
      <c r="A729" s="1">
        <f t="shared" si="162"/>
        <v>0.47999999999999954</v>
      </c>
      <c r="B729" s="1">
        <v>6</v>
      </c>
      <c r="C729" s="1">
        <v>7</v>
      </c>
      <c r="D729" s="2">
        <v>-4</v>
      </c>
      <c r="E729" s="5">
        <v>5.0199999999999996</v>
      </c>
      <c r="F729" s="5">
        <v>0.92</v>
      </c>
      <c r="G729" s="5">
        <v>1.99</v>
      </c>
      <c r="H729" s="5">
        <v>4.54</v>
      </c>
      <c r="I729" s="5">
        <v>4.3899999999999997</v>
      </c>
      <c r="J729" s="5">
        <v>2.17</v>
      </c>
      <c r="K729" s="6">
        <f t="shared" si="163"/>
        <v>4.7799999999999994</v>
      </c>
      <c r="L729" s="6">
        <f t="shared" si="164"/>
        <v>0.47999999999999954</v>
      </c>
      <c r="M729" s="6">
        <f t="shared" si="165"/>
        <v>2.6549999999999998</v>
      </c>
      <c r="N729" s="5">
        <f t="shared" si="166"/>
        <v>1.4721582795338279</v>
      </c>
      <c r="O729" s="6">
        <f t="shared" si="167"/>
        <v>-3.4699999999999998</v>
      </c>
      <c r="P729" s="6">
        <f t="shared" si="168"/>
        <v>2.9443165590676559</v>
      </c>
      <c r="Q729" s="6">
        <f t="shared" si="169"/>
        <v>-8.6376744722574644E-2</v>
      </c>
      <c r="R729" s="5">
        <f t="shared" si="170"/>
        <v>1.3415677019629988</v>
      </c>
      <c r="S729" s="5">
        <f t="shared" si="171"/>
        <v>3.9499999999999993</v>
      </c>
      <c r="T729" s="5">
        <f t="shared" si="172"/>
        <v>3.4699999999999998</v>
      </c>
      <c r="U729" s="5">
        <f t="shared" si="173"/>
        <v>1.1785417533700269</v>
      </c>
      <c r="V729" s="5">
        <f t="shared" si="174"/>
        <v>1.4434589198336063</v>
      </c>
      <c r="W729" s="5">
        <f t="shared" si="175"/>
        <v>2.1249999999999996</v>
      </c>
      <c r="X729" s="5">
        <f t="shared" si="176"/>
        <v>2.6549999999999998</v>
      </c>
      <c r="Y729" s="5">
        <f t="shared" si="177"/>
        <v>1.8034745563097532</v>
      </c>
      <c r="Z729" s="9">
        <f t="shared" si="178"/>
        <v>0.48466895918760877</v>
      </c>
      <c r="AA729">
        <f t="shared" si="179"/>
        <v>0.47999999999999954</v>
      </c>
    </row>
    <row r="730" spans="1:27">
      <c r="A730" s="1">
        <f t="shared" si="162"/>
        <v>15.279999999999973</v>
      </c>
      <c r="B730" s="1">
        <v>9</v>
      </c>
      <c r="C730" s="1">
        <v>5</v>
      </c>
      <c r="D730" s="2">
        <v>-4</v>
      </c>
      <c r="E730" s="5">
        <v>1188.9100000000001</v>
      </c>
      <c r="F730" s="5">
        <v>1165.78</v>
      </c>
      <c r="G730" s="5">
        <v>31.9</v>
      </c>
      <c r="H730" s="5">
        <v>1204.19</v>
      </c>
      <c r="I730" s="5">
        <v>1189.02</v>
      </c>
      <c r="J730" s="5">
        <v>14.89</v>
      </c>
      <c r="K730" s="6">
        <f t="shared" si="163"/>
        <v>1196.5500000000002</v>
      </c>
      <c r="L730" s="6">
        <f t="shared" si="164"/>
        <v>-15.279999999999973</v>
      </c>
      <c r="M730" s="6">
        <f t="shared" si="165"/>
        <v>1177.4000000000001</v>
      </c>
      <c r="N730" s="5">
        <f t="shared" si="166"/>
        <v>17.602003437109083</v>
      </c>
      <c r="O730" s="6">
        <f t="shared" si="167"/>
        <v>-23.240000000000009</v>
      </c>
      <c r="P730" s="6">
        <f t="shared" si="168"/>
        <v>35.204006874218166</v>
      </c>
      <c r="Q730" s="6">
        <f t="shared" si="169"/>
        <v>0.6422042340728048</v>
      </c>
      <c r="R730" s="5">
        <f t="shared" si="170"/>
        <v>0.22611062508994062</v>
      </c>
      <c r="S730" s="5">
        <f t="shared" si="171"/>
        <v>7.9600000000000364</v>
      </c>
      <c r="T730" s="5">
        <f t="shared" si="172"/>
        <v>23.240000000000009</v>
      </c>
      <c r="U730" s="5">
        <f t="shared" si="173"/>
        <v>0.66015212651886912</v>
      </c>
      <c r="V730" s="5">
        <f t="shared" si="174"/>
        <v>1.0879443393146642</v>
      </c>
      <c r="W730" s="5">
        <f t="shared" si="175"/>
        <v>19.150000000000091</v>
      </c>
      <c r="X730" s="5">
        <f t="shared" si="176"/>
        <v>1177.4000000000001</v>
      </c>
      <c r="Y730" s="5">
        <f t="shared" si="177"/>
        <v>66.89011306052636</v>
      </c>
      <c r="Z730" s="9">
        <f t="shared" si="178"/>
        <v>0.48474632541154966</v>
      </c>
      <c r="AA730">
        <f t="shared" si="179"/>
        <v>15.279999999999973</v>
      </c>
    </row>
    <row r="731" spans="1:27">
      <c r="A731" s="1">
        <f t="shared" si="162"/>
        <v>0.96999999999999886</v>
      </c>
      <c r="B731" s="1">
        <v>1</v>
      </c>
      <c r="C731" s="1">
        <v>9</v>
      </c>
      <c r="D731" s="2">
        <v>-1</v>
      </c>
      <c r="E731" s="5">
        <v>9.15</v>
      </c>
      <c r="F731" s="5">
        <v>8.9700000000000006</v>
      </c>
      <c r="G731" s="5">
        <v>2.2400000000000002</v>
      </c>
      <c r="H731" s="5">
        <v>10.119999999999999</v>
      </c>
      <c r="I731" s="5">
        <v>9.44</v>
      </c>
      <c r="J731" s="5">
        <v>2.7</v>
      </c>
      <c r="K731" s="6">
        <f t="shared" si="163"/>
        <v>9.6349999999999998</v>
      </c>
      <c r="L731" s="6">
        <f t="shared" si="164"/>
        <v>-0.96999999999999886</v>
      </c>
      <c r="M731" s="6">
        <f t="shared" si="165"/>
        <v>9.2050000000000001</v>
      </c>
      <c r="N731" s="5">
        <f t="shared" si="166"/>
        <v>1.7541094606665799</v>
      </c>
      <c r="O731" s="6">
        <f t="shared" si="167"/>
        <v>-0.46999999999999886</v>
      </c>
      <c r="P731" s="6">
        <f t="shared" si="168"/>
        <v>3.5082189213331598</v>
      </c>
      <c r="Q731" s="6">
        <f t="shared" si="169"/>
        <v>-0.18463388475413567</v>
      </c>
      <c r="R731" s="5">
        <f t="shared" si="170"/>
        <v>0.1425224625976291</v>
      </c>
      <c r="S731" s="5">
        <f t="shared" si="171"/>
        <v>0.5</v>
      </c>
      <c r="T731" s="5">
        <f t="shared" si="172"/>
        <v>0.46999999999999886</v>
      </c>
      <c r="U731" s="5">
        <f t="shared" si="173"/>
        <v>0.13397111484177104</v>
      </c>
      <c r="V731" s="5">
        <f t="shared" si="174"/>
        <v>0.24513863566792191</v>
      </c>
      <c r="W731" s="5">
        <f t="shared" si="175"/>
        <v>0.42999999999999972</v>
      </c>
      <c r="X731" s="5">
        <f t="shared" si="176"/>
        <v>9.2050000000000001</v>
      </c>
      <c r="Y731" s="5">
        <f t="shared" si="177"/>
        <v>5.247677072844704</v>
      </c>
      <c r="Z731" s="9">
        <f t="shared" si="178"/>
        <v>0.48546266591778203</v>
      </c>
      <c r="AA731">
        <f t="shared" si="179"/>
        <v>0.96999999999999886</v>
      </c>
    </row>
    <row r="732" spans="1:27">
      <c r="A732" s="1">
        <f t="shared" si="162"/>
        <v>6.6399999999999864</v>
      </c>
      <c r="B732" s="1">
        <v>2</v>
      </c>
      <c r="C732" s="1">
        <v>7</v>
      </c>
      <c r="D732" s="2">
        <v>-6</v>
      </c>
      <c r="E732" s="5">
        <v>375.43</v>
      </c>
      <c r="F732" s="5">
        <v>358.57</v>
      </c>
      <c r="G732" s="5">
        <v>9.75</v>
      </c>
      <c r="H732" s="5">
        <v>382.07</v>
      </c>
      <c r="I732" s="5">
        <v>357.97</v>
      </c>
      <c r="J732" s="5">
        <v>7.92</v>
      </c>
      <c r="K732" s="6">
        <f t="shared" si="163"/>
        <v>378.75</v>
      </c>
      <c r="L732" s="6">
        <f t="shared" si="164"/>
        <v>-6.6399999999999864</v>
      </c>
      <c r="M732" s="6">
        <f t="shared" si="165"/>
        <v>358.27</v>
      </c>
      <c r="N732" s="5">
        <f t="shared" si="166"/>
        <v>6.2807025880867817</v>
      </c>
      <c r="O732" s="6">
        <f t="shared" si="167"/>
        <v>0.59999999999996589</v>
      </c>
      <c r="P732" s="6">
        <f t="shared" si="168"/>
        <v>12.561405176173563</v>
      </c>
      <c r="Q732" s="6">
        <f t="shared" si="169"/>
        <v>0.20493266636626531</v>
      </c>
      <c r="R732" s="5">
        <f t="shared" si="170"/>
        <v>0.57636863857657927</v>
      </c>
      <c r="S732" s="5">
        <f t="shared" si="171"/>
        <v>7.2399999999999523</v>
      </c>
      <c r="T732" s="5">
        <f t="shared" si="172"/>
        <v>0.59999999999996589</v>
      </c>
      <c r="U732" s="5">
        <f t="shared" si="173"/>
        <v>4.7765356788111904E-2</v>
      </c>
      <c r="V732" s="5">
        <f t="shared" si="174"/>
        <v>3.2607816900686273</v>
      </c>
      <c r="W732" s="5">
        <f t="shared" si="175"/>
        <v>20.480000000000018</v>
      </c>
      <c r="X732" s="5">
        <f t="shared" si="176"/>
        <v>358.27</v>
      </c>
      <c r="Y732" s="5">
        <f t="shared" si="177"/>
        <v>57.042981254926076</v>
      </c>
      <c r="Z732" s="9">
        <f t="shared" si="178"/>
        <v>0.48557182784836272</v>
      </c>
      <c r="AA732">
        <f t="shared" si="179"/>
        <v>6.6399999999999864</v>
      </c>
    </row>
    <row r="733" spans="1:27">
      <c r="A733" s="1">
        <f t="shared" si="162"/>
        <v>6.2099999999999795</v>
      </c>
      <c r="B733" s="1">
        <v>7</v>
      </c>
      <c r="C733" s="1">
        <v>5</v>
      </c>
      <c r="D733" s="2">
        <v>-6</v>
      </c>
      <c r="E733" s="5">
        <v>294.10000000000002</v>
      </c>
      <c r="F733" s="5">
        <v>277.5</v>
      </c>
      <c r="G733" s="5">
        <v>6.34</v>
      </c>
      <c r="H733" s="5">
        <v>300.31</v>
      </c>
      <c r="I733" s="5">
        <v>295.52999999999997</v>
      </c>
      <c r="J733" s="5">
        <v>6.41</v>
      </c>
      <c r="K733" s="6">
        <f t="shared" si="163"/>
        <v>297.20500000000004</v>
      </c>
      <c r="L733" s="6">
        <f t="shared" si="164"/>
        <v>-6.2099999999999795</v>
      </c>
      <c r="M733" s="6">
        <f t="shared" si="165"/>
        <v>286.51499999999999</v>
      </c>
      <c r="N733" s="5">
        <f t="shared" si="166"/>
        <v>4.5078736672626487</v>
      </c>
      <c r="O733" s="6">
        <f t="shared" si="167"/>
        <v>-18.029999999999973</v>
      </c>
      <c r="P733" s="6">
        <f t="shared" si="168"/>
        <v>9.0157473345252974</v>
      </c>
      <c r="Q733" s="6">
        <f t="shared" si="169"/>
        <v>-1.0980061193080596E-2</v>
      </c>
      <c r="R733" s="5">
        <f t="shared" si="170"/>
        <v>1.3110394026611603</v>
      </c>
      <c r="S733" s="5">
        <f t="shared" si="171"/>
        <v>11.819999999999993</v>
      </c>
      <c r="T733" s="5">
        <f t="shared" si="172"/>
        <v>18.029999999999973</v>
      </c>
      <c r="U733" s="5">
        <f t="shared" si="173"/>
        <v>1.9998342157344076</v>
      </c>
      <c r="V733" s="5">
        <f t="shared" si="174"/>
        <v>2.3714062968608935</v>
      </c>
      <c r="W733" s="5">
        <f t="shared" si="175"/>
        <v>10.690000000000055</v>
      </c>
      <c r="X733" s="5">
        <f t="shared" si="176"/>
        <v>286.51499999999999</v>
      </c>
      <c r="Y733" s="5">
        <f t="shared" si="177"/>
        <v>63.558790939672171</v>
      </c>
      <c r="Z733" s="9">
        <f t="shared" si="178"/>
        <v>0.48564905024101507</v>
      </c>
      <c r="AA733">
        <f t="shared" si="179"/>
        <v>6.2099999999999795</v>
      </c>
    </row>
    <row r="734" spans="1:27">
      <c r="A734" s="1">
        <f t="shared" si="162"/>
        <v>10.79000000000002</v>
      </c>
      <c r="B734" s="1">
        <v>11</v>
      </c>
      <c r="C734" s="1">
        <v>2</v>
      </c>
      <c r="D734" s="2">
        <v>-4</v>
      </c>
      <c r="E734" s="5">
        <v>318.16000000000003</v>
      </c>
      <c r="F734" s="5">
        <v>323.05</v>
      </c>
      <c r="G734" s="5">
        <v>6.61</v>
      </c>
      <c r="H734" s="5">
        <v>307.37</v>
      </c>
      <c r="I734" s="5">
        <v>308.01</v>
      </c>
      <c r="J734" s="5">
        <v>6.88</v>
      </c>
      <c r="K734" s="6">
        <f t="shared" si="163"/>
        <v>312.76499999999999</v>
      </c>
      <c r="L734" s="6">
        <f t="shared" si="164"/>
        <v>10.79000000000002</v>
      </c>
      <c r="M734" s="6">
        <f t="shared" si="165"/>
        <v>315.52999999999997</v>
      </c>
      <c r="N734" s="5">
        <f t="shared" si="166"/>
        <v>4.7703904452361128</v>
      </c>
      <c r="O734" s="6">
        <f t="shared" si="167"/>
        <v>15.04000000000002</v>
      </c>
      <c r="P734" s="6">
        <f t="shared" si="168"/>
        <v>9.5407808904722256</v>
      </c>
      <c r="Q734" s="6">
        <f t="shared" si="169"/>
        <v>-4.0013622406661703E-2</v>
      </c>
      <c r="R734" s="5">
        <f t="shared" si="170"/>
        <v>0.44545619994734459</v>
      </c>
      <c r="S734" s="5">
        <f t="shared" si="171"/>
        <v>4.25</v>
      </c>
      <c r="T734" s="5">
        <f t="shared" si="172"/>
        <v>15.04000000000002</v>
      </c>
      <c r="U734" s="5">
        <f t="shared" si="173"/>
        <v>1.5763908816960168</v>
      </c>
      <c r="V734" s="5">
        <f t="shared" si="174"/>
        <v>0.57961712604913018</v>
      </c>
      <c r="W734" s="5">
        <f t="shared" si="175"/>
        <v>2.7649999999999864</v>
      </c>
      <c r="X734" s="5">
        <f t="shared" si="176"/>
        <v>315.52999999999997</v>
      </c>
      <c r="Y734" s="5">
        <f t="shared" si="177"/>
        <v>66.143432832652053</v>
      </c>
      <c r="Z734" s="9">
        <f t="shared" si="178"/>
        <v>0.48579728282484247</v>
      </c>
      <c r="AA734">
        <f t="shared" si="179"/>
        <v>10.79000000000002</v>
      </c>
    </row>
    <row r="735" spans="1:27">
      <c r="A735" s="1">
        <f t="shared" si="162"/>
        <v>0.70000000000000284</v>
      </c>
      <c r="B735" s="1">
        <v>3</v>
      </c>
      <c r="C735" s="1">
        <v>8</v>
      </c>
      <c r="D735" s="2">
        <v>-4</v>
      </c>
      <c r="E735" s="5">
        <v>107.81</v>
      </c>
      <c r="F735" s="5">
        <v>106.86</v>
      </c>
      <c r="G735" s="5">
        <v>3.61</v>
      </c>
      <c r="H735" s="5">
        <v>108.51</v>
      </c>
      <c r="I735" s="5">
        <v>106.53</v>
      </c>
      <c r="J735" s="5">
        <v>4.82</v>
      </c>
      <c r="K735" s="6">
        <f t="shared" si="163"/>
        <v>108.16</v>
      </c>
      <c r="L735" s="6">
        <f t="shared" si="164"/>
        <v>-0.70000000000000284</v>
      </c>
      <c r="M735" s="6">
        <f t="shared" si="165"/>
        <v>106.69499999999999</v>
      </c>
      <c r="N735" s="5">
        <f t="shared" si="166"/>
        <v>3.0110006642310791</v>
      </c>
      <c r="O735" s="6">
        <f t="shared" si="167"/>
        <v>0.32999999999999829</v>
      </c>
      <c r="P735" s="6">
        <f t="shared" si="168"/>
        <v>6.0220013284621583</v>
      </c>
      <c r="Q735" s="6">
        <f t="shared" si="169"/>
        <v>-0.28127507617642605</v>
      </c>
      <c r="R735" s="5">
        <f t="shared" si="170"/>
        <v>0.17103948402200581</v>
      </c>
      <c r="S735" s="5">
        <f t="shared" si="171"/>
        <v>1.0300000000000011</v>
      </c>
      <c r="T735" s="5">
        <f t="shared" si="172"/>
        <v>0.32999999999999829</v>
      </c>
      <c r="U735" s="5">
        <f t="shared" si="173"/>
        <v>5.4799057987632585E-2</v>
      </c>
      <c r="V735" s="5">
        <f t="shared" si="174"/>
        <v>0.48654921182958999</v>
      </c>
      <c r="W735" s="5">
        <f t="shared" si="175"/>
        <v>1.4650000000000034</v>
      </c>
      <c r="X735" s="5">
        <f t="shared" si="176"/>
        <v>106.69499999999999</v>
      </c>
      <c r="Y735" s="5">
        <f t="shared" si="177"/>
        <v>35.435063587821148</v>
      </c>
      <c r="Z735" s="9">
        <f t="shared" si="178"/>
        <v>0.48638976140539802</v>
      </c>
      <c r="AA735">
        <f t="shared" si="179"/>
        <v>0.70000000000000284</v>
      </c>
    </row>
    <row r="736" spans="1:27">
      <c r="A736" s="1">
        <f t="shared" si="162"/>
        <v>0.5</v>
      </c>
      <c r="B736" s="1">
        <v>9</v>
      </c>
      <c r="C736" s="1">
        <v>6</v>
      </c>
      <c r="D736" s="2">
        <v>-2</v>
      </c>
      <c r="E736" s="5">
        <v>150.81</v>
      </c>
      <c r="F736" s="5">
        <v>145.59</v>
      </c>
      <c r="G736" s="5">
        <v>6.49</v>
      </c>
      <c r="H736" s="5">
        <v>151.31</v>
      </c>
      <c r="I736" s="5">
        <v>159.84</v>
      </c>
      <c r="J736" s="5">
        <v>4.26</v>
      </c>
      <c r="K736" s="6">
        <f t="shared" si="163"/>
        <v>151.06</v>
      </c>
      <c r="L736" s="6">
        <f t="shared" si="164"/>
        <v>-0.5</v>
      </c>
      <c r="M736" s="6">
        <f t="shared" si="165"/>
        <v>152.715</v>
      </c>
      <c r="N736" s="5">
        <f t="shared" si="166"/>
        <v>3.8816137108166751</v>
      </c>
      <c r="O736" s="6">
        <f t="shared" si="167"/>
        <v>-14.25</v>
      </c>
      <c r="P736" s="6">
        <f t="shared" si="168"/>
        <v>7.7632274216333501</v>
      </c>
      <c r="Q736" s="6">
        <f t="shared" si="169"/>
        <v>0.39776696306645193</v>
      </c>
      <c r="R736" s="5">
        <f t="shared" si="170"/>
        <v>1.771170578061857</v>
      </c>
      <c r="S736" s="5">
        <f t="shared" si="171"/>
        <v>13.75</v>
      </c>
      <c r="T736" s="5">
        <f t="shared" si="172"/>
        <v>14.25</v>
      </c>
      <c r="U736" s="5">
        <f t="shared" si="173"/>
        <v>1.8355767809004699</v>
      </c>
      <c r="V736" s="5">
        <f t="shared" si="174"/>
        <v>0.42636906279161824</v>
      </c>
      <c r="W736" s="5">
        <f t="shared" si="175"/>
        <v>1.6550000000000011</v>
      </c>
      <c r="X736" s="5">
        <f t="shared" si="176"/>
        <v>152.715</v>
      </c>
      <c r="Y736" s="5">
        <f t="shared" si="177"/>
        <v>39.343173065995124</v>
      </c>
      <c r="Z736" s="9">
        <f t="shared" si="178"/>
        <v>0.48641032061419093</v>
      </c>
      <c r="AA736">
        <f t="shared" si="179"/>
        <v>0.5</v>
      </c>
    </row>
    <row r="737" spans="1:27">
      <c r="A737" s="1">
        <f t="shared" si="162"/>
        <v>1.8999999999999986</v>
      </c>
      <c r="B737" s="1">
        <v>2</v>
      </c>
      <c r="C737" s="1">
        <v>5</v>
      </c>
      <c r="D737" s="2">
        <v>-8</v>
      </c>
      <c r="E737" s="5">
        <v>37.630000000000003</v>
      </c>
      <c r="F737" s="5">
        <v>34.04</v>
      </c>
      <c r="G737" s="5">
        <v>2.88</v>
      </c>
      <c r="H737" s="5">
        <v>39.53</v>
      </c>
      <c r="I737" s="5">
        <v>37.78</v>
      </c>
      <c r="J737" s="5">
        <v>3.07</v>
      </c>
      <c r="K737" s="6">
        <f t="shared" si="163"/>
        <v>38.58</v>
      </c>
      <c r="L737" s="6">
        <f t="shared" si="164"/>
        <v>-1.8999999999999986</v>
      </c>
      <c r="M737" s="6">
        <f t="shared" si="165"/>
        <v>35.909999999999997</v>
      </c>
      <c r="N737" s="5">
        <f t="shared" si="166"/>
        <v>2.1047149450697593</v>
      </c>
      <c r="O737" s="6">
        <f t="shared" si="167"/>
        <v>-3.740000000000002</v>
      </c>
      <c r="P737" s="6">
        <f t="shared" si="168"/>
        <v>4.2094298901395186</v>
      </c>
      <c r="Q737" s="6">
        <f t="shared" si="169"/>
        <v>-6.3800488732624866E-2</v>
      </c>
      <c r="R737" s="5">
        <f t="shared" si="170"/>
        <v>0.43711382491727824</v>
      </c>
      <c r="S737" s="5">
        <f t="shared" si="171"/>
        <v>1.8400000000000034</v>
      </c>
      <c r="T737" s="5">
        <f t="shared" si="172"/>
        <v>3.740000000000002</v>
      </c>
      <c r="U737" s="5">
        <f t="shared" si="173"/>
        <v>0.88848136151664048</v>
      </c>
      <c r="V737" s="5">
        <f t="shared" si="174"/>
        <v>1.2685803397055777</v>
      </c>
      <c r="W737" s="5">
        <f t="shared" si="175"/>
        <v>2.6700000000000017</v>
      </c>
      <c r="X737" s="5">
        <f t="shared" si="176"/>
        <v>35.909999999999997</v>
      </c>
      <c r="Y737" s="5">
        <f t="shared" si="177"/>
        <v>17.061692883455905</v>
      </c>
      <c r="Z737" s="9">
        <f t="shared" si="178"/>
        <v>0.4865963419509029</v>
      </c>
      <c r="AA737">
        <f t="shared" si="179"/>
        <v>1.8999999999999986</v>
      </c>
    </row>
    <row r="738" spans="1:27">
      <c r="A738" s="1">
        <f t="shared" si="162"/>
        <v>3.1100000000000136</v>
      </c>
      <c r="B738" s="1">
        <v>7</v>
      </c>
      <c r="C738" s="1">
        <v>1</v>
      </c>
      <c r="D738" s="2">
        <v>-8</v>
      </c>
      <c r="E738" s="5">
        <v>377.41</v>
      </c>
      <c r="F738" s="5">
        <v>366.45</v>
      </c>
      <c r="G738" s="5">
        <v>7.56</v>
      </c>
      <c r="H738" s="5">
        <v>374.3</v>
      </c>
      <c r="I738" s="5">
        <v>380.73</v>
      </c>
      <c r="J738" s="5">
        <v>7.39</v>
      </c>
      <c r="K738" s="6">
        <f t="shared" si="163"/>
        <v>375.85500000000002</v>
      </c>
      <c r="L738" s="6">
        <f t="shared" si="164"/>
        <v>3.1100000000000136</v>
      </c>
      <c r="M738" s="6">
        <f t="shared" si="165"/>
        <v>373.59000000000003</v>
      </c>
      <c r="N738" s="5">
        <f t="shared" si="166"/>
        <v>5.2859649071858206</v>
      </c>
      <c r="O738" s="6">
        <f t="shared" si="167"/>
        <v>-14.28000000000003</v>
      </c>
      <c r="P738" s="6">
        <f t="shared" si="168"/>
        <v>10.571929814371641</v>
      </c>
      <c r="Q738" s="6">
        <f t="shared" si="169"/>
        <v>2.2739534579929256E-2</v>
      </c>
      <c r="R738" s="5">
        <f t="shared" si="170"/>
        <v>1.6449220062319951</v>
      </c>
      <c r="S738" s="5">
        <f t="shared" si="171"/>
        <v>17.390000000000043</v>
      </c>
      <c r="T738" s="5">
        <f t="shared" si="172"/>
        <v>14.28000000000003</v>
      </c>
      <c r="U738" s="5">
        <f t="shared" si="173"/>
        <v>1.35074676532449</v>
      </c>
      <c r="V738" s="5">
        <f t="shared" si="174"/>
        <v>0.42849319656301749</v>
      </c>
      <c r="W738" s="5">
        <f t="shared" si="175"/>
        <v>2.2649999999999864</v>
      </c>
      <c r="X738" s="5">
        <f t="shared" si="176"/>
        <v>373.59000000000003</v>
      </c>
      <c r="Y738" s="5">
        <f t="shared" si="177"/>
        <v>70.675838103301842</v>
      </c>
      <c r="Z738" s="9">
        <f t="shared" si="178"/>
        <v>0.48667340177987944</v>
      </c>
      <c r="AA738">
        <f t="shared" si="179"/>
        <v>3.1100000000000136</v>
      </c>
    </row>
    <row r="739" spans="1:27">
      <c r="A739" s="1">
        <f t="shared" si="162"/>
        <v>0.60000000000002274</v>
      </c>
      <c r="B739" s="1">
        <v>4</v>
      </c>
      <c r="C739" s="1">
        <v>2</v>
      </c>
      <c r="D739" s="2">
        <v>-9</v>
      </c>
      <c r="E739" s="5">
        <v>133.52000000000001</v>
      </c>
      <c r="F739" s="5">
        <v>129.66999999999999</v>
      </c>
      <c r="G739" s="5">
        <v>3.55</v>
      </c>
      <c r="H739" s="5">
        <v>132.91999999999999</v>
      </c>
      <c r="I739" s="5">
        <v>133.24</v>
      </c>
      <c r="J739" s="5">
        <v>5.12</v>
      </c>
      <c r="K739" s="6">
        <f t="shared" si="163"/>
        <v>133.22</v>
      </c>
      <c r="L739" s="6">
        <f t="shared" si="164"/>
        <v>0.60000000000002274</v>
      </c>
      <c r="M739" s="6">
        <f t="shared" si="165"/>
        <v>131.45499999999998</v>
      </c>
      <c r="N739" s="5">
        <f t="shared" si="166"/>
        <v>3.1151605095082981</v>
      </c>
      <c r="O739" s="6">
        <f t="shared" si="167"/>
        <v>-3.5700000000000216</v>
      </c>
      <c r="P739" s="6">
        <f t="shared" si="168"/>
        <v>6.2303210190165963</v>
      </c>
      <c r="Q739" s="6">
        <f t="shared" si="169"/>
        <v>-0.35066942491543635</v>
      </c>
      <c r="R739" s="5">
        <f t="shared" si="170"/>
        <v>0.6693074060344717</v>
      </c>
      <c r="S739" s="5">
        <f t="shared" si="171"/>
        <v>4.1700000000000443</v>
      </c>
      <c r="T739" s="5">
        <f t="shared" si="172"/>
        <v>3.5700000000000216</v>
      </c>
      <c r="U739" s="5">
        <f t="shared" si="173"/>
        <v>0.57300418214461701</v>
      </c>
      <c r="V739" s="5">
        <f t="shared" si="174"/>
        <v>0.56658396721862825</v>
      </c>
      <c r="W739" s="5">
        <f t="shared" si="175"/>
        <v>1.7650000000000148</v>
      </c>
      <c r="X739" s="5">
        <f t="shared" si="176"/>
        <v>131.45499999999998</v>
      </c>
      <c r="Y739" s="5">
        <f t="shared" si="177"/>
        <v>42.198467654801213</v>
      </c>
      <c r="Z739" s="9">
        <f t="shared" si="178"/>
        <v>0.4871539797640988</v>
      </c>
      <c r="AA739">
        <f t="shared" si="179"/>
        <v>0.60000000000002274</v>
      </c>
    </row>
    <row r="740" spans="1:27">
      <c r="A740" s="1">
        <f t="shared" si="162"/>
        <v>8.4099999999999966</v>
      </c>
      <c r="B740" s="1">
        <v>7</v>
      </c>
      <c r="C740" s="1">
        <v>7</v>
      </c>
      <c r="D740" s="2">
        <v>-3</v>
      </c>
      <c r="E740" s="5">
        <v>83.96</v>
      </c>
      <c r="F740" s="5">
        <v>84.41</v>
      </c>
      <c r="G740" s="5">
        <v>3.88</v>
      </c>
      <c r="H740" s="5">
        <v>75.55</v>
      </c>
      <c r="I740" s="5">
        <v>75.36</v>
      </c>
      <c r="J740" s="5">
        <v>3.85</v>
      </c>
      <c r="K740" s="6">
        <f t="shared" si="163"/>
        <v>79.754999999999995</v>
      </c>
      <c r="L740" s="6">
        <f t="shared" si="164"/>
        <v>8.4099999999999966</v>
      </c>
      <c r="M740" s="6">
        <f t="shared" si="165"/>
        <v>79.884999999999991</v>
      </c>
      <c r="N740" s="5">
        <f t="shared" si="166"/>
        <v>2.7329882912299497</v>
      </c>
      <c r="O740" s="6">
        <f t="shared" si="167"/>
        <v>9.0499999999999972</v>
      </c>
      <c r="P740" s="6">
        <f t="shared" si="168"/>
        <v>5.4659765824598994</v>
      </c>
      <c r="Q740" s="6">
        <f t="shared" si="169"/>
        <v>7.7618494555994023E-3</v>
      </c>
      <c r="R740" s="5">
        <f t="shared" si="170"/>
        <v>0.11708795131939186</v>
      </c>
      <c r="S740" s="5">
        <f t="shared" si="171"/>
        <v>0.64000000000000057</v>
      </c>
      <c r="T740" s="5">
        <f t="shared" si="172"/>
        <v>9.0499999999999972</v>
      </c>
      <c r="U740" s="5">
        <f t="shared" si="173"/>
        <v>1.6556968116257735</v>
      </c>
      <c r="V740" s="5">
        <f t="shared" si="174"/>
        <v>4.7566980223501233E-2</v>
      </c>
      <c r="W740" s="5">
        <f t="shared" si="175"/>
        <v>0.12999999999999545</v>
      </c>
      <c r="X740" s="5">
        <f t="shared" si="176"/>
        <v>79.884999999999991</v>
      </c>
      <c r="Y740" s="5">
        <f t="shared" si="177"/>
        <v>29.229909347342527</v>
      </c>
      <c r="Z740" s="9">
        <f t="shared" si="178"/>
        <v>0.48718169095318015</v>
      </c>
      <c r="AA740">
        <f t="shared" si="179"/>
        <v>8.4099999999999966</v>
      </c>
    </row>
    <row r="741" spans="1:27">
      <c r="A741" s="1">
        <f t="shared" si="162"/>
        <v>2.0600000000000023</v>
      </c>
      <c r="B741" s="1">
        <v>10</v>
      </c>
      <c r="C741" s="1">
        <v>4</v>
      </c>
      <c r="D741" s="2">
        <v>-4</v>
      </c>
      <c r="E741" s="5">
        <v>39.020000000000003</v>
      </c>
      <c r="F741" s="5">
        <v>46.82</v>
      </c>
      <c r="G741" s="5">
        <v>4.25</v>
      </c>
      <c r="H741" s="5">
        <v>36.96</v>
      </c>
      <c r="I741" s="5">
        <v>40.380000000000003</v>
      </c>
      <c r="J741" s="5">
        <v>3.95</v>
      </c>
      <c r="K741" s="6">
        <f t="shared" si="163"/>
        <v>37.99</v>
      </c>
      <c r="L741" s="6">
        <f t="shared" si="164"/>
        <v>2.0600000000000023</v>
      </c>
      <c r="M741" s="6">
        <f t="shared" si="165"/>
        <v>43.6</v>
      </c>
      <c r="N741" s="5">
        <f t="shared" si="166"/>
        <v>2.9010773860757317</v>
      </c>
      <c r="O741" s="6">
        <f t="shared" si="167"/>
        <v>6.4399999999999977</v>
      </c>
      <c r="P741" s="6">
        <f t="shared" si="168"/>
        <v>5.8021547721514635</v>
      </c>
      <c r="Q741" s="6">
        <f t="shared" si="169"/>
        <v>7.3072924402198106E-2</v>
      </c>
      <c r="R741" s="5">
        <f t="shared" si="170"/>
        <v>0.75489196203841924</v>
      </c>
      <c r="S741" s="5">
        <f t="shared" si="171"/>
        <v>4.3799999999999955</v>
      </c>
      <c r="T741" s="5">
        <f t="shared" si="172"/>
        <v>6.4399999999999977</v>
      </c>
      <c r="U741" s="5">
        <f t="shared" si="173"/>
        <v>1.1099324738647085</v>
      </c>
      <c r="V741" s="5">
        <f t="shared" si="174"/>
        <v>1.9337643411121168</v>
      </c>
      <c r="W741" s="5">
        <f t="shared" si="175"/>
        <v>5.6099999999999994</v>
      </c>
      <c r="X741" s="5">
        <f t="shared" si="176"/>
        <v>43.6</v>
      </c>
      <c r="Y741" s="5">
        <f t="shared" si="177"/>
        <v>15.028899335559412</v>
      </c>
      <c r="Z741" s="9">
        <f t="shared" si="178"/>
        <v>0.48811064319475761</v>
      </c>
      <c r="AA741">
        <f t="shared" si="179"/>
        <v>2.0600000000000023</v>
      </c>
    </row>
    <row r="742" spans="1:27">
      <c r="A742" s="1">
        <f t="shared" si="162"/>
        <v>5.8799999999999955</v>
      </c>
      <c r="B742" s="1">
        <v>3</v>
      </c>
      <c r="C742" s="1">
        <v>6</v>
      </c>
      <c r="D742" s="2">
        <v>-7</v>
      </c>
      <c r="E742" s="5">
        <v>98.25</v>
      </c>
      <c r="F742" s="5">
        <v>101.09</v>
      </c>
      <c r="G742" s="5">
        <v>3.62</v>
      </c>
      <c r="H742" s="5">
        <v>92.37</v>
      </c>
      <c r="I742" s="5">
        <v>97.16</v>
      </c>
      <c r="J742" s="5">
        <v>4.7300000000000004</v>
      </c>
      <c r="K742" s="6">
        <f t="shared" si="163"/>
        <v>95.31</v>
      </c>
      <c r="L742" s="6">
        <f t="shared" si="164"/>
        <v>5.8799999999999955</v>
      </c>
      <c r="M742" s="6">
        <f t="shared" si="165"/>
        <v>99.125</v>
      </c>
      <c r="N742" s="5">
        <f t="shared" si="166"/>
        <v>2.9781411988016959</v>
      </c>
      <c r="O742" s="6">
        <f t="shared" si="167"/>
        <v>3.9300000000000068</v>
      </c>
      <c r="P742" s="6">
        <f t="shared" si="168"/>
        <v>5.9562823976033918</v>
      </c>
      <c r="Q742" s="6">
        <f t="shared" si="169"/>
        <v>-0.26125156085722429</v>
      </c>
      <c r="R742" s="5">
        <f t="shared" si="170"/>
        <v>0.32738541758607737</v>
      </c>
      <c r="S742" s="5">
        <f t="shared" si="171"/>
        <v>1.9499999999999886</v>
      </c>
      <c r="T742" s="5">
        <f t="shared" si="172"/>
        <v>3.9300000000000068</v>
      </c>
      <c r="U742" s="5">
        <f t="shared" si="173"/>
        <v>0.65980753390425328</v>
      </c>
      <c r="V742" s="5">
        <f t="shared" si="174"/>
        <v>1.2810003775291197</v>
      </c>
      <c r="W742" s="5">
        <f t="shared" si="175"/>
        <v>3.8149999999999977</v>
      </c>
      <c r="X742" s="5">
        <f t="shared" si="176"/>
        <v>99.125</v>
      </c>
      <c r="Y742" s="5">
        <f t="shared" si="177"/>
        <v>33.284184121251393</v>
      </c>
      <c r="Z742" s="9">
        <f t="shared" si="178"/>
        <v>0.48843218567166519</v>
      </c>
      <c r="AA742">
        <f t="shared" si="179"/>
        <v>5.8799999999999955</v>
      </c>
    </row>
    <row r="743" spans="1:27">
      <c r="A743" s="1">
        <f t="shared" si="162"/>
        <v>1.6599999999999966</v>
      </c>
      <c r="B743" s="1">
        <v>9</v>
      </c>
      <c r="C743" s="1">
        <v>3</v>
      </c>
      <c r="D743" s="2">
        <v>-6</v>
      </c>
      <c r="E743" s="5">
        <v>49.09</v>
      </c>
      <c r="F743" s="5">
        <v>52.62</v>
      </c>
      <c r="G743" s="5">
        <v>3.9</v>
      </c>
      <c r="H743" s="5">
        <v>50.75</v>
      </c>
      <c r="I743" s="5">
        <v>58.41</v>
      </c>
      <c r="J743" s="5">
        <v>3.64</v>
      </c>
      <c r="K743" s="6">
        <f t="shared" si="163"/>
        <v>49.92</v>
      </c>
      <c r="L743" s="6">
        <f t="shared" si="164"/>
        <v>-1.6599999999999966</v>
      </c>
      <c r="M743" s="6">
        <f t="shared" si="165"/>
        <v>55.515000000000001</v>
      </c>
      <c r="N743" s="5">
        <f t="shared" si="166"/>
        <v>2.6673769887288148</v>
      </c>
      <c r="O743" s="6">
        <f t="shared" si="167"/>
        <v>-5.7899999999999991</v>
      </c>
      <c r="P743" s="6">
        <f t="shared" si="168"/>
        <v>5.3347539774576296</v>
      </c>
      <c r="Q743" s="6">
        <f t="shared" si="169"/>
        <v>6.8883610451306337E-2</v>
      </c>
      <c r="R743" s="5">
        <f t="shared" si="170"/>
        <v>0.77416878406232081</v>
      </c>
      <c r="S743" s="5">
        <f t="shared" si="171"/>
        <v>4.1300000000000026</v>
      </c>
      <c r="T743" s="5">
        <f t="shared" si="172"/>
        <v>5.7899999999999991</v>
      </c>
      <c r="U743" s="5">
        <f t="shared" si="173"/>
        <v>1.0853358982374901</v>
      </c>
      <c r="V743" s="5">
        <f t="shared" si="174"/>
        <v>2.0975662696506929</v>
      </c>
      <c r="W743" s="5">
        <f t="shared" si="175"/>
        <v>5.5949999999999989</v>
      </c>
      <c r="X743" s="5">
        <f t="shared" si="176"/>
        <v>55.515000000000001</v>
      </c>
      <c r="Y743" s="5">
        <f t="shared" si="177"/>
        <v>20.812581136668143</v>
      </c>
      <c r="Z743" s="9">
        <f t="shared" si="178"/>
        <v>0.48883432776350721</v>
      </c>
      <c r="AA743">
        <f t="shared" si="179"/>
        <v>1.6599999999999966</v>
      </c>
    </row>
    <row r="744" spans="1:27">
      <c r="A744" s="1">
        <f t="shared" si="162"/>
        <v>0.8399999999999892</v>
      </c>
      <c r="B744" s="1">
        <v>6</v>
      </c>
      <c r="C744" s="1">
        <v>3</v>
      </c>
      <c r="D744" s="2">
        <v>-8</v>
      </c>
      <c r="E744" s="5">
        <v>92.65</v>
      </c>
      <c r="F744" s="5">
        <v>90.52</v>
      </c>
      <c r="G744" s="5">
        <v>4.05</v>
      </c>
      <c r="H744" s="5">
        <v>93.49</v>
      </c>
      <c r="I744" s="5">
        <v>92.79</v>
      </c>
      <c r="J744" s="5">
        <v>4.0999999999999996</v>
      </c>
      <c r="K744" s="6">
        <f t="shared" si="163"/>
        <v>93.07</v>
      </c>
      <c r="L744" s="6">
        <f t="shared" si="164"/>
        <v>-0.8399999999999892</v>
      </c>
      <c r="M744" s="6">
        <f t="shared" si="165"/>
        <v>91.655000000000001</v>
      </c>
      <c r="N744" s="5">
        <f t="shared" si="166"/>
        <v>2.8815143588051058</v>
      </c>
      <c r="O744" s="6">
        <f t="shared" si="167"/>
        <v>-2.2700000000000102</v>
      </c>
      <c r="P744" s="6">
        <f t="shared" si="168"/>
        <v>5.7630287176102115</v>
      </c>
      <c r="Q744" s="6">
        <f t="shared" si="169"/>
        <v>-1.2269476853594245E-2</v>
      </c>
      <c r="R744" s="5">
        <f t="shared" si="170"/>
        <v>0.24813341561709368</v>
      </c>
      <c r="S744" s="5">
        <f t="shared" si="171"/>
        <v>1.430000000000021</v>
      </c>
      <c r="T744" s="5">
        <f t="shared" si="172"/>
        <v>2.2700000000000102</v>
      </c>
      <c r="U744" s="5">
        <f t="shared" si="173"/>
        <v>0.39389010730824958</v>
      </c>
      <c r="V744" s="5">
        <f t="shared" si="174"/>
        <v>0.49106123510235022</v>
      </c>
      <c r="W744" s="5">
        <f t="shared" si="175"/>
        <v>1.414999999999992</v>
      </c>
      <c r="X744" s="5">
        <f t="shared" si="176"/>
        <v>91.655000000000001</v>
      </c>
      <c r="Y744" s="5">
        <f t="shared" si="177"/>
        <v>31.807927564173969</v>
      </c>
      <c r="Z744" s="9">
        <f t="shared" si="178"/>
        <v>0.48977545875635703</v>
      </c>
      <c r="AA744">
        <f t="shared" si="179"/>
        <v>0.8399999999999892</v>
      </c>
    </row>
    <row r="745" spans="1:27">
      <c r="A745" s="1">
        <f t="shared" si="162"/>
        <v>0.50999999999999979</v>
      </c>
      <c r="B745" s="1">
        <v>7</v>
      </c>
      <c r="C745" s="1">
        <v>6</v>
      </c>
      <c r="D745" s="2">
        <v>-5</v>
      </c>
      <c r="E745" s="5">
        <v>5.54</v>
      </c>
      <c r="F745" s="5">
        <v>4.26</v>
      </c>
      <c r="G745" s="5">
        <v>2.09</v>
      </c>
      <c r="H745" s="5">
        <v>5.03</v>
      </c>
      <c r="I745" s="5">
        <v>2.9</v>
      </c>
      <c r="J745" s="5">
        <v>2.2200000000000002</v>
      </c>
      <c r="K745" s="6">
        <f t="shared" si="163"/>
        <v>5.2850000000000001</v>
      </c>
      <c r="L745" s="6">
        <f t="shared" si="164"/>
        <v>0.50999999999999979</v>
      </c>
      <c r="M745" s="6">
        <f t="shared" si="165"/>
        <v>3.58</v>
      </c>
      <c r="N745" s="5">
        <f t="shared" si="166"/>
        <v>1.524508117393935</v>
      </c>
      <c r="O745" s="6">
        <f t="shared" si="167"/>
        <v>1.3599999999999999</v>
      </c>
      <c r="P745" s="6">
        <f t="shared" si="168"/>
        <v>3.04901623478787</v>
      </c>
      <c r="Q745" s="6">
        <f t="shared" si="169"/>
        <v>-6.0269994083795145E-2</v>
      </c>
      <c r="R745" s="5">
        <f t="shared" si="170"/>
        <v>0.27877844345395469</v>
      </c>
      <c r="S745" s="5">
        <f t="shared" si="171"/>
        <v>0.85000000000000009</v>
      </c>
      <c r="T745" s="5">
        <f t="shared" si="172"/>
        <v>1.3599999999999999</v>
      </c>
      <c r="U745" s="5">
        <f t="shared" si="173"/>
        <v>0.44604550952632743</v>
      </c>
      <c r="V745" s="5">
        <f t="shared" si="174"/>
        <v>1.1183935202093946</v>
      </c>
      <c r="W745" s="5">
        <f t="shared" si="175"/>
        <v>1.7050000000000001</v>
      </c>
      <c r="X745" s="5">
        <f t="shared" si="176"/>
        <v>3.58</v>
      </c>
      <c r="Y745" s="5">
        <f t="shared" si="177"/>
        <v>2.348298417800371</v>
      </c>
      <c r="Z745" s="9">
        <f t="shared" si="178"/>
        <v>0.48985508061058219</v>
      </c>
      <c r="AA745">
        <f t="shared" si="179"/>
        <v>0.50999999999999979</v>
      </c>
    </row>
    <row r="746" spans="1:27">
      <c r="A746" s="1">
        <f t="shared" si="162"/>
        <v>3.259999999999998</v>
      </c>
      <c r="B746" s="1">
        <v>2</v>
      </c>
      <c r="C746" s="1">
        <v>9</v>
      </c>
      <c r="D746" s="2">
        <v>-1</v>
      </c>
      <c r="E746" s="5">
        <v>35.06</v>
      </c>
      <c r="F746" s="5">
        <v>35.61</v>
      </c>
      <c r="G746" s="5">
        <v>3.03</v>
      </c>
      <c r="H746" s="5">
        <v>38.32</v>
      </c>
      <c r="I746" s="5">
        <v>33.35</v>
      </c>
      <c r="J746" s="5">
        <v>3.09</v>
      </c>
      <c r="K746" s="6">
        <f t="shared" si="163"/>
        <v>36.69</v>
      </c>
      <c r="L746" s="6">
        <f t="shared" si="164"/>
        <v>-3.259999999999998</v>
      </c>
      <c r="M746" s="6">
        <f t="shared" si="165"/>
        <v>34.480000000000004</v>
      </c>
      <c r="N746" s="5">
        <f t="shared" si="166"/>
        <v>2.1638507342235971</v>
      </c>
      <c r="O746" s="6">
        <f t="shared" si="167"/>
        <v>2.259999999999998</v>
      </c>
      <c r="P746" s="6">
        <f t="shared" si="168"/>
        <v>4.3277014684471942</v>
      </c>
      <c r="Q746" s="6">
        <f t="shared" si="169"/>
        <v>-1.9605958673714584E-2</v>
      </c>
      <c r="R746" s="5">
        <f t="shared" si="170"/>
        <v>1.275503876652704</v>
      </c>
      <c r="S746" s="5">
        <f t="shared" si="171"/>
        <v>5.519999999999996</v>
      </c>
      <c r="T746" s="5">
        <f t="shared" si="172"/>
        <v>2.259999999999998</v>
      </c>
      <c r="U746" s="5">
        <f t="shared" si="173"/>
        <v>0.52221716689041864</v>
      </c>
      <c r="V746" s="5">
        <f t="shared" si="174"/>
        <v>1.0213273794936486</v>
      </c>
      <c r="W746" s="5">
        <f t="shared" si="175"/>
        <v>2.2099999999999937</v>
      </c>
      <c r="X746" s="5">
        <f t="shared" si="176"/>
        <v>34.480000000000004</v>
      </c>
      <c r="Y746" s="5">
        <f t="shared" si="177"/>
        <v>15.934555676443939</v>
      </c>
      <c r="Z746" s="9">
        <f t="shared" si="178"/>
        <v>0.49015813774740091</v>
      </c>
      <c r="AA746">
        <f t="shared" si="179"/>
        <v>3.259999999999998</v>
      </c>
    </row>
    <row r="747" spans="1:27">
      <c r="A747" s="1">
        <f t="shared" si="162"/>
        <v>10.939999999999998</v>
      </c>
      <c r="B747" s="1">
        <v>8</v>
      </c>
      <c r="C747" s="1">
        <v>7</v>
      </c>
      <c r="D747" s="2">
        <v>-1</v>
      </c>
      <c r="E747" s="5">
        <v>184.8</v>
      </c>
      <c r="F747" s="5">
        <v>185.98</v>
      </c>
      <c r="G747" s="5">
        <v>4.6100000000000003</v>
      </c>
      <c r="H747" s="5">
        <v>173.86</v>
      </c>
      <c r="I747" s="5">
        <v>176.31</v>
      </c>
      <c r="J747" s="5">
        <v>11.75</v>
      </c>
      <c r="K747" s="6">
        <f t="shared" si="163"/>
        <v>179.33</v>
      </c>
      <c r="L747" s="6">
        <f t="shared" si="164"/>
        <v>10.939999999999998</v>
      </c>
      <c r="M747" s="6">
        <f t="shared" si="165"/>
        <v>181.14499999999998</v>
      </c>
      <c r="N747" s="5">
        <f t="shared" si="166"/>
        <v>6.3109943748984598</v>
      </c>
      <c r="O747" s="6">
        <f t="shared" si="167"/>
        <v>9.6699999999999875</v>
      </c>
      <c r="P747" s="6">
        <f t="shared" si="168"/>
        <v>12.62198874979692</v>
      </c>
      <c r="Q747" s="6">
        <f t="shared" si="169"/>
        <v>-0.73320587064838993</v>
      </c>
      <c r="R747" s="5">
        <f t="shared" si="170"/>
        <v>0.10061805830879415</v>
      </c>
      <c r="S747" s="5">
        <f t="shared" si="171"/>
        <v>1.2700000000000102</v>
      </c>
      <c r="T747" s="5">
        <f t="shared" si="172"/>
        <v>9.6699999999999875</v>
      </c>
      <c r="U747" s="5">
        <f t="shared" si="173"/>
        <v>0.76612332586301601</v>
      </c>
      <c r="V747" s="5">
        <f t="shared" si="174"/>
        <v>0.28759334776449891</v>
      </c>
      <c r="W747" s="5">
        <f t="shared" si="175"/>
        <v>1.8149999999999693</v>
      </c>
      <c r="X747" s="5">
        <f t="shared" si="176"/>
        <v>181.14499999999998</v>
      </c>
      <c r="Y747" s="5">
        <f t="shared" si="177"/>
        <v>28.703083735978531</v>
      </c>
      <c r="Z747" s="9">
        <f t="shared" si="178"/>
        <v>0.49026013503037341</v>
      </c>
      <c r="AA747">
        <f t="shared" si="179"/>
        <v>10.939999999999998</v>
      </c>
    </row>
    <row r="748" spans="1:27">
      <c r="A748" s="1">
        <f t="shared" si="162"/>
        <v>4.1099999999999852</v>
      </c>
      <c r="B748" s="1">
        <v>11</v>
      </c>
      <c r="C748" s="1">
        <v>4</v>
      </c>
      <c r="D748" s="2">
        <v>-2</v>
      </c>
      <c r="E748" s="5">
        <v>255.41</v>
      </c>
      <c r="F748" s="5">
        <v>239.39</v>
      </c>
      <c r="G748" s="5">
        <v>5.85</v>
      </c>
      <c r="H748" s="5">
        <v>251.3</v>
      </c>
      <c r="I748" s="5">
        <v>245.65</v>
      </c>
      <c r="J748" s="5">
        <v>6</v>
      </c>
      <c r="K748" s="6">
        <f t="shared" si="163"/>
        <v>253.35500000000002</v>
      </c>
      <c r="L748" s="6">
        <f t="shared" si="164"/>
        <v>4.1099999999999852</v>
      </c>
      <c r="M748" s="6">
        <f t="shared" si="165"/>
        <v>242.51999999999998</v>
      </c>
      <c r="N748" s="5">
        <f t="shared" si="166"/>
        <v>4.1899433170390266</v>
      </c>
      <c r="O748" s="6">
        <f t="shared" si="167"/>
        <v>-6.2600000000000193</v>
      </c>
      <c r="P748" s="6">
        <f t="shared" si="168"/>
        <v>8.3798866340780531</v>
      </c>
      <c r="Q748" s="6">
        <f t="shared" si="169"/>
        <v>-2.5312399871835999E-2</v>
      </c>
      <c r="R748" s="5">
        <f t="shared" si="170"/>
        <v>1.2374869079766377</v>
      </c>
      <c r="S748" s="5">
        <f t="shared" si="171"/>
        <v>10.370000000000005</v>
      </c>
      <c r="T748" s="5">
        <f t="shared" si="172"/>
        <v>6.2600000000000193</v>
      </c>
      <c r="U748" s="5">
        <f t="shared" si="173"/>
        <v>0.74702681233691159</v>
      </c>
      <c r="V748" s="5">
        <f t="shared" si="174"/>
        <v>2.5859538375943893</v>
      </c>
      <c r="W748" s="5">
        <f t="shared" si="175"/>
        <v>10.835000000000036</v>
      </c>
      <c r="X748" s="5">
        <f t="shared" si="176"/>
        <v>242.51999999999998</v>
      </c>
      <c r="Y748" s="5">
        <f t="shared" si="177"/>
        <v>57.881451286884094</v>
      </c>
      <c r="Z748" s="9">
        <f t="shared" si="178"/>
        <v>0.49038250376619269</v>
      </c>
      <c r="AA748">
        <f t="shared" si="179"/>
        <v>4.1099999999999852</v>
      </c>
    </row>
    <row r="749" spans="1:27">
      <c r="A749" s="1">
        <f t="shared" si="162"/>
        <v>3.2300000000000182</v>
      </c>
      <c r="B749" s="1">
        <v>8</v>
      </c>
      <c r="C749" s="1">
        <v>6</v>
      </c>
      <c r="D749" s="2">
        <v>-4</v>
      </c>
      <c r="E749" s="5">
        <v>402.38</v>
      </c>
      <c r="F749" s="5">
        <v>390.47</v>
      </c>
      <c r="G749" s="5">
        <v>7.51</v>
      </c>
      <c r="H749" s="5">
        <v>405.61</v>
      </c>
      <c r="I749" s="5">
        <v>397.15</v>
      </c>
      <c r="J749" s="5">
        <v>9.26</v>
      </c>
      <c r="K749" s="6">
        <f t="shared" si="163"/>
        <v>403.995</v>
      </c>
      <c r="L749" s="6">
        <f t="shared" si="164"/>
        <v>-3.2300000000000182</v>
      </c>
      <c r="M749" s="6">
        <f t="shared" si="165"/>
        <v>393.81</v>
      </c>
      <c r="N749" s="5">
        <f t="shared" si="166"/>
        <v>5.9612855157256135</v>
      </c>
      <c r="O749" s="6">
        <f t="shared" si="167"/>
        <v>-6.67999999999995</v>
      </c>
      <c r="P749" s="6">
        <f t="shared" si="168"/>
        <v>11.922571031451227</v>
      </c>
      <c r="Q749" s="6">
        <f t="shared" si="169"/>
        <v>-0.20645779003107331</v>
      </c>
      <c r="R749" s="5">
        <f t="shared" si="170"/>
        <v>0.28936711644652657</v>
      </c>
      <c r="S749" s="5">
        <f t="shared" si="171"/>
        <v>3.4499999999999318</v>
      </c>
      <c r="T749" s="5">
        <f t="shared" si="172"/>
        <v>6.67999999999995</v>
      </c>
      <c r="U749" s="5">
        <f t="shared" si="173"/>
        <v>0.56028183706168733</v>
      </c>
      <c r="V749" s="5">
        <f t="shared" si="174"/>
        <v>1.7085241049321347</v>
      </c>
      <c r="W749" s="5">
        <f t="shared" si="175"/>
        <v>10.185000000000002</v>
      </c>
      <c r="X749" s="5">
        <f t="shared" si="176"/>
        <v>393.81</v>
      </c>
      <c r="Y749" s="5">
        <f t="shared" si="177"/>
        <v>66.061254566845733</v>
      </c>
      <c r="Z749" s="9">
        <f t="shared" si="178"/>
        <v>0.49038760180086122</v>
      </c>
      <c r="AA749">
        <f t="shared" si="179"/>
        <v>3.2300000000000182</v>
      </c>
    </row>
    <row r="750" spans="1:27">
      <c r="A750" s="1">
        <f t="shared" si="162"/>
        <v>8.3899999999999864</v>
      </c>
      <c r="B750" s="1">
        <v>5</v>
      </c>
      <c r="C750" s="1">
        <v>7</v>
      </c>
      <c r="D750" s="2">
        <v>-5</v>
      </c>
      <c r="E750" s="5">
        <v>184.82</v>
      </c>
      <c r="F750" s="5">
        <v>177.24</v>
      </c>
      <c r="G750" s="5">
        <v>5.19</v>
      </c>
      <c r="H750" s="5">
        <v>176.43</v>
      </c>
      <c r="I750" s="5">
        <v>170.16</v>
      </c>
      <c r="J750" s="5">
        <v>4.99</v>
      </c>
      <c r="K750" s="6">
        <f t="shared" si="163"/>
        <v>180.625</v>
      </c>
      <c r="L750" s="6">
        <f t="shared" si="164"/>
        <v>8.3899999999999864</v>
      </c>
      <c r="M750" s="6">
        <f t="shared" si="165"/>
        <v>173.7</v>
      </c>
      <c r="N750" s="5">
        <f t="shared" si="166"/>
        <v>3.5998680531375036</v>
      </c>
      <c r="O750" s="6">
        <f t="shared" si="167"/>
        <v>7.0800000000000125</v>
      </c>
      <c r="P750" s="6">
        <f t="shared" si="168"/>
        <v>7.1997361062750072</v>
      </c>
      <c r="Q750" s="6">
        <f t="shared" si="169"/>
        <v>3.9277570500924085E-2</v>
      </c>
      <c r="R750" s="5">
        <f t="shared" si="170"/>
        <v>0.18195111329958738</v>
      </c>
      <c r="S750" s="5">
        <f t="shared" si="171"/>
        <v>1.3099999999999739</v>
      </c>
      <c r="T750" s="5">
        <f t="shared" si="172"/>
        <v>7.0800000000000125</v>
      </c>
      <c r="U750" s="5">
        <f t="shared" si="173"/>
        <v>0.9833693756955012</v>
      </c>
      <c r="V750" s="5">
        <f t="shared" si="174"/>
        <v>1.9236816177094196</v>
      </c>
      <c r="W750" s="5">
        <f t="shared" si="175"/>
        <v>6.9250000000000114</v>
      </c>
      <c r="X750" s="5">
        <f t="shared" si="176"/>
        <v>173.7</v>
      </c>
      <c r="Y750" s="5">
        <f t="shared" si="177"/>
        <v>48.251768519296114</v>
      </c>
      <c r="Z750" s="9">
        <f t="shared" si="178"/>
        <v>0.49039779771120506</v>
      </c>
      <c r="AA750">
        <f t="shared" si="179"/>
        <v>8.3899999999999864</v>
      </c>
    </row>
    <row r="751" spans="1:27">
      <c r="A751" s="1">
        <f t="shared" si="162"/>
        <v>0.87999999999999545</v>
      </c>
      <c r="B751" s="1">
        <v>6</v>
      </c>
      <c r="C751" s="1">
        <v>8</v>
      </c>
      <c r="D751" s="2">
        <v>-1</v>
      </c>
      <c r="E751" s="5">
        <v>250.91</v>
      </c>
      <c r="F751" s="5">
        <v>242.57</v>
      </c>
      <c r="G751" s="5">
        <v>5.82</v>
      </c>
      <c r="H751" s="5">
        <v>250.03</v>
      </c>
      <c r="I751" s="5">
        <v>231.62</v>
      </c>
      <c r="J751" s="5">
        <v>6.88</v>
      </c>
      <c r="K751" s="6">
        <f t="shared" si="163"/>
        <v>250.47</v>
      </c>
      <c r="L751" s="6">
        <f t="shared" si="164"/>
        <v>0.87999999999999545</v>
      </c>
      <c r="M751" s="6">
        <f t="shared" si="165"/>
        <v>237.095</v>
      </c>
      <c r="N751" s="5">
        <f t="shared" si="166"/>
        <v>4.5057407826016798</v>
      </c>
      <c r="O751" s="6">
        <f t="shared" si="167"/>
        <v>10.949999999999989</v>
      </c>
      <c r="P751" s="6">
        <f t="shared" si="168"/>
        <v>9.0114815652033595</v>
      </c>
      <c r="Q751" s="6">
        <f t="shared" si="169"/>
        <v>-0.16577429476349256</v>
      </c>
      <c r="R751" s="5">
        <f t="shared" si="170"/>
        <v>1.117463308018513</v>
      </c>
      <c r="S751" s="5">
        <f t="shared" si="171"/>
        <v>10.069999999999993</v>
      </c>
      <c r="T751" s="5">
        <f t="shared" si="172"/>
        <v>10.949999999999989</v>
      </c>
      <c r="U751" s="5">
        <f t="shared" si="173"/>
        <v>1.2151165067331393</v>
      </c>
      <c r="V751" s="5">
        <f t="shared" si="174"/>
        <v>2.9684353018366676</v>
      </c>
      <c r="W751" s="5">
        <f t="shared" si="175"/>
        <v>13.375</v>
      </c>
      <c r="X751" s="5">
        <f t="shared" si="176"/>
        <v>237.095</v>
      </c>
      <c r="Y751" s="5">
        <f t="shared" si="177"/>
        <v>52.620648066464653</v>
      </c>
      <c r="Z751" s="9">
        <f t="shared" si="178"/>
        <v>0.49040697384927145</v>
      </c>
      <c r="AA751">
        <f t="shared" si="179"/>
        <v>0.87999999999999545</v>
      </c>
    </row>
    <row r="752" spans="1:27">
      <c r="A752" s="1">
        <f t="shared" si="162"/>
        <v>1.7899999999999991</v>
      </c>
      <c r="B752" s="1">
        <v>10</v>
      </c>
      <c r="C752" s="1">
        <v>3</v>
      </c>
      <c r="D752" s="2">
        <v>-5</v>
      </c>
      <c r="E752" s="5">
        <v>27.55</v>
      </c>
      <c r="F752" s="5">
        <v>21.47</v>
      </c>
      <c r="G752" s="5">
        <v>2.67</v>
      </c>
      <c r="H752" s="5">
        <v>25.76</v>
      </c>
      <c r="I752" s="5">
        <v>21.56</v>
      </c>
      <c r="J752" s="5">
        <v>2.89</v>
      </c>
      <c r="K752" s="6">
        <f t="shared" si="163"/>
        <v>26.655000000000001</v>
      </c>
      <c r="L752" s="6">
        <f t="shared" si="164"/>
        <v>1.7899999999999991</v>
      </c>
      <c r="M752" s="6">
        <f t="shared" si="165"/>
        <v>21.515000000000001</v>
      </c>
      <c r="N752" s="5">
        <f t="shared" si="166"/>
        <v>1.9672950973354251</v>
      </c>
      <c r="O752" s="6">
        <f t="shared" si="167"/>
        <v>-8.9999999999999858E-2</v>
      </c>
      <c r="P752" s="6">
        <f t="shared" si="168"/>
        <v>3.9345901946708501</v>
      </c>
      <c r="Q752" s="6">
        <f t="shared" si="169"/>
        <v>-7.9012983657386487E-2</v>
      </c>
      <c r="R752" s="5">
        <f t="shared" si="170"/>
        <v>0.47781342070804178</v>
      </c>
      <c r="S752" s="5">
        <f t="shared" si="171"/>
        <v>1.879999999999999</v>
      </c>
      <c r="T752" s="5">
        <f t="shared" si="172"/>
        <v>8.9999999999999858E-2</v>
      </c>
      <c r="U752" s="5">
        <f t="shared" si="173"/>
        <v>2.2874046736023255E-2</v>
      </c>
      <c r="V752" s="5">
        <f t="shared" si="174"/>
        <v>2.6127244494035495</v>
      </c>
      <c r="W752" s="5">
        <f t="shared" si="175"/>
        <v>5.1400000000000006</v>
      </c>
      <c r="X752" s="5">
        <f t="shared" si="176"/>
        <v>21.515000000000001</v>
      </c>
      <c r="Y752" s="5">
        <f t="shared" si="177"/>
        <v>10.936335900567579</v>
      </c>
      <c r="Z752" s="9">
        <f t="shared" si="178"/>
        <v>0.49052522870898296</v>
      </c>
      <c r="AA752">
        <f t="shared" si="179"/>
        <v>1.7899999999999991</v>
      </c>
    </row>
    <row r="753" spans="1:27">
      <c r="A753" s="1">
        <f t="shared" si="162"/>
        <v>5.9999999999998721E-2</v>
      </c>
      <c r="B753" s="1">
        <v>3</v>
      </c>
      <c r="C753" s="1">
        <v>3</v>
      </c>
      <c r="D753" s="2">
        <v>-9</v>
      </c>
      <c r="E753" s="5">
        <v>15.54</v>
      </c>
      <c r="F753" s="5">
        <v>12.56</v>
      </c>
      <c r="G753" s="5">
        <v>2.23</v>
      </c>
      <c r="H753" s="5">
        <v>15.48</v>
      </c>
      <c r="I753" s="5">
        <v>13.91</v>
      </c>
      <c r="J753" s="5">
        <v>2.68</v>
      </c>
      <c r="K753" s="6">
        <f t="shared" si="163"/>
        <v>15.51</v>
      </c>
      <c r="L753" s="6">
        <f t="shared" si="164"/>
        <v>5.9999999999998721E-2</v>
      </c>
      <c r="M753" s="6">
        <f t="shared" si="165"/>
        <v>13.234999999999999</v>
      </c>
      <c r="N753" s="5">
        <f t="shared" si="166"/>
        <v>1.7432225904915299</v>
      </c>
      <c r="O753" s="6">
        <f t="shared" si="167"/>
        <v>-1.3499999999999996</v>
      </c>
      <c r="P753" s="6">
        <f t="shared" si="168"/>
        <v>3.4864451809830599</v>
      </c>
      <c r="Q753" s="6">
        <f t="shared" si="169"/>
        <v>-0.18177256011780879</v>
      </c>
      <c r="R753" s="5">
        <f t="shared" si="170"/>
        <v>0.40442339598250215</v>
      </c>
      <c r="S753" s="5">
        <f t="shared" si="171"/>
        <v>1.4099999999999984</v>
      </c>
      <c r="T753" s="5">
        <f t="shared" si="172"/>
        <v>1.3499999999999996</v>
      </c>
      <c r="U753" s="5">
        <f t="shared" si="173"/>
        <v>0.3872138897704811</v>
      </c>
      <c r="V753" s="5">
        <f t="shared" si="174"/>
        <v>1.3050542210782887</v>
      </c>
      <c r="W753" s="5">
        <f t="shared" si="175"/>
        <v>2.2750000000000004</v>
      </c>
      <c r="X753" s="5">
        <f t="shared" si="176"/>
        <v>13.234999999999999</v>
      </c>
      <c r="Y753" s="5">
        <f t="shared" si="177"/>
        <v>7.5922604905367681</v>
      </c>
      <c r="Z753" s="9">
        <f t="shared" si="178"/>
        <v>0.4908462080937368</v>
      </c>
      <c r="AA753">
        <f t="shared" si="179"/>
        <v>5.9999999999998721E-2</v>
      </c>
    </row>
    <row r="754" spans="1:27">
      <c r="A754" s="1">
        <f t="shared" si="162"/>
        <v>0.62999999999999989</v>
      </c>
      <c r="B754" s="1">
        <v>12</v>
      </c>
      <c r="C754" s="1">
        <v>2</v>
      </c>
      <c r="D754" s="2">
        <v>-2</v>
      </c>
      <c r="E754" s="5">
        <v>7.28</v>
      </c>
      <c r="F754" s="5">
        <v>1.81</v>
      </c>
      <c r="G754" s="5">
        <v>2.4900000000000002</v>
      </c>
      <c r="H754" s="5">
        <v>7.91</v>
      </c>
      <c r="I754" s="5">
        <v>6.66</v>
      </c>
      <c r="J754" s="5">
        <v>2.5099999999999998</v>
      </c>
      <c r="K754" s="6">
        <f t="shared" si="163"/>
        <v>7.5950000000000006</v>
      </c>
      <c r="L754" s="6">
        <f t="shared" si="164"/>
        <v>-0.62999999999999989</v>
      </c>
      <c r="M754" s="6">
        <f t="shared" si="165"/>
        <v>4.2350000000000003</v>
      </c>
      <c r="N754" s="5">
        <f t="shared" si="166"/>
        <v>1.7677810950454245</v>
      </c>
      <c r="O754" s="6">
        <f t="shared" si="167"/>
        <v>-4.8499999999999996</v>
      </c>
      <c r="P754" s="6">
        <f t="shared" si="168"/>
        <v>3.5355621900908489</v>
      </c>
      <c r="Q754" s="6">
        <f t="shared" si="169"/>
        <v>-7.9998720020477976E-3</v>
      </c>
      <c r="R754" s="5">
        <f t="shared" si="170"/>
        <v>1.1935866979875027</v>
      </c>
      <c r="S754" s="5">
        <f t="shared" si="171"/>
        <v>4.22</v>
      </c>
      <c r="T754" s="5">
        <f t="shared" si="172"/>
        <v>4.8499999999999996</v>
      </c>
      <c r="U754" s="5">
        <f t="shared" si="173"/>
        <v>1.3717761813363478</v>
      </c>
      <c r="V754" s="5">
        <f t="shared" si="174"/>
        <v>1.9006878223876824</v>
      </c>
      <c r="W754" s="5">
        <f t="shared" si="175"/>
        <v>3.3600000000000003</v>
      </c>
      <c r="X754" s="5">
        <f t="shared" si="176"/>
        <v>4.2350000000000003</v>
      </c>
      <c r="Y754" s="5">
        <f t="shared" si="177"/>
        <v>2.3956586094678078</v>
      </c>
      <c r="Z754" s="9">
        <f t="shared" si="178"/>
        <v>0.49119853419976733</v>
      </c>
      <c r="AA754">
        <f t="shared" si="179"/>
        <v>0.62999999999999989</v>
      </c>
    </row>
    <row r="755" spans="1:27">
      <c r="A755" s="1">
        <f t="shared" si="162"/>
        <v>5.3100000000000023</v>
      </c>
      <c r="B755" s="1">
        <v>10</v>
      </c>
      <c r="C755" s="1">
        <v>0</v>
      </c>
      <c r="D755" s="2">
        <v>-6</v>
      </c>
      <c r="E755" s="5">
        <v>303.32</v>
      </c>
      <c r="F755" s="5">
        <v>308.26</v>
      </c>
      <c r="G755" s="5">
        <v>9.51</v>
      </c>
      <c r="H755" s="5">
        <v>308.63</v>
      </c>
      <c r="I755" s="5">
        <v>311.35000000000002</v>
      </c>
      <c r="J755" s="5">
        <v>9.9</v>
      </c>
      <c r="K755" s="6">
        <f t="shared" si="163"/>
        <v>305.97500000000002</v>
      </c>
      <c r="L755" s="6">
        <f t="shared" si="164"/>
        <v>-5.3100000000000023</v>
      </c>
      <c r="M755" s="6">
        <f t="shared" si="165"/>
        <v>309.80500000000001</v>
      </c>
      <c r="N755" s="5">
        <f t="shared" si="166"/>
        <v>6.8638564233235533</v>
      </c>
      <c r="O755" s="6">
        <f t="shared" si="167"/>
        <v>-3.0900000000000318</v>
      </c>
      <c r="P755" s="6">
        <f t="shared" si="168"/>
        <v>13.727712846647107</v>
      </c>
      <c r="Q755" s="6">
        <f t="shared" si="169"/>
        <v>-4.0169254354335729E-2</v>
      </c>
      <c r="R755" s="5">
        <f t="shared" si="170"/>
        <v>0.16171666939713045</v>
      </c>
      <c r="S755" s="5">
        <f t="shared" si="171"/>
        <v>2.2199999999999704</v>
      </c>
      <c r="T755" s="5">
        <f t="shared" si="172"/>
        <v>3.0900000000000318</v>
      </c>
      <c r="U755" s="5">
        <f t="shared" si="173"/>
        <v>0.22509212091763281</v>
      </c>
      <c r="V755" s="5">
        <f t="shared" si="174"/>
        <v>0.55799535476668038</v>
      </c>
      <c r="W755" s="5">
        <f t="shared" si="175"/>
        <v>3.8299999999999841</v>
      </c>
      <c r="X755" s="5">
        <f t="shared" si="176"/>
        <v>309.80500000000001</v>
      </c>
      <c r="Y755" s="5">
        <f t="shared" si="177"/>
        <v>45.135705191512308</v>
      </c>
      <c r="Z755" s="9">
        <f t="shared" si="178"/>
        <v>0.49217070209430386</v>
      </c>
      <c r="AA755">
        <f t="shared" si="179"/>
        <v>5.3100000000000023</v>
      </c>
    </row>
    <row r="756" spans="1:27">
      <c r="A756" s="1">
        <f t="shared" si="162"/>
        <v>0.26999999999999602</v>
      </c>
      <c r="B756" s="1">
        <v>12</v>
      </c>
      <c r="C756" s="1">
        <v>0</v>
      </c>
      <c r="D756" s="2">
        <v>-3</v>
      </c>
      <c r="E756" s="5">
        <v>119.56</v>
      </c>
      <c r="F756" s="5">
        <v>113.71</v>
      </c>
      <c r="G756" s="5">
        <v>6.16</v>
      </c>
      <c r="H756" s="5">
        <v>119.29</v>
      </c>
      <c r="I756" s="5">
        <v>124.45</v>
      </c>
      <c r="J756" s="5">
        <v>8.18</v>
      </c>
      <c r="K756" s="6">
        <f t="shared" si="163"/>
        <v>119.42500000000001</v>
      </c>
      <c r="L756" s="6">
        <f t="shared" si="164"/>
        <v>0.26999999999999602</v>
      </c>
      <c r="M756" s="6">
        <f t="shared" si="165"/>
        <v>119.08</v>
      </c>
      <c r="N756" s="5">
        <f t="shared" si="166"/>
        <v>5.1200097656156869</v>
      </c>
      <c r="O756" s="6">
        <f t="shared" si="167"/>
        <v>-10.740000000000009</v>
      </c>
      <c r="P756" s="6">
        <f t="shared" si="168"/>
        <v>10.240019531231374</v>
      </c>
      <c r="Q756" s="6">
        <f t="shared" si="169"/>
        <v>-0.27624787808274043</v>
      </c>
      <c r="R756" s="5">
        <f t="shared" si="170"/>
        <v>1.0751932617335584</v>
      </c>
      <c r="S756" s="5">
        <f t="shared" si="171"/>
        <v>11.010000000000005</v>
      </c>
      <c r="T756" s="5">
        <f t="shared" si="172"/>
        <v>10.740000000000009</v>
      </c>
      <c r="U756" s="5">
        <f t="shared" si="173"/>
        <v>1.048826124524834</v>
      </c>
      <c r="V756" s="5">
        <f t="shared" si="174"/>
        <v>6.7382683977854962E-2</v>
      </c>
      <c r="W756" s="5">
        <f t="shared" si="175"/>
        <v>0.34500000000001307</v>
      </c>
      <c r="X756" s="5">
        <f t="shared" si="176"/>
        <v>119.08</v>
      </c>
      <c r="Y756" s="5">
        <f t="shared" si="177"/>
        <v>23.257768139370043</v>
      </c>
      <c r="Z756" s="9">
        <f t="shared" si="178"/>
        <v>0.49221032089951144</v>
      </c>
      <c r="AA756">
        <f t="shared" si="179"/>
        <v>0.26999999999999602</v>
      </c>
    </row>
    <row r="757" spans="1:27">
      <c r="A757" s="1">
        <f t="shared" si="162"/>
        <v>0.93999999999999773</v>
      </c>
      <c r="B757" s="1">
        <v>7</v>
      </c>
      <c r="C757" s="1">
        <v>4</v>
      </c>
      <c r="D757" s="2">
        <v>-7</v>
      </c>
      <c r="E757" s="5">
        <v>32.14</v>
      </c>
      <c r="F757" s="5">
        <v>29.62</v>
      </c>
      <c r="G757" s="5">
        <v>3.47</v>
      </c>
      <c r="H757" s="5">
        <v>33.08</v>
      </c>
      <c r="I757" s="5">
        <v>33.31</v>
      </c>
      <c r="J757" s="5">
        <v>2.97</v>
      </c>
      <c r="K757" s="6">
        <f t="shared" si="163"/>
        <v>32.61</v>
      </c>
      <c r="L757" s="6">
        <f t="shared" si="164"/>
        <v>-0.93999999999999773</v>
      </c>
      <c r="M757" s="6">
        <f t="shared" si="165"/>
        <v>31.465000000000003</v>
      </c>
      <c r="N757" s="5">
        <f t="shared" si="166"/>
        <v>2.2837359742316976</v>
      </c>
      <c r="O757" s="6">
        <f t="shared" si="167"/>
        <v>-3.6900000000000013</v>
      </c>
      <c r="P757" s="6">
        <f t="shared" si="168"/>
        <v>4.5674719484633952</v>
      </c>
      <c r="Q757" s="6">
        <f t="shared" si="169"/>
        <v>0.1543490973933217</v>
      </c>
      <c r="R757" s="5">
        <f t="shared" si="170"/>
        <v>0.60208361015225675</v>
      </c>
      <c r="S757" s="5">
        <f t="shared" si="171"/>
        <v>2.7500000000000036</v>
      </c>
      <c r="T757" s="5">
        <f t="shared" si="172"/>
        <v>3.6900000000000013</v>
      </c>
      <c r="U757" s="5">
        <f t="shared" si="173"/>
        <v>0.80788673507702746</v>
      </c>
      <c r="V757" s="5">
        <f t="shared" si="174"/>
        <v>0.50137144263587685</v>
      </c>
      <c r="W757" s="5">
        <f t="shared" si="175"/>
        <v>1.144999999999996</v>
      </c>
      <c r="X757" s="5">
        <f t="shared" si="176"/>
        <v>31.465000000000003</v>
      </c>
      <c r="Y757" s="5">
        <f t="shared" si="177"/>
        <v>13.777862395229628</v>
      </c>
      <c r="Z757" s="9">
        <f t="shared" si="178"/>
        <v>0.49238805834422916</v>
      </c>
      <c r="AA757">
        <f t="shared" si="179"/>
        <v>0.93999999999999773</v>
      </c>
    </row>
    <row r="758" spans="1:27">
      <c r="A758" s="1">
        <f t="shared" si="162"/>
        <v>7.3400000000000034</v>
      </c>
      <c r="B758" s="1">
        <v>5</v>
      </c>
      <c r="C758" s="1">
        <v>1</v>
      </c>
      <c r="D758" s="2">
        <v>-9</v>
      </c>
      <c r="E758" s="5">
        <v>137.62</v>
      </c>
      <c r="F758" s="5">
        <v>144.01</v>
      </c>
      <c r="G758" s="5">
        <v>4.87</v>
      </c>
      <c r="H758" s="5">
        <v>144.96</v>
      </c>
      <c r="I758" s="5">
        <v>149.34</v>
      </c>
      <c r="J758" s="5">
        <v>6.04</v>
      </c>
      <c r="K758" s="6">
        <f t="shared" si="163"/>
        <v>141.29000000000002</v>
      </c>
      <c r="L758" s="6">
        <f t="shared" si="164"/>
        <v>-7.3400000000000034</v>
      </c>
      <c r="M758" s="6">
        <f t="shared" si="165"/>
        <v>146.67500000000001</v>
      </c>
      <c r="N758" s="5">
        <f t="shared" si="166"/>
        <v>3.8793846161472572</v>
      </c>
      <c r="O758" s="6">
        <f t="shared" si="167"/>
        <v>-5.3300000000000125</v>
      </c>
      <c r="P758" s="6">
        <f t="shared" si="168"/>
        <v>7.7587692322945143</v>
      </c>
      <c r="Q758" s="6">
        <f t="shared" si="169"/>
        <v>-0.2120434894557173</v>
      </c>
      <c r="R758" s="5">
        <f t="shared" si="170"/>
        <v>0.25906170680186219</v>
      </c>
      <c r="S758" s="5">
        <f t="shared" si="171"/>
        <v>2.0099999999999909</v>
      </c>
      <c r="T758" s="5">
        <f t="shared" si="172"/>
        <v>5.3300000000000125</v>
      </c>
      <c r="U758" s="5">
        <f t="shared" si="173"/>
        <v>0.68696462549947013</v>
      </c>
      <c r="V758" s="5">
        <f t="shared" si="174"/>
        <v>1.3881067573413253</v>
      </c>
      <c r="W758" s="5">
        <f t="shared" si="175"/>
        <v>5.3849999999999909</v>
      </c>
      <c r="X758" s="5">
        <f t="shared" si="176"/>
        <v>146.67500000000001</v>
      </c>
      <c r="Y758" s="5">
        <f t="shared" si="177"/>
        <v>37.808831686729661</v>
      </c>
      <c r="Z758" s="9">
        <f t="shared" si="178"/>
        <v>0.49242461351967365</v>
      </c>
      <c r="AA758">
        <f t="shared" si="179"/>
        <v>7.3400000000000034</v>
      </c>
    </row>
    <row r="759" spans="1:27">
      <c r="A759" s="1">
        <f t="shared" si="162"/>
        <v>1.710000000000008</v>
      </c>
      <c r="B759" s="1">
        <v>5</v>
      </c>
      <c r="C759" s="1">
        <v>4</v>
      </c>
      <c r="D759" s="2">
        <v>-8</v>
      </c>
      <c r="E759" s="5">
        <v>110.52</v>
      </c>
      <c r="F759" s="5">
        <v>100.52</v>
      </c>
      <c r="G759" s="5">
        <v>4.21</v>
      </c>
      <c r="H759" s="5">
        <v>112.23</v>
      </c>
      <c r="I759" s="5">
        <v>110.34</v>
      </c>
      <c r="J759" s="5">
        <v>16.670000000000002</v>
      </c>
      <c r="K759" s="6">
        <f t="shared" si="163"/>
        <v>111.375</v>
      </c>
      <c r="L759" s="6">
        <f t="shared" si="164"/>
        <v>-1.710000000000008</v>
      </c>
      <c r="M759" s="6">
        <f t="shared" si="165"/>
        <v>105.43</v>
      </c>
      <c r="N759" s="5">
        <f t="shared" si="166"/>
        <v>8.5966999482359512</v>
      </c>
      <c r="O759" s="6">
        <f t="shared" si="167"/>
        <v>-9.8200000000000074</v>
      </c>
      <c r="P759" s="6">
        <f t="shared" si="168"/>
        <v>17.193399896471902</v>
      </c>
      <c r="Q759" s="6">
        <f t="shared" si="169"/>
        <v>-0.8800857878374766</v>
      </c>
      <c r="R759" s="5">
        <f t="shared" si="170"/>
        <v>0.47169262908054488</v>
      </c>
      <c r="S759" s="5">
        <f t="shared" si="171"/>
        <v>8.11</v>
      </c>
      <c r="T759" s="5">
        <f t="shared" si="172"/>
        <v>9.8200000000000074</v>
      </c>
      <c r="U759" s="5">
        <f t="shared" si="173"/>
        <v>0.5711493979742237</v>
      </c>
      <c r="V759" s="5">
        <f t="shared" si="174"/>
        <v>0.69154443400341215</v>
      </c>
      <c r="W759" s="5">
        <f t="shared" si="175"/>
        <v>5.9449999999999932</v>
      </c>
      <c r="X759" s="5">
        <f t="shared" si="176"/>
        <v>105.43</v>
      </c>
      <c r="Y759" s="5">
        <f t="shared" si="177"/>
        <v>12.264008356094168</v>
      </c>
      <c r="Z759" s="9">
        <f t="shared" si="178"/>
        <v>0.49305476369263485</v>
      </c>
      <c r="AA759">
        <f t="shared" si="179"/>
        <v>1.710000000000008</v>
      </c>
    </row>
    <row r="760" spans="1:27">
      <c r="A760" s="1">
        <f t="shared" si="162"/>
        <v>1.870000000000001</v>
      </c>
      <c r="B760" s="1">
        <v>1</v>
      </c>
      <c r="C760" s="1">
        <v>9</v>
      </c>
      <c r="D760" s="2">
        <v>-2</v>
      </c>
      <c r="E760" s="5">
        <v>22.23</v>
      </c>
      <c r="F760" s="5">
        <v>17.71</v>
      </c>
      <c r="G760" s="5">
        <v>2.54</v>
      </c>
      <c r="H760" s="5">
        <v>24.1</v>
      </c>
      <c r="I760" s="5">
        <v>19.66</v>
      </c>
      <c r="J760" s="5">
        <v>2.7</v>
      </c>
      <c r="K760" s="6">
        <f t="shared" si="163"/>
        <v>23.164999999999999</v>
      </c>
      <c r="L760" s="6">
        <f t="shared" si="164"/>
        <v>-1.870000000000001</v>
      </c>
      <c r="M760" s="6">
        <f t="shared" si="165"/>
        <v>18.685000000000002</v>
      </c>
      <c r="N760" s="5">
        <f t="shared" si="166"/>
        <v>1.8534832073693035</v>
      </c>
      <c r="O760" s="6">
        <f t="shared" si="167"/>
        <v>-1.9499999999999993</v>
      </c>
      <c r="P760" s="6">
        <f t="shared" si="168"/>
        <v>3.706966414738607</v>
      </c>
      <c r="Q760" s="6">
        <f t="shared" si="169"/>
        <v>-6.101181812889335E-2</v>
      </c>
      <c r="R760" s="5">
        <f t="shared" si="170"/>
        <v>2.1580988616979258E-2</v>
      </c>
      <c r="S760" s="5">
        <f t="shared" si="171"/>
        <v>7.9999999999998295E-2</v>
      </c>
      <c r="T760" s="5">
        <f t="shared" si="172"/>
        <v>1.9499999999999993</v>
      </c>
      <c r="U760" s="5">
        <f t="shared" si="173"/>
        <v>0.52603659753888043</v>
      </c>
      <c r="V760" s="5">
        <f t="shared" si="174"/>
        <v>2.4170707251017269</v>
      </c>
      <c r="W760" s="5">
        <f t="shared" si="175"/>
        <v>4.4799999999999969</v>
      </c>
      <c r="X760" s="5">
        <f t="shared" si="176"/>
        <v>18.685000000000002</v>
      </c>
      <c r="Y760" s="5">
        <f t="shared" si="177"/>
        <v>10.081019307706653</v>
      </c>
      <c r="Z760" s="9">
        <f t="shared" si="178"/>
        <v>0.49308721338116246</v>
      </c>
      <c r="AA760">
        <f t="shared" si="179"/>
        <v>1.870000000000001</v>
      </c>
    </row>
    <row r="761" spans="1:27">
      <c r="A761" s="1">
        <f t="shared" si="162"/>
        <v>7.5900000000000318</v>
      </c>
      <c r="B761" s="1">
        <v>3</v>
      </c>
      <c r="C761" s="1">
        <v>7</v>
      </c>
      <c r="D761" s="2">
        <v>-6</v>
      </c>
      <c r="E761" s="5">
        <v>454.33</v>
      </c>
      <c r="F761" s="5">
        <v>466.87</v>
      </c>
      <c r="G761" s="5">
        <v>7.64</v>
      </c>
      <c r="H761" s="5">
        <v>461.92</v>
      </c>
      <c r="I761" s="5">
        <v>461.76</v>
      </c>
      <c r="J761" s="5">
        <v>11.19</v>
      </c>
      <c r="K761" s="6">
        <f t="shared" si="163"/>
        <v>458.125</v>
      </c>
      <c r="L761" s="6">
        <f t="shared" si="164"/>
        <v>-7.5900000000000318</v>
      </c>
      <c r="M761" s="6">
        <f t="shared" si="165"/>
        <v>464.315</v>
      </c>
      <c r="N761" s="5">
        <f t="shared" si="166"/>
        <v>6.7746900298094817</v>
      </c>
      <c r="O761" s="6">
        <f t="shared" si="167"/>
        <v>5.1100000000000136</v>
      </c>
      <c r="P761" s="6">
        <f t="shared" si="168"/>
        <v>13.549380059618963</v>
      </c>
      <c r="Q761" s="6">
        <f t="shared" si="169"/>
        <v>-0.36411605043312195</v>
      </c>
      <c r="R761" s="5">
        <f t="shared" si="170"/>
        <v>0.93731225665812457</v>
      </c>
      <c r="S761" s="5">
        <f t="shared" si="171"/>
        <v>12.700000000000045</v>
      </c>
      <c r="T761" s="5">
        <f t="shared" si="172"/>
        <v>5.1100000000000136</v>
      </c>
      <c r="U761" s="5">
        <f t="shared" si="173"/>
        <v>0.37713902610417421</v>
      </c>
      <c r="V761" s="5">
        <f t="shared" si="174"/>
        <v>0.91369493995492412</v>
      </c>
      <c r="W761" s="5">
        <f t="shared" si="175"/>
        <v>6.1899999999999977</v>
      </c>
      <c r="X761" s="5">
        <f t="shared" si="176"/>
        <v>464.315</v>
      </c>
      <c r="Y761" s="5">
        <f t="shared" si="177"/>
        <v>68.536715031530008</v>
      </c>
      <c r="Z761" s="9">
        <f t="shared" si="178"/>
        <v>0.49337105711624391</v>
      </c>
      <c r="AA761">
        <f t="shared" si="179"/>
        <v>7.5900000000000318</v>
      </c>
    </row>
    <row r="762" spans="1:27">
      <c r="A762" s="1">
        <f t="shared" si="162"/>
        <v>11.25</v>
      </c>
      <c r="B762" s="1">
        <v>5</v>
      </c>
      <c r="C762" s="1">
        <v>8</v>
      </c>
      <c r="D762" s="2">
        <v>-3</v>
      </c>
      <c r="E762" s="5">
        <v>276.79000000000002</v>
      </c>
      <c r="F762" s="5">
        <v>274.13</v>
      </c>
      <c r="G762" s="5">
        <v>5.62</v>
      </c>
      <c r="H762" s="5">
        <v>265.54000000000002</v>
      </c>
      <c r="I762" s="5">
        <v>267.01</v>
      </c>
      <c r="J762" s="5">
        <v>9.18</v>
      </c>
      <c r="K762" s="6">
        <f t="shared" si="163"/>
        <v>271.16500000000002</v>
      </c>
      <c r="L762" s="6">
        <f t="shared" si="164"/>
        <v>11.25</v>
      </c>
      <c r="M762" s="6">
        <f t="shared" si="165"/>
        <v>270.57</v>
      </c>
      <c r="N762" s="5">
        <f t="shared" si="166"/>
        <v>5.3818398341087779</v>
      </c>
      <c r="O762" s="6">
        <f t="shared" si="167"/>
        <v>7.1200000000000045</v>
      </c>
      <c r="P762" s="6">
        <f t="shared" si="168"/>
        <v>10.763679668217556</v>
      </c>
      <c r="Q762" s="6">
        <f t="shared" si="169"/>
        <v>-0.45476830017746039</v>
      </c>
      <c r="R762" s="5">
        <f t="shared" si="170"/>
        <v>0.38369778062002802</v>
      </c>
      <c r="S762" s="5">
        <f t="shared" si="171"/>
        <v>4.1299999999999955</v>
      </c>
      <c r="T762" s="5">
        <f t="shared" si="172"/>
        <v>7.1200000000000045</v>
      </c>
      <c r="U762" s="5">
        <f t="shared" si="173"/>
        <v>0.66148382518513416</v>
      </c>
      <c r="V762" s="5">
        <f t="shared" si="174"/>
        <v>0.11055698763628445</v>
      </c>
      <c r="W762" s="5">
        <f t="shared" si="175"/>
        <v>0.59500000000002728</v>
      </c>
      <c r="X762" s="5">
        <f t="shared" si="176"/>
        <v>270.57</v>
      </c>
      <c r="Y762" s="5">
        <f t="shared" si="177"/>
        <v>50.274628814702709</v>
      </c>
      <c r="Z762" s="9">
        <f t="shared" si="178"/>
        <v>0.49355648106371774</v>
      </c>
      <c r="AA762">
        <f t="shared" si="179"/>
        <v>11.25</v>
      </c>
    </row>
    <row r="763" spans="1:27">
      <c r="A763" s="1">
        <f t="shared" si="162"/>
        <v>2.8699999999998909</v>
      </c>
      <c r="B763" s="1">
        <v>3</v>
      </c>
      <c r="C763" s="1">
        <v>5</v>
      </c>
      <c r="D763" s="2">
        <v>-8</v>
      </c>
      <c r="E763" s="5">
        <v>613.30999999999995</v>
      </c>
      <c r="F763" s="5">
        <v>602.74</v>
      </c>
      <c r="G763" s="5">
        <v>8.9499999999999993</v>
      </c>
      <c r="H763" s="5">
        <v>610.44000000000005</v>
      </c>
      <c r="I763" s="5">
        <v>616.63</v>
      </c>
      <c r="J763" s="5">
        <v>11.33</v>
      </c>
      <c r="K763" s="6">
        <f t="shared" si="163"/>
        <v>611.875</v>
      </c>
      <c r="L763" s="6">
        <f t="shared" si="164"/>
        <v>2.8699999999998909</v>
      </c>
      <c r="M763" s="6">
        <f t="shared" si="165"/>
        <v>609.68499999999995</v>
      </c>
      <c r="N763" s="5">
        <f t="shared" si="166"/>
        <v>7.2192693536119013</v>
      </c>
      <c r="O763" s="6">
        <f t="shared" si="167"/>
        <v>-13.889999999999986</v>
      </c>
      <c r="P763" s="6">
        <f t="shared" si="168"/>
        <v>14.438538707223803</v>
      </c>
      <c r="Q763" s="6">
        <f t="shared" si="169"/>
        <v>-0.23152528356407645</v>
      </c>
      <c r="R763" s="5">
        <f t="shared" si="170"/>
        <v>1.1607822882806427</v>
      </c>
      <c r="S763" s="5">
        <f t="shared" si="171"/>
        <v>16.759999999999877</v>
      </c>
      <c r="T763" s="5">
        <f t="shared" si="172"/>
        <v>13.889999999999986</v>
      </c>
      <c r="U763" s="5">
        <f t="shared" si="173"/>
        <v>0.96200871027555068</v>
      </c>
      <c r="V763" s="5">
        <f t="shared" si="174"/>
        <v>0.3033547984886264</v>
      </c>
      <c r="W763" s="5">
        <f t="shared" si="175"/>
        <v>2.1900000000000546</v>
      </c>
      <c r="X763" s="5">
        <f t="shared" si="176"/>
        <v>609.68499999999995</v>
      </c>
      <c r="Y763" s="5">
        <f t="shared" si="177"/>
        <v>84.452452199330395</v>
      </c>
      <c r="Z763" s="9">
        <f t="shared" si="178"/>
        <v>0.49437940895631971</v>
      </c>
      <c r="AA763">
        <f t="shared" si="179"/>
        <v>2.8699999999998909</v>
      </c>
    </row>
    <row r="764" spans="1:27">
      <c r="A764" s="1">
        <f t="shared" si="162"/>
        <v>2.7199999999999989</v>
      </c>
      <c r="B764" s="1">
        <v>10</v>
      </c>
      <c r="C764" s="1">
        <v>1</v>
      </c>
      <c r="D764" s="2">
        <v>-6</v>
      </c>
      <c r="E764" s="5">
        <v>116.74</v>
      </c>
      <c r="F764" s="5">
        <v>109.91</v>
      </c>
      <c r="G764" s="5">
        <v>4.25</v>
      </c>
      <c r="H764" s="5">
        <v>114.02</v>
      </c>
      <c r="I764" s="5">
        <v>107.91</v>
      </c>
      <c r="J764" s="5">
        <v>4.47</v>
      </c>
      <c r="K764" s="6">
        <f t="shared" si="163"/>
        <v>115.38</v>
      </c>
      <c r="L764" s="6">
        <f t="shared" si="164"/>
        <v>2.7199999999999989</v>
      </c>
      <c r="M764" s="6">
        <f t="shared" si="165"/>
        <v>108.91</v>
      </c>
      <c r="N764" s="5">
        <f t="shared" si="166"/>
        <v>3.0839666016349789</v>
      </c>
      <c r="O764" s="6">
        <f t="shared" si="167"/>
        <v>2</v>
      </c>
      <c r="P764" s="6">
        <f t="shared" si="168"/>
        <v>6.1679332032699579</v>
      </c>
      <c r="Q764" s="6">
        <f t="shared" si="169"/>
        <v>-5.0426618020471312E-2</v>
      </c>
      <c r="R764" s="5">
        <f t="shared" si="170"/>
        <v>0.11673278167446553</v>
      </c>
      <c r="S764" s="5">
        <f t="shared" si="171"/>
        <v>0.71999999999999886</v>
      </c>
      <c r="T764" s="5">
        <f t="shared" si="172"/>
        <v>2</v>
      </c>
      <c r="U764" s="5">
        <f t="shared" si="173"/>
        <v>0.32425772687351589</v>
      </c>
      <c r="V764" s="5">
        <f t="shared" si="174"/>
        <v>2.0979474928716475</v>
      </c>
      <c r="W764" s="5">
        <f t="shared" si="175"/>
        <v>6.4699999999999989</v>
      </c>
      <c r="X764" s="5">
        <f t="shared" si="176"/>
        <v>108.91</v>
      </c>
      <c r="Y764" s="5">
        <f t="shared" si="177"/>
        <v>35.314909033794613</v>
      </c>
      <c r="Z764" s="9">
        <f t="shared" si="178"/>
        <v>0.49506767214190023</v>
      </c>
      <c r="AA764">
        <f t="shared" si="179"/>
        <v>2.7199999999999989</v>
      </c>
    </row>
    <row r="765" spans="1:27">
      <c r="A765" s="1">
        <f t="shared" si="162"/>
        <v>9.7800000000000296</v>
      </c>
      <c r="B765" s="1">
        <v>12</v>
      </c>
      <c r="C765" s="1">
        <v>1</v>
      </c>
      <c r="D765" s="2">
        <v>-3</v>
      </c>
      <c r="E765" s="5">
        <v>365.21</v>
      </c>
      <c r="F765" s="5">
        <v>353.85</v>
      </c>
      <c r="G765" s="5">
        <v>8.36</v>
      </c>
      <c r="H765" s="5">
        <v>374.99</v>
      </c>
      <c r="I765" s="5">
        <v>355.12</v>
      </c>
      <c r="J765" s="5">
        <v>7.52</v>
      </c>
      <c r="K765" s="6">
        <f t="shared" si="163"/>
        <v>370.1</v>
      </c>
      <c r="L765" s="6">
        <f t="shared" si="164"/>
        <v>-9.7800000000000296</v>
      </c>
      <c r="M765" s="6">
        <f t="shared" si="165"/>
        <v>354.48500000000001</v>
      </c>
      <c r="N765" s="5">
        <f t="shared" si="166"/>
        <v>5.6222771187482383</v>
      </c>
      <c r="O765" s="6">
        <f t="shared" si="167"/>
        <v>-1.2699999999999818</v>
      </c>
      <c r="P765" s="6">
        <f t="shared" si="168"/>
        <v>11.244554237496477</v>
      </c>
      <c r="Q765" s="6">
        <f t="shared" si="169"/>
        <v>0.10549826004428972</v>
      </c>
      <c r="R765" s="5">
        <f t="shared" si="170"/>
        <v>0.75681079216304636</v>
      </c>
      <c r="S765" s="5">
        <f t="shared" si="171"/>
        <v>8.5100000000000477</v>
      </c>
      <c r="T765" s="5">
        <f t="shared" si="172"/>
        <v>1.2699999999999818</v>
      </c>
      <c r="U765" s="5">
        <f t="shared" si="173"/>
        <v>0.11294356122762041</v>
      </c>
      <c r="V765" s="5">
        <f t="shared" si="174"/>
        <v>2.7773444229438096</v>
      </c>
      <c r="W765" s="5">
        <f t="shared" si="175"/>
        <v>15.615000000000009</v>
      </c>
      <c r="X765" s="5">
        <f t="shared" si="176"/>
        <v>354.48500000000001</v>
      </c>
      <c r="Y765" s="5">
        <f t="shared" si="177"/>
        <v>63.050076065785191</v>
      </c>
      <c r="Z765" s="9">
        <f t="shared" si="178"/>
        <v>0.49510705912963915</v>
      </c>
      <c r="AA765">
        <f t="shared" si="179"/>
        <v>9.7800000000000296</v>
      </c>
    </row>
    <row r="766" spans="1:27">
      <c r="A766" s="1">
        <f t="shared" si="162"/>
        <v>6.5400000000000205</v>
      </c>
      <c r="B766" s="1">
        <v>8</v>
      </c>
      <c r="C766" s="1">
        <v>3</v>
      </c>
      <c r="D766" s="2">
        <v>-7</v>
      </c>
      <c r="E766" s="5">
        <v>206.83</v>
      </c>
      <c r="F766" s="5">
        <v>201.03</v>
      </c>
      <c r="G766" s="5">
        <v>5.57</v>
      </c>
      <c r="H766" s="5">
        <v>200.29</v>
      </c>
      <c r="I766" s="5">
        <v>198.28</v>
      </c>
      <c r="J766" s="5">
        <v>5.47</v>
      </c>
      <c r="K766" s="6">
        <f t="shared" si="163"/>
        <v>203.56</v>
      </c>
      <c r="L766" s="6">
        <f t="shared" si="164"/>
        <v>6.5400000000000205</v>
      </c>
      <c r="M766" s="6">
        <f t="shared" si="165"/>
        <v>199.655</v>
      </c>
      <c r="N766" s="5">
        <f t="shared" si="166"/>
        <v>3.9033895526836671</v>
      </c>
      <c r="O766" s="6">
        <f t="shared" si="167"/>
        <v>2.75</v>
      </c>
      <c r="P766" s="6">
        <f t="shared" si="168"/>
        <v>7.8067791053673341</v>
      </c>
      <c r="Q766" s="6">
        <f t="shared" si="169"/>
        <v>1.8114455795149236E-2</v>
      </c>
      <c r="R766" s="5">
        <f t="shared" si="170"/>
        <v>0.48547550133630796</v>
      </c>
      <c r="S766" s="5">
        <f t="shared" si="171"/>
        <v>3.7900000000000205</v>
      </c>
      <c r="T766" s="5">
        <f t="shared" si="172"/>
        <v>2.75</v>
      </c>
      <c r="U766" s="5">
        <f t="shared" si="173"/>
        <v>0.35225794951842737</v>
      </c>
      <c r="V766" s="5">
        <f t="shared" si="174"/>
        <v>1.000412576632334</v>
      </c>
      <c r="W766" s="5">
        <f t="shared" si="175"/>
        <v>3.9050000000000011</v>
      </c>
      <c r="X766" s="5">
        <f t="shared" si="176"/>
        <v>199.655</v>
      </c>
      <c r="Y766" s="5">
        <f t="shared" si="177"/>
        <v>51.149135208073901</v>
      </c>
      <c r="Z766" s="9">
        <f t="shared" si="178"/>
        <v>0.4953089944670902</v>
      </c>
      <c r="AA766">
        <f t="shared" si="179"/>
        <v>6.5400000000000205</v>
      </c>
    </row>
    <row r="767" spans="1:27">
      <c r="A767" s="1">
        <f t="shared" si="162"/>
        <v>8.9099999999999682</v>
      </c>
      <c r="B767" s="1">
        <v>7</v>
      </c>
      <c r="C767" s="1">
        <v>2</v>
      </c>
      <c r="D767" s="2">
        <v>-8</v>
      </c>
      <c r="E767" s="5">
        <v>500.7</v>
      </c>
      <c r="F767" s="5">
        <v>504.04</v>
      </c>
      <c r="G767" s="5">
        <v>9.11</v>
      </c>
      <c r="H767" s="5">
        <v>491.79</v>
      </c>
      <c r="I767" s="5">
        <v>515.1</v>
      </c>
      <c r="J767" s="5">
        <v>10.11</v>
      </c>
      <c r="K767" s="6">
        <f t="shared" si="163"/>
        <v>496.245</v>
      </c>
      <c r="L767" s="6">
        <f t="shared" si="164"/>
        <v>8.9099999999999682</v>
      </c>
      <c r="M767" s="6">
        <f t="shared" si="165"/>
        <v>509.57000000000005</v>
      </c>
      <c r="N767" s="5">
        <f t="shared" si="166"/>
        <v>6.8044874898848917</v>
      </c>
      <c r="O767" s="6">
        <f t="shared" si="167"/>
        <v>-11.060000000000002</v>
      </c>
      <c r="P767" s="6">
        <f t="shared" si="168"/>
        <v>13.608974979769783</v>
      </c>
      <c r="Q767" s="6">
        <f t="shared" si="169"/>
        <v>-0.10377734414230347</v>
      </c>
      <c r="R767" s="5">
        <f t="shared" si="170"/>
        <v>1.4674139698019926</v>
      </c>
      <c r="S767" s="5">
        <f t="shared" si="171"/>
        <v>19.96999999999997</v>
      </c>
      <c r="T767" s="5">
        <f t="shared" si="172"/>
        <v>11.060000000000002</v>
      </c>
      <c r="U767" s="5">
        <f t="shared" si="173"/>
        <v>0.81269897376114497</v>
      </c>
      <c r="V767" s="5">
        <f t="shared" si="174"/>
        <v>1.9582665145329643</v>
      </c>
      <c r="W767" s="5">
        <f t="shared" si="175"/>
        <v>13.325000000000045</v>
      </c>
      <c r="X767" s="5">
        <f t="shared" si="176"/>
        <v>509.57000000000005</v>
      </c>
      <c r="Y767" s="5">
        <f t="shared" si="177"/>
        <v>74.887344676214582</v>
      </c>
      <c r="Z767" s="9">
        <f t="shared" si="178"/>
        <v>0.49540993126904515</v>
      </c>
      <c r="AA767">
        <f t="shared" si="179"/>
        <v>8.9099999999999682</v>
      </c>
    </row>
    <row r="768" spans="1:27">
      <c r="A768" s="1">
        <f t="shared" si="162"/>
        <v>0.27000000000000313</v>
      </c>
      <c r="B768" s="1">
        <v>10</v>
      </c>
      <c r="C768" s="1">
        <v>5</v>
      </c>
      <c r="D768" s="2">
        <v>-3</v>
      </c>
      <c r="E768" s="5">
        <v>61.1</v>
      </c>
      <c r="F768" s="5">
        <v>60.33</v>
      </c>
      <c r="G768" s="5">
        <v>4.25</v>
      </c>
      <c r="H768" s="5">
        <v>60.83</v>
      </c>
      <c r="I768" s="5">
        <v>59.15</v>
      </c>
      <c r="J768" s="5">
        <v>3.69</v>
      </c>
      <c r="K768" s="6">
        <f t="shared" si="163"/>
        <v>60.965000000000003</v>
      </c>
      <c r="L768" s="6">
        <f t="shared" si="164"/>
        <v>0.27000000000000313</v>
      </c>
      <c r="M768" s="6">
        <f t="shared" si="165"/>
        <v>59.739999999999995</v>
      </c>
      <c r="N768" s="5">
        <f t="shared" si="166"/>
        <v>2.8141872716647698</v>
      </c>
      <c r="O768" s="6">
        <f t="shared" si="167"/>
        <v>1.1799999999999997</v>
      </c>
      <c r="P768" s="6">
        <f t="shared" si="168"/>
        <v>5.6283745433295396</v>
      </c>
      <c r="Q768" s="6">
        <f t="shared" si="169"/>
        <v>0.14035973811974017</v>
      </c>
      <c r="R768" s="5">
        <f t="shared" si="170"/>
        <v>0.16168078243450978</v>
      </c>
      <c r="S768" s="5">
        <f t="shared" si="171"/>
        <v>0.90999999999999659</v>
      </c>
      <c r="T768" s="5">
        <f t="shared" si="172"/>
        <v>1.1799999999999997</v>
      </c>
      <c r="U768" s="5">
        <f t="shared" si="173"/>
        <v>0.20965200359639802</v>
      </c>
      <c r="V768" s="5">
        <f t="shared" si="174"/>
        <v>0.43529441424676174</v>
      </c>
      <c r="W768" s="5">
        <f t="shared" si="175"/>
        <v>1.2250000000000085</v>
      </c>
      <c r="X768" s="5">
        <f t="shared" si="176"/>
        <v>59.739999999999995</v>
      </c>
      <c r="Y768" s="5">
        <f t="shared" si="177"/>
        <v>21.228153720082744</v>
      </c>
      <c r="Z768" s="9">
        <f t="shared" si="178"/>
        <v>0.49657124362975347</v>
      </c>
      <c r="AA768">
        <f t="shared" si="179"/>
        <v>0.27000000000000313</v>
      </c>
    </row>
    <row r="769" spans="1:27">
      <c r="A769" s="1">
        <f t="shared" si="162"/>
        <v>1.4100000000000108</v>
      </c>
      <c r="B769" s="1">
        <v>1</v>
      </c>
      <c r="C769" s="1">
        <v>8</v>
      </c>
      <c r="D769" s="2">
        <v>-5</v>
      </c>
      <c r="E769" s="5">
        <v>68.819999999999993</v>
      </c>
      <c r="F769" s="5">
        <v>62.6</v>
      </c>
      <c r="G769" s="5">
        <v>3.73</v>
      </c>
      <c r="H769" s="5">
        <v>70.23</v>
      </c>
      <c r="I769" s="5">
        <v>68.66</v>
      </c>
      <c r="J769" s="5">
        <v>3.7</v>
      </c>
      <c r="K769" s="6">
        <f t="shared" si="163"/>
        <v>69.525000000000006</v>
      </c>
      <c r="L769" s="6">
        <f t="shared" si="164"/>
        <v>-1.4100000000000108</v>
      </c>
      <c r="M769" s="6">
        <f t="shared" si="165"/>
        <v>65.63</v>
      </c>
      <c r="N769" s="5">
        <f t="shared" si="166"/>
        <v>2.6269231050794009</v>
      </c>
      <c r="O769" s="6">
        <f t="shared" si="167"/>
        <v>-6.0599999999999952</v>
      </c>
      <c r="P769" s="6">
        <f t="shared" si="168"/>
        <v>5.2538462101588017</v>
      </c>
      <c r="Q769" s="6">
        <f t="shared" si="169"/>
        <v>8.0752384713200127E-3</v>
      </c>
      <c r="R769" s="5">
        <f t="shared" si="170"/>
        <v>0.88506587631148692</v>
      </c>
      <c r="S769" s="5">
        <f t="shared" si="171"/>
        <v>4.6499999999999844</v>
      </c>
      <c r="T769" s="5">
        <f t="shared" si="172"/>
        <v>6.0599999999999952</v>
      </c>
      <c r="U769" s="5">
        <f t="shared" si="173"/>
        <v>1.1534406904188439</v>
      </c>
      <c r="V769" s="5">
        <f t="shared" si="174"/>
        <v>1.4827232637562417</v>
      </c>
      <c r="W769" s="5">
        <f t="shared" si="175"/>
        <v>3.8950000000000102</v>
      </c>
      <c r="X769" s="5">
        <f t="shared" si="176"/>
        <v>65.63</v>
      </c>
      <c r="Y769" s="5">
        <f t="shared" si="177"/>
        <v>24.983601489171217</v>
      </c>
      <c r="Z769" s="9">
        <f t="shared" si="178"/>
        <v>0.49673131570296636</v>
      </c>
      <c r="AA769">
        <f t="shared" si="179"/>
        <v>1.4100000000000108</v>
      </c>
    </row>
    <row r="770" spans="1:27">
      <c r="A770" s="1">
        <f t="shared" si="162"/>
        <v>7.9999999999998295E-2</v>
      </c>
      <c r="B770" s="1">
        <v>4</v>
      </c>
      <c r="C770" s="1">
        <v>8</v>
      </c>
      <c r="D770" s="2">
        <v>-4</v>
      </c>
      <c r="E770" s="5">
        <v>23.09</v>
      </c>
      <c r="F770" s="5">
        <v>23.67</v>
      </c>
      <c r="G770" s="5">
        <v>3.17</v>
      </c>
      <c r="H770" s="5">
        <v>23.01</v>
      </c>
      <c r="I770" s="5">
        <v>23.5</v>
      </c>
      <c r="J770" s="5">
        <v>3.09</v>
      </c>
      <c r="K770" s="6">
        <f t="shared" si="163"/>
        <v>23.05</v>
      </c>
      <c r="L770" s="6">
        <f t="shared" si="164"/>
        <v>7.9999999999998295E-2</v>
      </c>
      <c r="M770" s="6">
        <f t="shared" si="165"/>
        <v>23.585000000000001</v>
      </c>
      <c r="N770" s="5">
        <f t="shared" si="166"/>
        <v>2.2134249479031358</v>
      </c>
      <c r="O770" s="6">
        <f t="shared" si="167"/>
        <v>0.17000000000000171</v>
      </c>
      <c r="P770" s="6">
        <f t="shared" si="168"/>
        <v>4.4268498958062716</v>
      </c>
      <c r="Q770" s="6">
        <f t="shared" si="169"/>
        <v>2.5554931877328158E-2</v>
      </c>
      <c r="R770" s="5">
        <f t="shared" si="170"/>
        <v>2.03304837792815E-2</v>
      </c>
      <c r="S770" s="5">
        <f t="shared" si="171"/>
        <v>9.0000000000003411E-2</v>
      </c>
      <c r="T770" s="5">
        <f t="shared" si="172"/>
        <v>0.17000000000000171</v>
      </c>
      <c r="U770" s="5">
        <f t="shared" si="173"/>
        <v>3.8402024916419544E-2</v>
      </c>
      <c r="V770" s="5">
        <f t="shared" si="174"/>
        <v>0.24170686270922653</v>
      </c>
      <c r="W770" s="5">
        <f t="shared" si="175"/>
        <v>0.53500000000000014</v>
      </c>
      <c r="X770" s="5">
        <f t="shared" si="176"/>
        <v>23.585000000000001</v>
      </c>
      <c r="Y770" s="5">
        <f t="shared" si="177"/>
        <v>10.655432442985246</v>
      </c>
      <c r="Z770" s="9">
        <f t="shared" si="178"/>
        <v>0.49725647305992909</v>
      </c>
      <c r="AA770">
        <f t="shared" si="179"/>
        <v>7.9999999999998295E-2</v>
      </c>
    </row>
    <row r="771" spans="1:27">
      <c r="A771" s="1">
        <f t="shared" si="162"/>
        <v>8.5799999999999841</v>
      </c>
      <c r="B771" s="1">
        <v>6</v>
      </c>
      <c r="C771" s="1">
        <v>6</v>
      </c>
      <c r="D771" s="2">
        <v>-6</v>
      </c>
      <c r="E771" s="5">
        <v>369.11</v>
      </c>
      <c r="F771" s="5">
        <v>351.11</v>
      </c>
      <c r="G771" s="5">
        <v>7.4</v>
      </c>
      <c r="H771" s="5">
        <v>377.69</v>
      </c>
      <c r="I771" s="5">
        <v>380.49</v>
      </c>
      <c r="J771" s="5">
        <v>7.47</v>
      </c>
      <c r="K771" s="6">
        <f t="shared" si="163"/>
        <v>373.4</v>
      </c>
      <c r="L771" s="6">
        <f t="shared" si="164"/>
        <v>-8.5799999999999841</v>
      </c>
      <c r="M771" s="6">
        <f t="shared" si="165"/>
        <v>365.8</v>
      </c>
      <c r="N771" s="5">
        <f t="shared" si="166"/>
        <v>5.2573971697028936</v>
      </c>
      <c r="O771" s="6">
        <f t="shared" si="167"/>
        <v>-29.379999999999995</v>
      </c>
      <c r="P771" s="6">
        <f t="shared" si="168"/>
        <v>10.514794339405787</v>
      </c>
      <c r="Q771" s="6">
        <f t="shared" si="169"/>
        <v>-9.4147207557101417E-3</v>
      </c>
      <c r="R771" s="5">
        <f t="shared" si="170"/>
        <v>1.978165176474147</v>
      </c>
      <c r="S771" s="5">
        <f t="shared" si="171"/>
        <v>20.800000000000011</v>
      </c>
      <c r="T771" s="5">
        <f t="shared" si="172"/>
        <v>29.379999999999995</v>
      </c>
      <c r="U771" s="5">
        <f t="shared" si="173"/>
        <v>2.7941583117697308</v>
      </c>
      <c r="V771" s="5">
        <f t="shared" si="174"/>
        <v>1.4455822443464847</v>
      </c>
      <c r="W771" s="5">
        <f t="shared" si="175"/>
        <v>7.5999999999999659</v>
      </c>
      <c r="X771" s="5">
        <f t="shared" si="176"/>
        <v>365.8</v>
      </c>
      <c r="Y771" s="5">
        <f t="shared" si="177"/>
        <v>69.578155918677169</v>
      </c>
      <c r="Z771" s="9">
        <f t="shared" si="178"/>
        <v>0.49745753587617908</v>
      </c>
      <c r="AA771">
        <f t="shared" si="179"/>
        <v>8.5799999999999841</v>
      </c>
    </row>
    <row r="772" spans="1:27">
      <c r="A772" s="1">
        <f t="shared" si="162"/>
        <v>1.8700000000000045</v>
      </c>
      <c r="B772" s="1">
        <v>2</v>
      </c>
      <c r="C772" s="1">
        <v>9</v>
      </c>
      <c r="D772" s="2">
        <v>-2</v>
      </c>
      <c r="E772" s="5">
        <v>672.24</v>
      </c>
      <c r="F772" s="5">
        <v>705.71</v>
      </c>
      <c r="G772" s="5">
        <v>10.97</v>
      </c>
      <c r="H772" s="5">
        <v>674.11</v>
      </c>
      <c r="I772" s="5">
        <v>694.59</v>
      </c>
      <c r="J772" s="5">
        <v>11.77</v>
      </c>
      <c r="K772" s="6">
        <f t="shared" si="163"/>
        <v>673.17499999999995</v>
      </c>
      <c r="L772" s="6">
        <f t="shared" si="164"/>
        <v>-1.8700000000000045</v>
      </c>
      <c r="M772" s="6">
        <f t="shared" si="165"/>
        <v>700.15000000000009</v>
      </c>
      <c r="N772" s="5">
        <f t="shared" si="166"/>
        <v>8.0447778092374929</v>
      </c>
      <c r="O772" s="6">
        <f t="shared" si="167"/>
        <v>11.120000000000005</v>
      </c>
      <c r="P772" s="6">
        <f t="shared" si="168"/>
        <v>16.089555618474986</v>
      </c>
      <c r="Q772" s="6">
        <f t="shared" si="169"/>
        <v>-7.0273623673001911E-2</v>
      </c>
      <c r="R772" s="5">
        <f t="shared" si="170"/>
        <v>0.8073560456252824</v>
      </c>
      <c r="S772" s="5">
        <f t="shared" si="171"/>
        <v>12.990000000000009</v>
      </c>
      <c r="T772" s="5">
        <f t="shared" si="172"/>
        <v>11.120000000000005</v>
      </c>
      <c r="U772" s="5">
        <f t="shared" si="173"/>
        <v>0.6911315802427358</v>
      </c>
      <c r="V772" s="5">
        <f t="shared" si="174"/>
        <v>3.3531069023467417</v>
      </c>
      <c r="W772" s="5">
        <f t="shared" si="175"/>
        <v>26.975000000000136</v>
      </c>
      <c r="X772" s="5">
        <f t="shared" si="176"/>
        <v>700.15000000000009</v>
      </c>
      <c r="Y772" s="5">
        <f t="shared" si="177"/>
        <v>87.031614371753832</v>
      </c>
      <c r="Z772" s="9">
        <f t="shared" si="178"/>
        <v>0.49771075937737175</v>
      </c>
      <c r="AA772">
        <f t="shared" si="179"/>
        <v>1.8700000000000045</v>
      </c>
    </row>
    <row r="773" spans="1:27">
      <c r="A773" s="1">
        <f t="shared" si="162"/>
        <v>0.70999999999997954</v>
      </c>
      <c r="B773" s="1">
        <v>8</v>
      </c>
      <c r="C773" s="1">
        <v>7</v>
      </c>
      <c r="D773" s="2">
        <v>-2</v>
      </c>
      <c r="E773" s="5">
        <v>376.53</v>
      </c>
      <c r="F773" s="5">
        <v>392.2</v>
      </c>
      <c r="G773" s="5">
        <v>8.94</v>
      </c>
      <c r="H773" s="5">
        <v>375.82</v>
      </c>
      <c r="I773" s="5">
        <v>399.73</v>
      </c>
      <c r="J773" s="5">
        <v>9.11</v>
      </c>
      <c r="K773" s="6">
        <f t="shared" si="163"/>
        <v>376.17499999999995</v>
      </c>
      <c r="L773" s="6">
        <f t="shared" si="164"/>
        <v>0.70999999999997954</v>
      </c>
      <c r="M773" s="6">
        <f t="shared" si="165"/>
        <v>395.96500000000003</v>
      </c>
      <c r="N773" s="5">
        <f t="shared" si="166"/>
        <v>6.3819217325191318</v>
      </c>
      <c r="O773" s="6">
        <f t="shared" si="167"/>
        <v>-7.5300000000000296</v>
      </c>
      <c r="P773" s="6">
        <f t="shared" si="168"/>
        <v>12.763843465038264</v>
      </c>
      <c r="Q773" s="6">
        <f t="shared" si="169"/>
        <v>-1.8834894365613631E-2</v>
      </c>
      <c r="R773" s="5">
        <f t="shared" si="170"/>
        <v>0.6455735705761656</v>
      </c>
      <c r="S773" s="5">
        <f t="shared" si="171"/>
        <v>8.2400000000000091</v>
      </c>
      <c r="T773" s="5">
        <f t="shared" si="172"/>
        <v>7.5300000000000296</v>
      </c>
      <c r="U773" s="5">
        <f t="shared" si="173"/>
        <v>0.58994769252894907</v>
      </c>
      <c r="V773" s="5">
        <f t="shared" si="174"/>
        <v>3.1009468353646485</v>
      </c>
      <c r="W773" s="5">
        <f t="shared" si="175"/>
        <v>19.790000000000077</v>
      </c>
      <c r="X773" s="5">
        <f t="shared" si="176"/>
        <v>395.96500000000003</v>
      </c>
      <c r="Y773" s="5">
        <f t="shared" si="177"/>
        <v>62.044790988638624</v>
      </c>
      <c r="Z773" s="9">
        <f t="shared" si="178"/>
        <v>0.49781120919481109</v>
      </c>
      <c r="AA773">
        <f t="shared" si="179"/>
        <v>0.70999999999997954</v>
      </c>
    </row>
    <row r="774" spans="1:27">
      <c r="A774" s="1">
        <f t="shared" si="162"/>
        <v>9.9999999999994316E-2</v>
      </c>
      <c r="B774" s="1">
        <v>3</v>
      </c>
      <c r="C774" s="1">
        <v>9</v>
      </c>
      <c r="D774" s="2">
        <v>-1</v>
      </c>
      <c r="E774" s="5">
        <v>173.09</v>
      </c>
      <c r="F774" s="5">
        <v>174.51</v>
      </c>
      <c r="G774" s="5">
        <v>5.24</v>
      </c>
      <c r="H774" s="5">
        <v>173.19</v>
      </c>
      <c r="I774" s="5">
        <v>175.72</v>
      </c>
      <c r="J774" s="5">
        <v>5.3</v>
      </c>
      <c r="K774" s="6">
        <f t="shared" si="163"/>
        <v>173.14</v>
      </c>
      <c r="L774" s="6">
        <f t="shared" si="164"/>
        <v>-9.9999999999994316E-2</v>
      </c>
      <c r="M774" s="6">
        <f t="shared" si="165"/>
        <v>175.11500000000001</v>
      </c>
      <c r="N774" s="5">
        <f t="shared" si="166"/>
        <v>3.7265131155008699</v>
      </c>
      <c r="O774" s="6">
        <f t="shared" si="167"/>
        <v>-1.210000000000008</v>
      </c>
      <c r="P774" s="6">
        <f t="shared" si="168"/>
        <v>7.4530262310017399</v>
      </c>
      <c r="Q774" s="6">
        <f t="shared" si="169"/>
        <v>-1.1384830307700008E-2</v>
      </c>
      <c r="R774" s="5">
        <f t="shared" si="170"/>
        <v>0.14893279127112663</v>
      </c>
      <c r="S774" s="5">
        <f t="shared" si="171"/>
        <v>1.1100000000000136</v>
      </c>
      <c r="T774" s="5">
        <f t="shared" si="172"/>
        <v>1.210000000000008</v>
      </c>
      <c r="U774" s="5">
        <f t="shared" si="173"/>
        <v>0.16235015985411008</v>
      </c>
      <c r="V774" s="5">
        <f t="shared" si="174"/>
        <v>0.52998605902788265</v>
      </c>
      <c r="W774" s="5">
        <f t="shared" si="175"/>
        <v>1.9750000000000227</v>
      </c>
      <c r="X774" s="5">
        <f t="shared" si="176"/>
        <v>175.11500000000001</v>
      </c>
      <c r="Y774" s="5">
        <f t="shared" si="177"/>
        <v>46.991649988185621</v>
      </c>
      <c r="Z774" s="9">
        <f t="shared" si="178"/>
        <v>0.49788552901244282</v>
      </c>
      <c r="AA774">
        <f t="shared" si="179"/>
        <v>9.9999999999994316E-2</v>
      </c>
    </row>
    <row r="775" spans="1:27">
      <c r="A775" s="1">
        <f t="shared" si="162"/>
        <v>6.0000000000000497E-2</v>
      </c>
      <c r="B775" s="1">
        <v>6</v>
      </c>
      <c r="C775" s="1">
        <v>8</v>
      </c>
      <c r="D775" s="2">
        <v>-2</v>
      </c>
      <c r="E775" s="5">
        <v>4.2300000000000004</v>
      </c>
      <c r="F775" s="5">
        <v>2.21</v>
      </c>
      <c r="G775" s="5">
        <v>1.9</v>
      </c>
      <c r="H775" s="5">
        <v>4.17</v>
      </c>
      <c r="I775" s="5">
        <v>2.89</v>
      </c>
      <c r="J775" s="5">
        <v>3.12</v>
      </c>
      <c r="K775" s="6">
        <f t="shared" si="163"/>
        <v>4.2</v>
      </c>
      <c r="L775" s="6">
        <f t="shared" si="164"/>
        <v>6.0000000000000497E-2</v>
      </c>
      <c r="M775" s="6">
        <f t="shared" si="165"/>
        <v>2.5499999999999998</v>
      </c>
      <c r="N775" s="5">
        <f t="shared" si="166"/>
        <v>1.8264993840677857</v>
      </c>
      <c r="O775" s="6">
        <f t="shared" si="167"/>
        <v>-0.68000000000000016</v>
      </c>
      <c r="P775" s="6">
        <f t="shared" si="168"/>
        <v>3.6529987681355713</v>
      </c>
      <c r="Q775" s="6">
        <f t="shared" si="169"/>
        <v>-0.45894907227001597</v>
      </c>
      <c r="R775" s="5">
        <f t="shared" si="170"/>
        <v>0.20257329579601369</v>
      </c>
      <c r="S775" s="5">
        <f t="shared" si="171"/>
        <v>0.74000000000000066</v>
      </c>
      <c r="T775" s="5">
        <f t="shared" si="172"/>
        <v>0.68000000000000016</v>
      </c>
      <c r="U775" s="5">
        <f t="shared" si="173"/>
        <v>0.18614843397471514</v>
      </c>
      <c r="V775" s="5">
        <f t="shared" si="174"/>
        <v>0.90336740017141171</v>
      </c>
      <c r="W775" s="5">
        <f t="shared" si="175"/>
        <v>1.6500000000000004</v>
      </c>
      <c r="X775" s="5">
        <f t="shared" si="176"/>
        <v>2.5499999999999998</v>
      </c>
      <c r="Y775" s="5">
        <f t="shared" si="177"/>
        <v>1.3961132548103632</v>
      </c>
      <c r="Z775" s="9">
        <f t="shared" si="178"/>
        <v>0.49795582133357974</v>
      </c>
      <c r="AA775">
        <f t="shared" si="179"/>
        <v>6.0000000000000497E-2</v>
      </c>
    </row>
    <row r="776" spans="1:27">
      <c r="A776" s="1">
        <f t="shared" si="162"/>
        <v>26.819999999999993</v>
      </c>
      <c r="B776" s="1">
        <v>12</v>
      </c>
      <c r="C776" s="1">
        <v>3</v>
      </c>
      <c r="D776" s="2">
        <v>-1</v>
      </c>
      <c r="E776" s="5">
        <v>356.89</v>
      </c>
      <c r="F776" s="5">
        <v>340.83</v>
      </c>
      <c r="G776" s="5">
        <v>7.11</v>
      </c>
      <c r="H776" s="5">
        <v>383.71</v>
      </c>
      <c r="I776" s="5">
        <v>361.46</v>
      </c>
      <c r="J776" s="5">
        <v>8.7899999999999991</v>
      </c>
      <c r="K776" s="6">
        <f t="shared" si="163"/>
        <v>370.29999999999995</v>
      </c>
      <c r="L776" s="6">
        <f t="shared" si="164"/>
        <v>-26.819999999999993</v>
      </c>
      <c r="M776" s="6">
        <f t="shared" si="165"/>
        <v>351.14499999999998</v>
      </c>
      <c r="N776" s="5">
        <f t="shared" si="166"/>
        <v>5.6527913458750616</v>
      </c>
      <c r="O776" s="6">
        <f t="shared" si="167"/>
        <v>-20.629999999999995</v>
      </c>
      <c r="P776" s="6">
        <f t="shared" si="168"/>
        <v>11.305582691750123</v>
      </c>
      <c r="Q776" s="6">
        <f t="shared" si="169"/>
        <v>-0.20898759312199852</v>
      </c>
      <c r="R776" s="5">
        <f t="shared" si="170"/>
        <v>0.5475171133387885</v>
      </c>
      <c r="S776" s="5">
        <f t="shared" si="171"/>
        <v>6.1899999999999977</v>
      </c>
      <c r="T776" s="5">
        <f t="shared" si="172"/>
        <v>20.629999999999995</v>
      </c>
      <c r="U776" s="5">
        <f t="shared" si="173"/>
        <v>1.8247622048754779</v>
      </c>
      <c r="V776" s="5">
        <f t="shared" si="174"/>
        <v>3.3885913751226115</v>
      </c>
      <c r="W776" s="5">
        <f t="shared" si="175"/>
        <v>19.154999999999973</v>
      </c>
      <c r="X776" s="5">
        <f t="shared" si="176"/>
        <v>351.14499999999998</v>
      </c>
      <c r="Y776" s="5">
        <f t="shared" si="177"/>
        <v>62.118868098012584</v>
      </c>
      <c r="Z776" s="9">
        <f t="shared" si="178"/>
        <v>0.49811143331587965</v>
      </c>
      <c r="AA776">
        <f t="shared" si="179"/>
        <v>26.819999999999993</v>
      </c>
    </row>
    <row r="777" spans="1:27">
      <c r="A777" s="1">
        <f t="shared" si="162"/>
        <v>2.1399999999999864</v>
      </c>
      <c r="B777" s="1">
        <v>6</v>
      </c>
      <c r="C777" s="1">
        <v>5</v>
      </c>
      <c r="D777" s="2">
        <v>-7</v>
      </c>
      <c r="E777" s="5">
        <v>165.62</v>
      </c>
      <c r="F777" s="5">
        <v>159.49</v>
      </c>
      <c r="G777" s="5">
        <v>7.28</v>
      </c>
      <c r="H777" s="5">
        <v>167.76</v>
      </c>
      <c r="I777" s="5">
        <v>169.15</v>
      </c>
      <c r="J777" s="5">
        <v>5.81</v>
      </c>
      <c r="K777" s="6">
        <f t="shared" si="163"/>
        <v>166.69</v>
      </c>
      <c r="L777" s="6">
        <f t="shared" si="164"/>
        <v>-2.1399999999999864</v>
      </c>
      <c r="M777" s="6">
        <f t="shared" si="165"/>
        <v>164.32</v>
      </c>
      <c r="N777" s="5">
        <f t="shared" si="166"/>
        <v>4.6571047873115337</v>
      </c>
      <c r="O777" s="6">
        <f t="shared" si="167"/>
        <v>-9.6599999999999966</v>
      </c>
      <c r="P777" s="6">
        <f t="shared" si="168"/>
        <v>9.3142095746230673</v>
      </c>
      <c r="Q777" s="6">
        <f t="shared" si="169"/>
        <v>0.2218017509178199</v>
      </c>
      <c r="R777" s="5">
        <f t="shared" si="170"/>
        <v>0.8073685630274573</v>
      </c>
      <c r="S777" s="5">
        <f t="shared" si="171"/>
        <v>7.5200000000000102</v>
      </c>
      <c r="T777" s="5">
        <f t="shared" si="172"/>
        <v>9.6599999999999966</v>
      </c>
      <c r="U777" s="5">
        <f t="shared" si="173"/>
        <v>1.0371250423996308</v>
      </c>
      <c r="V777" s="5">
        <f t="shared" si="174"/>
        <v>0.50889986552528588</v>
      </c>
      <c r="W777" s="5">
        <f t="shared" si="175"/>
        <v>2.3700000000000045</v>
      </c>
      <c r="X777" s="5">
        <f t="shared" si="176"/>
        <v>164.32</v>
      </c>
      <c r="Y777" s="5">
        <f t="shared" si="177"/>
        <v>35.283724009753087</v>
      </c>
      <c r="Z777" s="9">
        <f t="shared" si="178"/>
        <v>0.49833221850488457</v>
      </c>
      <c r="AA777">
        <f t="shared" si="179"/>
        <v>2.1399999999999864</v>
      </c>
    </row>
    <row r="778" spans="1:27">
      <c r="A778" s="1">
        <f t="shared" si="162"/>
        <v>1.0799999999999983</v>
      </c>
      <c r="B778" s="1">
        <v>9</v>
      </c>
      <c r="C778" s="1">
        <v>1</v>
      </c>
      <c r="D778" s="2">
        <v>-7</v>
      </c>
      <c r="E778" s="5">
        <v>116.33</v>
      </c>
      <c r="F778" s="5">
        <v>109.91</v>
      </c>
      <c r="G778" s="5">
        <v>4.34</v>
      </c>
      <c r="H778" s="5">
        <v>115.25</v>
      </c>
      <c r="I778" s="5">
        <v>109.14</v>
      </c>
      <c r="J778" s="5">
        <v>4.4800000000000004</v>
      </c>
      <c r="K778" s="6">
        <f t="shared" si="163"/>
        <v>115.78999999999999</v>
      </c>
      <c r="L778" s="6">
        <f t="shared" si="164"/>
        <v>1.0799999999999983</v>
      </c>
      <c r="M778" s="6">
        <f t="shared" si="165"/>
        <v>109.52500000000001</v>
      </c>
      <c r="N778" s="5">
        <f t="shared" si="166"/>
        <v>3.1187337173923653</v>
      </c>
      <c r="O778" s="6">
        <f t="shared" si="167"/>
        <v>0.76999999999999602</v>
      </c>
      <c r="P778" s="6">
        <f t="shared" si="168"/>
        <v>6.2374674347847305</v>
      </c>
      <c r="Q778" s="6">
        <f t="shared" si="169"/>
        <v>-3.173803526448371E-2</v>
      </c>
      <c r="R778" s="5">
        <f t="shared" si="170"/>
        <v>4.9699658273358358E-2</v>
      </c>
      <c r="S778" s="5">
        <f t="shared" si="171"/>
        <v>0.31000000000000227</v>
      </c>
      <c r="T778" s="5">
        <f t="shared" si="172"/>
        <v>0.76999999999999602</v>
      </c>
      <c r="U778" s="5">
        <f t="shared" si="173"/>
        <v>0.12344753829188858</v>
      </c>
      <c r="V778" s="5">
        <f t="shared" si="174"/>
        <v>2.0088281231134655</v>
      </c>
      <c r="W778" s="5">
        <f t="shared" si="175"/>
        <v>6.2649999999999864</v>
      </c>
      <c r="X778" s="5">
        <f t="shared" si="176"/>
        <v>109.52500000000001</v>
      </c>
      <c r="Y778" s="5">
        <f t="shared" si="177"/>
        <v>35.118419821867967</v>
      </c>
      <c r="Z778" s="9">
        <f t="shared" si="178"/>
        <v>0.49840746382854262</v>
      </c>
      <c r="AA778">
        <f t="shared" si="179"/>
        <v>1.0799999999999983</v>
      </c>
    </row>
    <row r="779" spans="1:27">
      <c r="A779" s="1">
        <f t="shared" si="162"/>
        <v>22.060000000000002</v>
      </c>
      <c r="B779" s="1">
        <v>0</v>
      </c>
      <c r="C779" s="1">
        <v>0</v>
      </c>
      <c r="D779" s="2">
        <v>-10</v>
      </c>
      <c r="E779" s="5">
        <v>206.47</v>
      </c>
      <c r="F779" s="5">
        <v>194.05</v>
      </c>
      <c r="G779" s="5">
        <v>10.63</v>
      </c>
      <c r="H779" s="5">
        <v>184.41</v>
      </c>
      <c r="I779" s="5">
        <v>175.24</v>
      </c>
      <c r="J779" s="5">
        <v>10.45</v>
      </c>
      <c r="K779" s="6">
        <f t="shared" si="163"/>
        <v>195.44</v>
      </c>
      <c r="L779" s="6">
        <f t="shared" si="164"/>
        <v>22.060000000000002</v>
      </c>
      <c r="M779" s="6">
        <f t="shared" si="165"/>
        <v>184.64500000000001</v>
      </c>
      <c r="N779" s="5">
        <f t="shared" si="166"/>
        <v>7.4531771748697881</v>
      </c>
      <c r="O779" s="6">
        <f t="shared" si="167"/>
        <v>18.810000000000002</v>
      </c>
      <c r="P779" s="6">
        <f t="shared" si="168"/>
        <v>14.906354349739576</v>
      </c>
      <c r="Q779" s="6">
        <f t="shared" si="169"/>
        <v>1.7076553762071473E-2</v>
      </c>
      <c r="R779" s="5">
        <f t="shared" si="170"/>
        <v>0.21802782382244787</v>
      </c>
      <c r="S779" s="5">
        <f t="shared" si="171"/>
        <v>3.25</v>
      </c>
      <c r="T779" s="5">
        <f t="shared" si="172"/>
        <v>18.810000000000002</v>
      </c>
      <c r="U779" s="5">
        <f t="shared" si="173"/>
        <v>1.2618779588000755</v>
      </c>
      <c r="V779" s="5">
        <f t="shared" si="174"/>
        <v>1.4483756050235828</v>
      </c>
      <c r="W779" s="5">
        <f t="shared" si="175"/>
        <v>10.794999999999987</v>
      </c>
      <c r="X779" s="5">
        <f t="shared" si="176"/>
        <v>184.64500000000001</v>
      </c>
      <c r="Y779" s="5">
        <f t="shared" si="177"/>
        <v>24.773998479812857</v>
      </c>
      <c r="Z779" s="9">
        <f t="shared" si="178"/>
        <v>0.49869830559166733</v>
      </c>
      <c r="AA779">
        <f t="shared" si="179"/>
        <v>22.060000000000002</v>
      </c>
    </row>
    <row r="780" spans="1:27">
      <c r="A780" s="1">
        <f t="shared" si="162"/>
        <v>4.7099999999999937</v>
      </c>
      <c r="B780" s="1">
        <v>1</v>
      </c>
      <c r="C780" s="1">
        <v>4</v>
      </c>
      <c r="D780" s="2">
        <v>-9</v>
      </c>
      <c r="E780" s="5">
        <v>58.23</v>
      </c>
      <c r="F780" s="5">
        <v>61.29</v>
      </c>
      <c r="G780" s="5">
        <v>3.54</v>
      </c>
      <c r="H780" s="5">
        <v>53.52</v>
      </c>
      <c r="I780" s="5">
        <v>56.03</v>
      </c>
      <c r="J780" s="5">
        <v>5.4</v>
      </c>
      <c r="K780" s="6">
        <f t="shared" si="163"/>
        <v>55.875</v>
      </c>
      <c r="L780" s="6">
        <f t="shared" si="164"/>
        <v>4.7099999999999937</v>
      </c>
      <c r="M780" s="6">
        <f t="shared" si="165"/>
        <v>58.66</v>
      </c>
      <c r="N780" s="5">
        <f t="shared" si="166"/>
        <v>3.2284516412670645</v>
      </c>
      <c r="O780" s="6">
        <f t="shared" si="167"/>
        <v>5.259999999999998</v>
      </c>
      <c r="P780" s="6">
        <f t="shared" si="168"/>
        <v>6.456903282534129</v>
      </c>
      <c r="Q780" s="6">
        <f t="shared" si="169"/>
        <v>-0.39884293238925828</v>
      </c>
      <c r="R780" s="5">
        <f t="shared" si="170"/>
        <v>8.518015152677752E-2</v>
      </c>
      <c r="S780" s="5">
        <f t="shared" si="171"/>
        <v>0.55000000000000426</v>
      </c>
      <c r="T780" s="5">
        <f t="shared" si="172"/>
        <v>5.259999999999998</v>
      </c>
      <c r="U780" s="5">
        <f t="shared" si="173"/>
        <v>0.81463199460153835</v>
      </c>
      <c r="V780" s="5">
        <f t="shared" si="174"/>
        <v>0.86264262546208459</v>
      </c>
      <c r="W780" s="5">
        <f t="shared" si="175"/>
        <v>2.7849999999999966</v>
      </c>
      <c r="X780" s="5">
        <f t="shared" si="176"/>
        <v>58.66</v>
      </c>
      <c r="Y780" s="5">
        <f t="shared" si="177"/>
        <v>18.169700685675384</v>
      </c>
      <c r="Z780" s="9">
        <f t="shared" si="178"/>
        <v>0.49873239317293194</v>
      </c>
      <c r="AA780">
        <f t="shared" si="179"/>
        <v>4.7099999999999937</v>
      </c>
    </row>
    <row r="781" spans="1:27">
      <c r="A781" s="1">
        <f t="shared" si="162"/>
        <v>4.09</v>
      </c>
      <c r="B781" s="1">
        <v>9</v>
      </c>
      <c r="C781" s="1">
        <v>6</v>
      </c>
      <c r="D781" s="2">
        <v>-3</v>
      </c>
      <c r="E781" s="5">
        <v>30.56</v>
      </c>
      <c r="F781" s="5">
        <v>28.89</v>
      </c>
      <c r="G781" s="5">
        <v>3.27</v>
      </c>
      <c r="H781" s="5">
        <v>34.65</v>
      </c>
      <c r="I781" s="5">
        <v>35.520000000000003</v>
      </c>
      <c r="J781" s="5">
        <v>3.17</v>
      </c>
      <c r="K781" s="6">
        <f t="shared" si="163"/>
        <v>32.604999999999997</v>
      </c>
      <c r="L781" s="6">
        <f t="shared" si="164"/>
        <v>-4.09</v>
      </c>
      <c r="M781" s="6">
        <f t="shared" si="165"/>
        <v>32.204999999999998</v>
      </c>
      <c r="N781" s="5">
        <f t="shared" si="166"/>
        <v>2.2771583168501919</v>
      </c>
      <c r="O781" s="6">
        <f t="shared" si="167"/>
        <v>-6.6300000000000026</v>
      </c>
      <c r="P781" s="6">
        <f t="shared" si="168"/>
        <v>4.5543166337003838</v>
      </c>
      <c r="Q781" s="6">
        <f t="shared" si="169"/>
        <v>3.104841431312616E-2</v>
      </c>
      <c r="R781" s="5">
        <f t="shared" si="170"/>
        <v>0.55771265028102623</v>
      </c>
      <c r="S781" s="5">
        <f t="shared" si="171"/>
        <v>2.5400000000000027</v>
      </c>
      <c r="T781" s="5">
        <f t="shared" si="172"/>
        <v>6.6300000000000026</v>
      </c>
      <c r="U781" s="5">
        <f t="shared" si="173"/>
        <v>1.455761760379213</v>
      </c>
      <c r="V781" s="5">
        <f t="shared" si="174"/>
        <v>0.17565752764756651</v>
      </c>
      <c r="W781" s="5">
        <f t="shared" si="175"/>
        <v>0.39999999999999858</v>
      </c>
      <c r="X781" s="5">
        <f t="shared" si="176"/>
        <v>32.204999999999998</v>
      </c>
      <c r="Y781" s="5">
        <f t="shared" si="177"/>
        <v>14.142626694724747</v>
      </c>
      <c r="Z781" s="9">
        <f t="shared" si="178"/>
        <v>0.49902905727021551</v>
      </c>
      <c r="AA781">
        <f t="shared" si="179"/>
        <v>4.09</v>
      </c>
    </row>
    <row r="782" spans="1:27">
      <c r="A782" s="1">
        <f t="shared" ref="A782:A845" si="180">ABS(L782)</f>
        <v>7.1299999999999955</v>
      </c>
      <c r="B782" s="1">
        <v>4</v>
      </c>
      <c r="C782" s="1">
        <v>6</v>
      </c>
      <c r="D782" s="2">
        <v>-7</v>
      </c>
      <c r="E782" s="5">
        <v>551.45000000000005</v>
      </c>
      <c r="F782" s="5">
        <v>570.99</v>
      </c>
      <c r="G782" s="5">
        <v>11.46</v>
      </c>
      <c r="H782" s="5">
        <v>558.58000000000004</v>
      </c>
      <c r="I782" s="5">
        <v>575.08000000000004</v>
      </c>
      <c r="J782" s="5">
        <v>11.16</v>
      </c>
      <c r="K782" s="6">
        <f t="shared" ref="K782:K845" si="181" xml:space="preserve"> 0.5*(E782+H782)</f>
        <v>555.0150000000001</v>
      </c>
      <c r="L782" s="6">
        <f t="shared" ref="L782:L845" si="182">E782-H782</f>
        <v>-7.1299999999999955</v>
      </c>
      <c r="M782" s="6">
        <f t="shared" ref="M782:M845" si="183">0.5*(F782+I782)</f>
        <v>573.03500000000008</v>
      </c>
      <c r="N782" s="5">
        <f t="shared" ref="N782:N845" si="184">0.5*P782</f>
        <v>7.9980810198446983</v>
      </c>
      <c r="O782" s="6">
        <f t="shared" ref="O782:O845" si="185">F782-I782</f>
        <v>-4.0900000000000318</v>
      </c>
      <c r="P782" s="6">
        <f t="shared" ref="P782:P845" si="186">SQRT(G782*G782+J782*J782)</f>
        <v>15.996162039689397</v>
      </c>
      <c r="Q782" s="6">
        <f t="shared" ref="Q782:Q845" si="187">(G782*G782-J782*J782)/(G782*G782+J782*J782)</f>
        <v>2.6520534068686076E-2</v>
      </c>
      <c r="R782" s="5">
        <f t="shared" ref="R782:R845" si="188">ABS(O782-L782)/P782</f>
        <v>0.19004558671368602</v>
      </c>
      <c r="S782" s="5">
        <f t="shared" ref="S782:S845" si="189">ABS(O782-L782)</f>
        <v>3.0399999999999636</v>
      </c>
      <c r="T782" s="5">
        <f t="shared" ref="T782:T845" si="190">ABS(O782)</f>
        <v>4.0900000000000318</v>
      </c>
      <c r="U782" s="5">
        <f t="shared" ref="U782:U845" si="191">ABS(O782)/P782</f>
        <v>0.25568633212466813</v>
      </c>
      <c r="V782" s="5">
        <f t="shared" ref="V782:V845" si="192">ABS(M782-K782)/N782</f>
        <v>2.2530404424872761</v>
      </c>
      <c r="W782" s="5">
        <f t="shared" ref="W782:W845" si="193">ABS(M782-K782)</f>
        <v>18.019999999999982</v>
      </c>
      <c r="X782" s="5">
        <f t="shared" ref="X782:X845" si="194">ABS(M782)</f>
        <v>573.03500000000008</v>
      </c>
      <c r="Y782" s="5">
        <f t="shared" ref="Y782:Y845" si="195">ABS(M782)/N782</f>
        <v>71.646561041104192</v>
      </c>
      <c r="Z782" s="9">
        <f t="shared" ref="Z782:Z845" si="196">SQRT(0.001527*B782*B782+0.00286*C782*C782+0.002487*D782*D782)</f>
        <v>0.49925444414646925</v>
      </c>
      <c r="AA782">
        <f t="shared" si="179"/>
        <v>7.1299999999999955</v>
      </c>
    </row>
    <row r="783" spans="1:27">
      <c r="A783" s="1">
        <f t="shared" si="180"/>
        <v>10.859999999999985</v>
      </c>
      <c r="B783" s="1">
        <v>11</v>
      </c>
      <c r="C783" s="1">
        <v>1</v>
      </c>
      <c r="D783" s="2">
        <v>-5</v>
      </c>
      <c r="E783" s="5">
        <v>220.14</v>
      </c>
      <c r="F783" s="5">
        <v>214.51</v>
      </c>
      <c r="G783" s="5">
        <v>5.58</v>
      </c>
      <c r="H783" s="5">
        <v>209.28</v>
      </c>
      <c r="I783" s="5">
        <v>209.61</v>
      </c>
      <c r="J783" s="5">
        <v>5.86</v>
      </c>
      <c r="K783" s="6">
        <f t="shared" si="181"/>
        <v>214.70999999999998</v>
      </c>
      <c r="L783" s="6">
        <f t="shared" si="182"/>
        <v>10.859999999999985</v>
      </c>
      <c r="M783" s="6">
        <f t="shared" si="183"/>
        <v>212.06</v>
      </c>
      <c r="N783" s="5">
        <f t="shared" si="184"/>
        <v>4.0458620836602917</v>
      </c>
      <c r="O783" s="6">
        <f t="shared" si="185"/>
        <v>4.8999999999999773</v>
      </c>
      <c r="P783" s="6">
        <f t="shared" si="186"/>
        <v>8.0917241673205833</v>
      </c>
      <c r="Q783" s="6">
        <f t="shared" si="187"/>
        <v>-4.892174231779587E-2</v>
      </c>
      <c r="R783" s="5">
        <f t="shared" si="188"/>
        <v>0.73655501309228955</v>
      </c>
      <c r="S783" s="5">
        <f t="shared" si="189"/>
        <v>5.960000000000008</v>
      </c>
      <c r="T783" s="5">
        <f t="shared" si="190"/>
        <v>4.8999999999999773</v>
      </c>
      <c r="U783" s="5">
        <f t="shared" si="191"/>
        <v>0.60555697385103979</v>
      </c>
      <c r="V783" s="5">
        <f t="shared" si="192"/>
        <v>0.65499019620622412</v>
      </c>
      <c r="W783" s="5">
        <f t="shared" si="193"/>
        <v>2.6499999999999773</v>
      </c>
      <c r="X783" s="5">
        <f t="shared" si="194"/>
        <v>212.06</v>
      </c>
      <c r="Y783" s="5">
        <f t="shared" si="195"/>
        <v>52.414045663204938</v>
      </c>
      <c r="Z783" s="9">
        <f t="shared" si="196"/>
        <v>0.49980196078046751</v>
      </c>
      <c r="AA783">
        <f t="shared" ref="AA783:AA846" si="197">ABS(L783)</f>
        <v>10.859999999999985</v>
      </c>
    </row>
    <row r="784" spans="1:27">
      <c r="A784" s="1">
        <f t="shared" si="180"/>
        <v>1.9399999999999977</v>
      </c>
      <c r="B784" s="1">
        <v>11</v>
      </c>
      <c r="C784" s="1">
        <v>3</v>
      </c>
      <c r="D784" s="2">
        <v>-4</v>
      </c>
      <c r="E784" s="5">
        <v>113.78</v>
      </c>
      <c r="F784" s="5">
        <v>118.12</v>
      </c>
      <c r="G784" s="5">
        <v>4.38</v>
      </c>
      <c r="H784" s="5">
        <v>115.72</v>
      </c>
      <c r="I784" s="5">
        <v>115.72</v>
      </c>
      <c r="J784" s="5">
        <v>4.5199999999999996</v>
      </c>
      <c r="K784" s="6">
        <f t="shared" si="181"/>
        <v>114.75</v>
      </c>
      <c r="L784" s="6">
        <f t="shared" si="182"/>
        <v>-1.9399999999999977</v>
      </c>
      <c r="M784" s="6">
        <f t="shared" si="183"/>
        <v>116.92</v>
      </c>
      <c r="N784" s="5">
        <f t="shared" si="184"/>
        <v>3.1470144581809598</v>
      </c>
      <c r="O784" s="6">
        <f t="shared" si="185"/>
        <v>2.4000000000000057</v>
      </c>
      <c r="P784" s="6">
        <f t="shared" si="186"/>
        <v>6.2940289163619196</v>
      </c>
      <c r="Q784" s="6">
        <f t="shared" si="187"/>
        <v>-3.1452891343639128E-2</v>
      </c>
      <c r="R784" s="5">
        <f t="shared" si="188"/>
        <v>0.68954243103614687</v>
      </c>
      <c r="S784" s="5">
        <f t="shared" si="189"/>
        <v>4.3400000000000034</v>
      </c>
      <c r="T784" s="5">
        <f t="shared" si="190"/>
        <v>2.4000000000000057</v>
      </c>
      <c r="U784" s="5">
        <f t="shared" si="191"/>
        <v>0.38131378674810029</v>
      </c>
      <c r="V784" s="5">
        <f t="shared" si="192"/>
        <v>0.68954243103614687</v>
      </c>
      <c r="W784" s="5">
        <f t="shared" si="193"/>
        <v>2.1700000000000017</v>
      </c>
      <c r="X784" s="5">
        <f t="shared" si="194"/>
        <v>116.92</v>
      </c>
      <c r="Y784" s="5">
        <f t="shared" si="195"/>
        <v>37.152673288823152</v>
      </c>
      <c r="Z784" s="9">
        <f t="shared" si="196"/>
        <v>0.50029891065242182</v>
      </c>
      <c r="AA784">
        <f t="shared" si="197"/>
        <v>1.9399999999999977</v>
      </c>
    </row>
    <row r="785" spans="1:27">
      <c r="A785" s="1">
        <f t="shared" si="180"/>
        <v>10.849999999999994</v>
      </c>
      <c r="B785" s="1">
        <v>5</v>
      </c>
      <c r="C785" s="1">
        <v>2</v>
      </c>
      <c r="D785" s="2">
        <v>-9</v>
      </c>
      <c r="E785" s="5">
        <v>239.12</v>
      </c>
      <c r="F785" s="5">
        <v>229.62</v>
      </c>
      <c r="G785" s="5">
        <v>6.61</v>
      </c>
      <c r="H785" s="5">
        <v>249.97</v>
      </c>
      <c r="I785" s="5">
        <v>242.09</v>
      </c>
      <c r="J785" s="5">
        <v>7.28</v>
      </c>
      <c r="K785" s="6">
        <f t="shared" si="181"/>
        <v>244.54500000000002</v>
      </c>
      <c r="L785" s="6">
        <f t="shared" si="182"/>
        <v>-10.849999999999994</v>
      </c>
      <c r="M785" s="6">
        <f t="shared" si="183"/>
        <v>235.85500000000002</v>
      </c>
      <c r="N785" s="5">
        <f t="shared" si="184"/>
        <v>4.9165663831580675</v>
      </c>
      <c r="O785" s="6">
        <f t="shared" si="185"/>
        <v>-12.469999999999999</v>
      </c>
      <c r="P785" s="6">
        <f t="shared" si="186"/>
        <v>9.833132766316135</v>
      </c>
      <c r="Q785" s="6">
        <f t="shared" si="187"/>
        <v>-9.6248338771647665E-2</v>
      </c>
      <c r="R785" s="5">
        <f t="shared" si="188"/>
        <v>0.16474912304137618</v>
      </c>
      <c r="S785" s="5">
        <f t="shared" si="189"/>
        <v>1.6200000000000045</v>
      </c>
      <c r="T785" s="5">
        <f t="shared" si="190"/>
        <v>12.469999999999999</v>
      </c>
      <c r="U785" s="5">
        <f t="shared" si="191"/>
        <v>1.268161459460466</v>
      </c>
      <c r="V785" s="5">
        <f t="shared" si="192"/>
        <v>1.7674936780611785</v>
      </c>
      <c r="W785" s="5">
        <f t="shared" si="193"/>
        <v>8.6899999999999977</v>
      </c>
      <c r="X785" s="5">
        <f t="shared" si="194"/>
        <v>235.85500000000002</v>
      </c>
      <c r="Y785" s="5">
        <f t="shared" si="195"/>
        <v>47.971486932004531</v>
      </c>
      <c r="Z785" s="9">
        <f t="shared" si="196"/>
        <v>0.50106087454519932</v>
      </c>
      <c r="AA785">
        <f t="shared" si="197"/>
        <v>10.849999999999994</v>
      </c>
    </row>
    <row r="786" spans="1:27">
      <c r="A786" s="1">
        <f t="shared" si="180"/>
        <v>7.0000000000000284E-2</v>
      </c>
      <c r="B786" s="1">
        <v>2</v>
      </c>
      <c r="C786" s="1">
        <v>8</v>
      </c>
      <c r="D786" s="2">
        <v>-5</v>
      </c>
      <c r="E786" s="5">
        <v>53.49</v>
      </c>
      <c r="F786" s="5">
        <v>55.24</v>
      </c>
      <c r="G786" s="5">
        <v>3.06</v>
      </c>
      <c r="H786" s="5">
        <v>53.56</v>
      </c>
      <c r="I786" s="5">
        <v>55.83</v>
      </c>
      <c r="J786" s="5">
        <v>3.86</v>
      </c>
      <c r="K786" s="6">
        <f t="shared" si="181"/>
        <v>53.525000000000006</v>
      </c>
      <c r="L786" s="6">
        <f t="shared" si="182"/>
        <v>-7.0000000000000284E-2</v>
      </c>
      <c r="M786" s="6">
        <f t="shared" si="183"/>
        <v>55.534999999999997</v>
      </c>
      <c r="N786" s="5">
        <f t="shared" si="184"/>
        <v>2.4628844877500851</v>
      </c>
      <c r="O786" s="6">
        <f t="shared" si="185"/>
        <v>-0.58999999999999631</v>
      </c>
      <c r="P786" s="6">
        <f t="shared" si="186"/>
        <v>4.9257689755001701</v>
      </c>
      <c r="Q786" s="6">
        <f t="shared" si="187"/>
        <v>-0.22816446305516172</v>
      </c>
      <c r="R786" s="5">
        <f t="shared" si="188"/>
        <v>0.10556727337119874</v>
      </c>
      <c r="S786" s="5">
        <f t="shared" si="189"/>
        <v>0.51999999999999602</v>
      </c>
      <c r="T786" s="5">
        <f t="shared" si="190"/>
        <v>0.58999999999999631</v>
      </c>
      <c r="U786" s="5">
        <f t="shared" si="191"/>
        <v>0.11977825247886027</v>
      </c>
      <c r="V786" s="5">
        <f t="shared" si="192"/>
        <v>0.8161162287542697</v>
      </c>
      <c r="W786" s="5">
        <f t="shared" si="193"/>
        <v>2.0099999999999909</v>
      </c>
      <c r="X786" s="5">
        <f t="shared" si="194"/>
        <v>55.534999999999997</v>
      </c>
      <c r="Y786" s="5">
        <f t="shared" si="195"/>
        <v>22.548763564113717</v>
      </c>
      <c r="Z786" s="9">
        <f t="shared" si="196"/>
        <v>0.50132125428710883</v>
      </c>
      <c r="AA786">
        <f t="shared" si="197"/>
        <v>7.0000000000000284E-2</v>
      </c>
    </row>
    <row r="787" spans="1:27">
      <c r="A787" s="1">
        <f t="shared" si="180"/>
        <v>6.2599999999999909</v>
      </c>
      <c r="B787" s="1">
        <v>4</v>
      </c>
      <c r="C787" s="1">
        <v>3</v>
      </c>
      <c r="D787" s="2">
        <v>-9</v>
      </c>
      <c r="E787" s="5">
        <v>150.75</v>
      </c>
      <c r="F787" s="5">
        <v>145.49</v>
      </c>
      <c r="G787" s="5">
        <v>4.79</v>
      </c>
      <c r="H787" s="5">
        <v>144.49</v>
      </c>
      <c r="I787" s="5">
        <v>140.38999999999999</v>
      </c>
      <c r="J787" s="5">
        <v>5.71</v>
      </c>
      <c r="K787" s="6">
        <f t="shared" si="181"/>
        <v>147.62</v>
      </c>
      <c r="L787" s="6">
        <f t="shared" si="182"/>
        <v>6.2599999999999909</v>
      </c>
      <c r="M787" s="6">
        <f t="shared" si="183"/>
        <v>142.94</v>
      </c>
      <c r="N787" s="5">
        <f t="shared" si="184"/>
        <v>3.7265332414993968</v>
      </c>
      <c r="O787" s="6">
        <f t="shared" si="185"/>
        <v>5.1000000000000227</v>
      </c>
      <c r="P787" s="6">
        <f t="shared" si="186"/>
        <v>7.4530664829987936</v>
      </c>
      <c r="Q787" s="6">
        <f t="shared" si="187"/>
        <v>-0.17390302476047834</v>
      </c>
      <c r="R787" s="5">
        <f t="shared" si="188"/>
        <v>0.15564063498508254</v>
      </c>
      <c r="S787" s="5">
        <f t="shared" si="189"/>
        <v>1.1599999999999682</v>
      </c>
      <c r="T787" s="5">
        <f t="shared" si="190"/>
        <v>5.1000000000000227</v>
      </c>
      <c r="U787" s="5">
        <f t="shared" si="191"/>
        <v>0.68428210208960893</v>
      </c>
      <c r="V787" s="5">
        <f t="shared" si="192"/>
        <v>1.2558589167762195</v>
      </c>
      <c r="W787" s="5">
        <f t="shared" si="193"/>
        <v>4.6800000000000068</v>
      </c>
      <c r="X787" s="5">
        <f t="shared" si="194"/>
        <v>142.94</v>
      </c>
      <c r="Y787" s="5">
        <f t="shared" si="195"/>
        <v>38.357366146152259</v>
      </c>
      <c r="Z787" s="9">
        <f t="shared" si="196"/>
        <v>0.50161638729212188</v>
      </c>
      <c r="AA787">
        <f t="shared" si="197"/>
        <v>6.2599999999999909</v>
      </c>
    </row>
    <row r="788" spans="1:27">
      <c r="A788" s="1">
        <f t="shared" si="180"/>
        <v>3.6500000000000057</v>
      </c>
      <c r="B788" s="1">
        <v>11</v>
      </c>
      <c r="C788" s="1">
        <v>4</v>
      </c>
      <c r="D788" s="2">
        <v>-3</v>
      </c>
      <c r="E788" s="5">
        <v>166.01</v>
      </c>
      <c r="F788" s="5">
        <v>165.53</v>
      </c>
      <c r="G788" s="5">
        <v>5.04</v>
      </c>
      <c r="H788" s="5">
        <v>169.66</v>
      </c>
      <c r="I788" s="5">
        <v>160.47</v>
      </c>
      <c r="J788" s="5">
        <v>5.64</v>
      </c>
      <c r="K788" s="6">
        <f t="shared" si="181"/>
        <v>167.83499999999998</v>
      </c>
      <c r="L788" s="6">
        <f t="shared" si="182"/>
        <v>-3.6500000000000057</v>
      </c>
      <c r="M788" s="6">
        <f t="shared" si="183"/>
        <v>163</v>
      </c>
      <c r="N788" s="5">
        <f t="shared" si="184"/>
        <v>3.7819042822366615</v>
      </c>
      <c r="O788" s="6">
        <f t="shared" si="185"/>
        <v>5.0600000000000023</v>
      </c>
      <c r="P788" s="6">
        <f t="shared" si="186"/>
        <v>7.5638085644733231</v>
      </c>
      <c r="Q788" s="6">
        <f t="shared" si="187"/>
        <v>-0.11200604077523273</v>
      </c>
      <c r="R788" s="5">
        <f t="shared" si="188"/>
        <v>1.1515362830453253</v>
      </c>
      <c r="S788" s="5">
        <f t="shared" si="189"/>
        <v>8.710000000000008</v>
      </c>
      <c r="T788" s="5">
        <f t="shared" si="190"/>
        <v>5.0600000000000023</v>
      </c>
      <c r="U788" s="5">
        <f t="shared" si="191"/>
        <v>0.66897515409980979</v>
      </c>
      <c r="V788" s="5">
        <f t="shared" si="192"/>
        <v>1.278456470384413</v>
      </c>
      <c r="W788" s="5">
        <f t="shared" si="193"/>
        <v>4.8349999999999795</v>
      </c>
      <c r="X788" s="5">
        <f t="shared" si="194"/>
        <v>163</v>
      </c>
      <c r="Y788" s="5">
        <f t="shared" si="195"/>
        <v>43.09998028390077</v>
      </c>
      <c r="Z788" s="9">
        <f t="shared" si="196"/>
        <v>0.50290158082869452</v>
      </c>
      <c r="AA788">
        <f t="shared" si="197"/>
        <v>3.6500000000000057</v>
      </c>
    </row>
    <row r="789" spans="1:27">
      <c r="A789" s="1">
        <f t="shared" si="180"/>
        <v>3.9699999999999989</v>
      </c>
      <c r="B789" s="1">
        <v>1</v>
      </c>
      <c r="C789" s="1">
        <v>1</v>
      </c>
      <c r="D789" s="2">
        <v>-10</v>
      </c>
      <c r="E789" s="5">
        <v>117.19</v>
      </c>
      <c r="F789" s="5">
        <v>115.04</v>
      </c>
      <c r="G789" s="5">
        <v>4.3499999999999996</v>
      </c>
      <c r="H789" s="5">
        <v>121.16</v>
      </c>
      <c r="I789" s="5">
        <v>120.64</v>
      </c>
      <c r="J789" s="5">
        <v>4.5599999999999996</v>
      </c>
      <c r="K789" s="6">
        <f t="shared" si="181"/>
        <v>119.175</v>
      </c>
      <c r="L789" s="6">
        <f t="shared" si="182"/>
        <v>-3.9699999999999989</v>
      </c>
      <c r="M789" s="6">
        <f t="shared" si="183"/>
        <v>117.84</v>
      </c>
      <c r="N789" s="5">
        <f t="shared" si="184"/>
        <v>3.1510355440711866</v>
      </c>
      <c r="O789" s="6">
        <f t="shared" si="185"/>
        <v>-5.5999999999999943</v>
      </c>
      <c r="P789" s="6">
        <f t="shared" si="186"/>
        <v>6.3020710881423732</v>
      </c>
      <c r="Q789" s="6">
        <f t="shared" si="187"/>
        <v>-4.7111876543769457E-2</v>
      </c>
      <c r="R789" s="5">
        <f t="shared" si="188"/>
        <v>0.25864513065663652</v>
      </c>
      <c r="S789" s="5">
        <f t="shared" si="189"/>
        <v>1.6299999999999955</v>
      </c>
      <c r="T789" s="5">
        <f t="shared" si="190"/>
        <v>5.5999999999999943</v>
      </c>
      <c r="U789" s="5">
        <f t="shared" si="191"/>
        <v>0.88859676790010245</v>
      </c>
      <c r="V789" s="5">
        <f t="shared" si="192"/>
        <v>0.42367024469522585</v>
      </c>
      <c r="W789" s="5">
        <f t="shared" si="193"/>
        <v>1.3349999999999937</v>
      </c>
      <c r="X789" s="5">
        <f t="shared" si="194"/>
        <v>117.84</v>
      </c>
      <c r="Y789" s="5">
        <f t="shared" si="195"/>
        <v>37.397229689052921</v>
      </c>
      <c r="Z789" s="9">
        <f t="shared" si="196"/>
        <v>0.50307752881638435</v>
      </c>
      <c r="AA789">
        <f t="shared" si="197"/>
        <v>3.9699999999999989</v>
      </c>
    </row>
    <row r="790" spans="1:27">
      <c r="A790" s="1">
        <f t="shared" si="180"/>
        <v>4.7000000000000171</v>
      </c>
      <c r="B790" s="1">
        <v>2</v>
      </c>
      <c r="C790" s="1">
        <v>4</v>
      </c>
      <c r="D790" s="2">
        <v>-9</v>
      </c>
      <c r="E790" s="5">
        <v>220.08</v>
      </c>
      <c r="F790" s="5">
        <v>215.99</v>
      </c>
      <c r="G790" s="5">
        <v>8.74</v>
      </c>
      <c r="H790" s="5">
        <v>215.38</v>
      </c>
      <c r="I790" s="5">
        <v>208.54</v>
      </c>
      <c r="J790" s="5">
        <v>6.53</v>
      </c>
      <c r="K790" s="6">
        <f t="shared" si="181"/>
        <v>217.73000000000002</v>
      </c>
      <c r="L790" s="6">
        <f t="shared" si="182"/>
        <v>4.7000000000000171</v>
      </c>
      <c r="M790" s="6">
        <f t="shared" si="183"/>
        <v>212.26499999999999</v>
      </c>
      <c r="N790" s="5">
        <f t="shared" si="184"/>
        <v>5.4550091658951407</v>
      </c>
      <c r="O790" s="6">
        <f t="shared" si="185"/>
        <v>7.4500000000000171</v>
      </c>
      <c r="P790" s="6">
        <f t="shared" si="186"/>
        <v>10.910018331790281</v>
      </c>
      <c r="Q790" s="6">
        <f t="shared" si="187"/>
        <v>0.28351781296076151</v>
      </c>
      <c r="R790" s="5">
        <f t="shared" si="188"/>
        <v>0.25206190460623529</v>
      </c>
      <c r="S790" s="5">
        <f t="shared" si="189"/>
        <v>2.75</v>
      </c>
      <c r="T790" s="5">
        <f t="shared" si="190"/>
        <v>7.4500000000000171</v>
      </c>
      <c r="U790" s="5">
        <f t="shared" si="191"/>
        <v>0.68285861429689343</v>
      </c>
      <c r="V790" s="5">
        <f t="shared" si="192"/>
        <v>1.0018314972167881</v>
      </c>
      <c r="W790" s="5">
        <f t="shared" si="193"/>
        <v>5.4650000000000318</v>
      </c>
      <c r="X790" s="5">
        <f t="shared" si="194"/>
        <v>212.26499999999999</v>
      </c>
      <c r="Y790" s="5">
        <f t="shared" si="195"/>
        <v>38.911941949994564</v>
      </c>
      <c r="Z790" s="9">
        <f t="shared" si="196"/>
        <v>0.50330408303529584</v>
      </c>
      <c r="AA790">
        <f t="shared" si="197"/>
        <v>4.7000000000000171</v>
      </c>
    </row>
    <row r="791" spans="1:27">
      <c r="A791" s="1">
        <f t="shared" si="180"/>
        <v>0.28000000000000114</v>
      </c>
      <c r="B791" s="1">
        <v>10</v>
      </c>
      <c r="C791" s="1">
        <v>2</v>
      </c>
      <c r="D791" s="2">
        <v>-6</v>
      </c>
      <c r="E791" s="5">
        <v>81.569999999999993</v>
      </c>
      <c r="F791" s="5">
        <v>92.36</v>
      </c>
      <c r="G791" s="5">
        <v>4.18</v>
      </c>
      <c r="H791" s="5">
        <v>81.849999999999994</v>
      </c>
      <c r="I791" s="5">
        <v>90.66</v>
      </c>
      <c r="J791" s="5">
        <v>4.46</v>
      </c>
      <c r="K791" s="6">
        <f t="shared" si="181"/>
        <v>81.709999999999994</v>
      </c>
      <c r="L791" s="6">
        <f t="shared" si="182"/>
        <v>-0.28000000000000114</v>
      </c>
      <c r="M791" s="6">
        <f t="shared" si="183"/>
        <v>91.509999999999991</v>
      </c>
      <c r="N791" s="5">
        <f t="shared" si="184"/>
        <v>3.0563049586060616</v>
      </c>
      <c r="O791" s="6">
        <f t="shared" si="185"/>
        <v>1.7000000000000028</v>
      </c>
      <c r="P791" s="6">
        <f t="shared" si="186"/>
        <v>6.1126099172121231</v>
      </c>
      <c r="Q791" s="6">
        <f t="shared" si="187"/>
        <v>-6.4746815116154682E-2</v>
      </c>
      <c r="R791" s="5">
        <f t="shared" si="188"/>
        <v>0.32392055551011745</v>
      </c>
      <c r="S791" s="5">
        <f t="shared" si="189"/>
        <v>1.980000000000004</v>
      </c>
      <c r="T791" s="5">
        <f t="shared" si="190"/>
        <v>1.7000000000000028</v>
      </c>
      <c r="U791" s="5">
        <f t="shared" si="191"/>
        <v>0.27811360826626236</v>
      </c>
      <c r="V791" s="5">
        <f t="shared" si="192"/>
        <v>3.2064863070698424</v>
      </c>
      <c r="W791" s="5">
        <f t="shared" si="193"/>
        <v>9.7999999999999972</v>
      </c>
      <c r="X791" s="5">
        <f t="shared" si="194"/>
        <v>91.509999999999991</v>
      </c>
      <c r="Y791" s="5">
        <f t="shared" si="195"/>
        <v>29.941383873465441</v>
      </c>
      <c r="Z791" s="9">
        <f t="shared" si="196"/>
        <v>0.50365861453965022</v>
      </c>
      <c r="AA791">
        <f t="shared" si="197"/>
        <v>0.28000000000000114</v>
      </c>
    </row>
    <row r="792" spans="1:27">
      <c r="A792" s="1">
        <f t="shared" si="180"/>
        <v>1.25</v>
      </c>
      <c r="B792" s="1">
        <v>12</v>
      </c>
      <c r="C792" s="1">
        <v>2</v>
      </c>
      <c r="D792" s="2">
        <v>-3</v>
      </c>
      <c r="E792" s="5">
        <v>153.77000000000001</v>
      </c>
      <c r="F792" s="5">
        <v>141.84</v>
      </c>
      <c r="G792" s="5">
        <v>5.57</v>
      </c>
      <c r="H792" s="5">
        <v>155.02000000000001</v>
      </c>
      <c r="I792" s="5">
        <v>145.9</v>
      </c>
      <c r="J792" s="5">
        <v>5.03</v>
      </c>
      <c r="K792" s="6">
        <f t="shared" si="181"/>
        <v>154.39500000000001</v>
      </c>
      <c r="L792" s="6">
        <f t="shared" si="182"/>
        <v>-1.25</v>
      </c>
      <c r="M792" s="6">
        <f t="shared" si="183"/>
        <v>143.87</v>
      </c>
      <c r="N792" s="5">
        <f t="shared" si="184"/>
        <v>3.7525258160337818</v>
      </c>
      <c r="O792" s="6">
        <f t="shared" si="185"/>
        <v>-4.0600000000000023</v>
      </c>
      <c r="P792" s="6">
        <f t="shared" si="186"/>
        <v>7.5050516320675635</v>
      </c>
      <c r="Q792" s="6">
        <f t="shared" si="187"/>
        <v>0.10162305728458362</v>
      </c>
      <c r="R792" s="5">
        <f t="shared" si="188"/>
        <v>0.37441447944121292</v>
      </c>
      <c r="S792" s="5">
        <f t="shared" si="189"/>
        <v>2.8100000000000023</v>
      </c>
      <c r="T792" s="5">
        <f t="shared" si="190"/>
        <v>4.0600000000000023</v>
      </c>
      <c r="U792" s="5">
        <f t="shared" si="191"/>
        <v>0.54096896317840715</v>
      </c>
      <c r="V792" s="5">
        <f t="shared" si="192"/>
        <v>2.8047775061343523</v>
      </c>
      <c r="W792" s="5">
        <f t="shared" si="193"/>
        <v>10.525000000000006</v>
      </c>
      <c r="X792" s="5">
        <f t="shared" si="194"/>
        <v>143.87</v>
      </c>
      <c r="Y792" s="5">
        <f t="shared" si="195"/>
        <v>38.339509720432211</v>
      </c>
      <c r="Z792" s="9">
        <f t="shared" si="196"/>
        <v>0.50369732975269987</v>
      </c>
      <c r="AA792">
        <f t="shared" si="197"/>
        <v>1.25</v>
      </c>
    </row>
    <row r="793" spans="1:27">
      <c r="A793" s="1">
        <f t="shared" si="180"/>
        <v>4.7899999999999991</v>
      </c>
      <c r="B793" s="1">
        <v>0</v>
      </c>
      <c r="C793" s="1">
        <v>9</v>
      </c>
      <c r="D793" s="2">
        <v>-3</v>
      </c>
      <c r="E793" s="5">
        <v>18.66</v>
      </c>
      <c r="F793" s="5">
        <v>22.28</v>
      </c>
      <c r="G793" s="5">
        <v>3.9</v>
      </c>
      <c r="H793" s="5">
        <v>23.45</v>
      </c>
      <c r="I793" s="5">
        <v>25.52</v>
      </c>
      <c r="J793" s="5">
        <v>4.3</v>
      </c>
      <c r="K793" s="6">
        <f t="shared" si="181"/>
        <v>21.055</v>
      </c>
      <c r="L793" s="6">
        <f t="shared" si="182"/>
        <v>-4.7899999999999991</v>
      </c>
      <c r="M793" s="6">
        <f t="shared" si="183"/>
        <v>23.9</v>
      </c>
      <c r="N793" s="5">
        <f t="shared" si="184"/>
        <v>2.9025850547399985</v>
      </c>
      <c r="O793" s="6">
        <f t="shared" si="185"/>
        <v>-3.2399999999999984</v>
      </c>
      <c r="P793" s="6">
        <f t="shared" si="186"/>
        <v>5.805170109479997</v>
      </c>
      <c r="Q793" s="6">
        <f t="shared" si="187"/>
        <v>-9.73293768545994E-2</v>
      </c>
      <c r="R793" s="5">
        <f t="shared" si="188"/>
        <v>0.26700337298795251</v>
      </c>
      <c r="S793" s="5">
        <f t="shared" si="189"/>
        <v>1.5500000000000007</v>
      </c>
      <c r="T793" s="5">
        <f t="shared" si="190"/>
        <v>3.2399999999999984</v>
      </c>
      <c r="U793" s="5">
        <f t="shared" si="191"/>
        <v>0.55812317966513891</v>
      </c>
      <c r="V793" s="5">
        <f t="shared" si="192"/>
        <v>0.98016076922674089</v>
      </c>
      <c r="W793" s="5">
        <f t="shared" si="193"/>
        <v>2.8449999999999989</v>
      </c>
      <c r="X793" s="5">
        <f t="shared" si="194"/>
        <v>23.9</v>
      </c>
      <c r="Y793" s="5">
        <f t="shared" si="195"/>
        <v>8.2340395024671764</v>
      </c>
      <c r="Z793" s="9">
        <f t="shared" si="196"/>
        <v>0.50402678500254328</v>
      </c>
      <c r="AA793">
        <f t="shared" si="197"/>
        <v>4.7899999999999991</v>
      </c>
    </row>
    <row r="794" spans="1:27">
      <c r="A794" s="1">
        <f t="shared" si="180"/>
        <v>13.599999999999966</v>
      </c>
      <c r="B794" s="1">
        <v>4</v>
      </c>
      <c r="C794" s="1">
        <v>7</v>
      </c>
      <c r="D794" s="2">
        <v>-6</v>
      </c>
      <c r="E794" s="5">
        <v>377.85</v>
      </c>
      <c r="F794" s="5">
        <v>378.24</v>
      </c>
      <c r="G794" s="5">
        <v>7.82</v>
      </c>
      <c r="H794" s="5">
        <v>391.45</v>
      </c>
      <c r="I794" s="5">
        <v>395.36</v>
      </c>
      <c r="J794" s="5">
        <v>7.65</v>
      </c>
      <c r="K794" s="6">
        <f t="shared" si="181"/>
        <v>384.65</v>
      </c>
      <c r="L794" s="6">
        <f t="shared" si="182"/>
        <v>-13.599999999999966</v>
      </c>
      <c r="M794" s="6">
        <f t="shared" si="183"/>
        <v>386.8</v>
      </c>
      <c r="N794" s="5">
        <f t="shared" si="184"/>
        <v>5.4698011846866974</v>
      </c>
      <c r="O794" s="6">
        <f t="shared" si="185"/>
        <v>-17.120000000000005</v>
      </c>
      <c r="P794" s="6">
        <f t="shared" si="186"/>
        <v>10.939602369373395</v>
      </c>
      <c r="Q794" s="6">
        <f t="shared" si="187"/>
        <v>2.1975368268534162E-2</v>
      </c>
      <c r="R794" s="5">
        <f t="shared" si="188"/>
        <v>0.32176672251403404</v>
      </c>
      <c r="S794" s="5">
        <f t="shared" si="189"/>
        <v>3.5200000000000387</v>
      </c>
      <c r="T794" s="5">
        <f t="shared" si="190"/>
        <v>17.120000000000005</v>
      </c>
      <c r="U794" s="5">
        <f t="shared" si="191"/>
        <v>1.5649563322273308</v>
      </c>
      <c r="V794" s="5">
        <f t="shared" si="192"/>
        <v>0.39306730307112309</v>
      </c>
      <c r="W794" s="5">
        <f t="shared" si="193"/>
        <v>2.1500000000000341</v>
      </c>
      <c r="X794" s="5">
        <f t="shared" si="194"/>
        <v>386.8</v>
      </c>
      <c r="Y794" s="5">
        <f t="shared" si="195"/>
        <v>70.715550152515348</v>
      </c>
      <c r="Z794" s="9">
        <f t="shared" si="196"/>
        <v>0.5040872940275325</v>
      </c>
      <c r="AA794">
        <f t="shared" si="197"/>
        <v>13.599999999999966</v>
      </c>
    </row>
    <row r="795" spans="1:27">
      <c r="A795" s="1">
        <f t="shared" si="180"/>
        <v>1.0399999999999991</v>
      </c>
      <c r="B795" s="1">
        <v>7</v>
      </c>
      <c r="C795" s="1">
        <v>7</v>
      </c>
      <c r="D795" s="2">
        <v>-4</v>
      </c>
      <c r="E795" s="5">
        <v>55.29</v>
      </c>
      <c r="F795" s="5">
        <v>56.38</v>
      </c>
      <c r="G795" s="5">
        <v>4.08</v>
      </c>
      <c r="H795" s="5">
        <v>56.33</v>
      </c>
      <c r="I795" s="5">
        <v>58.03</v>
      </c>
      <c r="J795" s="5">
        <v>3.72</v>
      </c>
      <c r="K795" s="6">
        <f t="shared" si="181"/>
        <v>55.81</v>
      </c>
      <c r="L795" s="6">
        <f t="shared" si="182"/>
        <v>-1.0399999999999991</v>
      </c>
      <c r="M795" s="6">
        <f t="shared" si="183"/>
        <v>57.204999999999998</v>
      </c>
      <c r="N795" s="5">
        <f t="shared" si="184"/>
        <v>2.7606520968785619</v>
      </c>
      <c r="O795" s="6">
        <f t="shared" si="185"/>
        <v>-1.6499999999999986</v>
      </c>
      <c r="P795" s="6">
        <f t="shared" si="186"/>
        <v>5.5213041937571239</v>
      </c>
      <c r="Q795" s="6">
        <f t="shared" si="187"/>
        <v>9.2111478507321612E-2</v>
      </c>
      <c r="R795" s="5">
        <f t="shared" si="188"/>
        <v>0.11048114333017904</v>
      </c>
      <c r="S795" s="5">
        <f t="shared" si="189"/>
        <v>0.60999999999999943</v>
      </c>
      <c r="T795" s="5">
        <f t="shared" si="190"/>
        <v>1.6499999999999986</v>
      </c>
      <c r="U795" s="5">
        <f t="shared" si="191"/>
        <v>0.2988424368767138</v>
      </c>
      <c r="V795" s="5">
        <f t="shared" si="192"/>
        <v>0.50531539326426056</v>
      </c>
      <c r="W795" s="5">
        <f t="shared" si="193"/>
        <v>1.394999999999996</v>
      </c>
      <c r="X795" s="5">
        <f t="shared" si="194"/>
        <v>57.204999999999998</v>
      </c>
      <c r="Y795" s="5">
        <f t="shared" si="195"/>
        <v>20.721553456402944</v>
      </c>
      <c r="Z795" s="9">
        <f t="shared" si="196"/>
        <v>0.50473260247382468</v>
      </c>
      <c r="AA795">
        <f t="shared" si="197"/>
        <v>1.0399999999999991</v>
      </c>
    </row>
    <row r="796" spans="1:27">
      <c r="A796" s="1">
        <f t="shared" si="180"/>
        <v>1.9700000000000273</v>
      </c>
      <c r="B796" s="1">
        <v>2</v>
      </c>
      <c r="C796" s="1">
        <v>0</v>
      </c>
      <c r="D796" s="2">
        <v>-10</v>
      </c>
      <c r="E796" s="5">
        <v>405.65</v>
      </c>
      <c r="F796" s="5">
        <v>407.05</v>
      </c>
      <c r="G796" s="5">
        <v>17.22</v>
      </c>
      <c r="H796" s="5">
        <v>407.62</v>
      </c>
      <c r="I796" s="5">
        <v>400.37</v>
      </c>
      <c r="J796" s="5">
        <v>35.79</v>
      </c>
      <c r="K796" s="6">
        <f t="shared" si="181"/>
        <v>406.63499999999999</v>
      </c>
      <c r="L796" s="6">
        <f t="shared" si="182"/>
        <v>-1.9700000000000273</v>
      </c>
      <c r="M796" s="6">
        <f t="shared" si="183"/>
        <v>403.71000000000004</v>
      </c>
      <c r="N796" s="5">
        <f t="shared" si="184"/>
        <v>19.858578121305662</v>
      </c>
      <c r="O796" s="6">
        <f t="shared" si="185"/>
        <v>6.6800000000000068</v>
      </c>
      <c r="P796" s="6">
        <f t="shared" si="186"/>
        <v>39.717156242611324</v>
      </c>
      <c r="Q796" s="6">
        <f t="shared" si="187"/>
        <v>-0.62404142121553585</v>
      </c>
      <c r="R796" s="5">
        <f t="shared" si="188"/>
        <v>0.21779001364452455</v>
      </c>
      <c r="S796" s="5">
        <f t="shared" si="189"/>
        <v>8.6500000000000341</v>
      </c>
      <c r="T796" s="5">
        <f t="shared" si="190"/>
        <v>6.6800000000000068</v>
      </c>
      <c r="U796" s="5">
        <f t="shared" si="191"/>
        <v>0.16818928221334334</v>
      </c>
      <c r="V796" s="5">
        <f t="shared" si="192"/>
        <v>0.1472915121179704</v>
      </c>
      <c r="W796" s="5">
        <f t="shared" si="193"/>
        <v>2.9249999999999545</v>
      </c>
      <c r="X796" s="5">
        <f t="shared" si="194"/>
        <v>403.71000000000004</v>
      </c>
      <c r="Y796" s="5">
        <f t="shared" si="195"/>
        <v>20.329250036631368</v>
      </c>
      <c r="Z796" s="9">
        <f t="shared" si="196"/>
        <v>0.50478510279127686</v>
      </c>
      <c r="AA796">
        <f t="shared" si="197"/>
        <v>1.9700000000000273</v>
      </c>
    </row>
    <row r="797" spans="1:27">
      <c r="A797" s="1">
        <f t="shared" si="180"/>
        <v>0.25999999999999801</v>
      </c>
      <c r="B797" s="1">
        <v>4</v>
      </c>
      <c r="C797" s="1">
        <v>5</v>
      </c>
      <c r="D797" s="2">
        <v>-8</v>
      </c>
      <c r="E797" s="5">
        <v>19.71</v>
      </c>
      <c r="F797" s="5">
        <v>27.12</v>
      </c>
      <c r="G797" s="5">
        <v>2.98</v>
      </c>
      <c r="H797" s="5">
        <v>19.97</v>
      </c>
      <c r="I797" s="5">
        <v>21.1</v>
      </c>
      <c r="J797" s="5">
        <v>4.1399999999999997</v>
      </c>
      <c r="K797" s="6">
        <f t="shared" si="181"/>
        <v>19.84</v>
      </c>
      <c r="L797" s="6">
        <f t="shared" si="182"/>
        <v>-0.25999999999999801</v>
      </c>
      <c r="M797" s="6">
        <f t="shared" si="183"/>
        <v>24.11</v>
      </c>
      <c r="N797" s="5">
        <f t="shared" si="184"/>
        <v>2.5504901489713694</v>
      </c>
      <c r="O797" s="6">
        <f t="shared" si="185"/>
        <v>6.02</v>
      </c>
      <c r="P797" s="6">
        <f t="shared" si="186"/>
        <v>5.1009802979427388</v>
      </c>
      <c r="Q797" s="6">
        <f t="shared" si="187"/>
        <v>-0.31741737125288239</v>
      </c>
      <c r="R797" s="5">
        <f t="shared" si="188"/>
        <v>1.2311359058831821</v>
      </c>
      <c r="S797" s="5">
        <f t="shared" si="189"/>
        <v>6.2799999999999976</v>
      </c>
      <c r="T797" s="5">
        <f t="shared" si="190"/>
        <v>6.02</v>
      </c>
      <c r="U797" s="5">
        <f t="shared" si="191"/>
        <v>1.1801653110536239</v>
      </c>
      <c r="V797" s="5">
        <f t="shared" si="192"/>
        <v>1.6741879994016524</v>
      </c>
      <c r="W797" s="5">
        <f t="shared" si="193"/>
        <v>4.2699999999999996</v>
      </c>
      <c r="X797" s="5">
        <f t="shared" si="194"/>
        <v>24.11</v>
      </c>
      <c r="Y797" s="5">
        <f t="shared" si="195"/>
        <v>9.4530849333896594</v>
      </c>
      <c r="Z797" s="9">
        <f t="shared" si="196"/>
        <v>0.50507425196697564</v>
      </c>
      <c r="AA797">
        <f t="shared" si="197"/>
        <v>0.25999999999999801</v>
      </c>
    </row>
    <row r="798" spans="1:27">
      <c r="A798" s="1">
        <f t="shared" si="180"/>
        <v>5.92999999999995</v>
      </c>
      <c r="B798" s="1">
        <v>3</v>
      </c>
      <c r="C798" s="1">
        <v>9</v>
      </c>
      <c r="D798" s="2">
        <v>-2</v>
      </c>
      <c r="E798" s="5">
        <v>665.25</v>
      </c>
      <c r="F798" s="5">
        <v>659.55</v>
      </c>
      <c r="G798" s="5">
        <v>12.46</v>
      </c>
      <c r="H798" s="5">
        <v>671.18</v>
      </c>
      <c r="I798" s="5">
        <v>664.07</v>
      </c>
      <c r="J798" s="5">
        <v>10.9</v>
      </c>
      <c r="K798" s="6">
        <f t="shared" si="181"/>
        <v>668.21499999999992</v>
      </c>
      <c r="L798" s="6">
        <f t="shared" si="182"/>
        <v>-5.92999999999995</v>
      </c>
      <c r="M798" s="6">
        <f t="shared" si="183"/>
        <v>661.81</v>
      </c>
      <c r="N798" s="5">
        <f t="shared" si="184"/>
        <v>8.2774029743633957</v>
      </c>
      <c r="O798" s="6">
        <f t="shared" si="185"/>
        <v>-4.5200000000000955</v>
      </c>
      <c r="P798" s="6">
        <f t="shared" si="186"/>
        <v>16.554805948726791</v>
      </c>
      <c r="Q798" s="6">
        <f t="shared" si="187"/>
        <v>0.13296864646488243</v>
      </c>
      <c r="R798" s="5">
        <f t="shared" si="188"/>
        <v>8.5171641659037137E-2</v>
      </c>
      <c r="S798" s="5">
        <f t="shared" si="189"/>
        <v>1.4099999999998545</v>
      </c>
      <c r="T798" s="5">
        <f t="shared" si="190"/>
        <v>4.5200000000000955</v>
      </c>
      <c r="U798" s="5">
        <f t="shared" si="191"/>
        <v>0.27303249666588347</v>
      </c>
      <c r="V798" s="5">
        <f t="shared" si="192"/>
        <v>0.77379342528537132</v>
      </c>
      <c r="W798" s="5">
        <f t="shared" si="193"/>
        <v>6.4049999999999727</v>
      </c>
      <c r="X798" s="5">
        <f t="shared" si="194"/>
        <v>661.81</v>
      </c>
      <c r="Y798" s="5">
        <f t="shared" si="195"/>
        <v>79.95382151258606</v>
      </c>
      <c r="Z798" s="9">
        <f t="shared" si="196"/>
        <v>0.50532266919266555</v>
      </c>
      <c r="AA798">
        <f t="shared" si="197"/>
        <v>5.92999999999995</v>
      </c>
    </row>
    <row r="799" spans="1:27">
      <c r="A799" s="1">
        <f t="shared" si="180"/>
        <v>8.7600000000000051</v>
      </c>
      <c r="B799" s="1">
        <v>1</v>
      </c>
      <c r="C799" s="1">
        <v>9</v>
      </c>
      <c r="D799" s="2">
        <v>-3</v>
      </c>
      <c r="E799" s="5">
        <v>110.01</v>
      </c>
      <c r="F799" s="5">
        <v>108.3</v>
      </c>
      <c r="G799" s="5">
        <v>4.18</v>
      </c>
      <c r="H799" s="5">
        <v>101.25</v>
      </c>
      <c r="I799" s="5">
        <v>103.39</v>
      </c>
      <c r="J799" s="5">
        <v>4.42</v>
      </c>
      <c r="K799" s="6">
        <f t="shared" si="181"/>
        <v>105.63</v>
      </c>
      <c r="L799" s="6">
        <f t="shared" si="182"/>
        <v>8.7600000000000051</v>
      </c>
      <c r="M799" s="6">
        <f t="shared" si="183"/>
        <v>105.845</v>
      </c>
      <c r="N799" s="5">
        <f t="shared" si="184"/>
        <v>3.0417429214185736</v>
      </c>
      <c r="O799" s="6">
        <f t="shared" si="185"/>
        <v>4.9099999999999966</v>
      </c>
      <c r="P799" s="6">
        <f t="shared" si="186"/>
        <v>6.0834858428371472</v>
      </c>
      <c r="Q799" s="6">
        <f t="shared" si="187"/>
        <v>-5.5770519444024232E-2</v>
      </c>
      <c r="R799" s="5">
        <f t="shared" si="188"/>
        <v>0.63286084647227336</v>
      </c>
      <c r="S799" s="5">
        <f t="shared" si="189"/>
        <v>3.8500000000000085</v>
      </c>
      <c r="T799" s="5">
        <f t="shared" si="190"/>
        <v>4.9099999999999966</v>
      </c>
      <c r="U799" s="5">
        <f t="shared" si="191"/>
        <v>0.80710305355294887</v>
      </c>
      <c r="V799" s="5">
        <f t="shared" si="192"/>
        <v>7.068315947612501E-2</v>
      </c>
      <c r="W799" s="5">
        <f t="shared" si="193"/>
        <v>0.21500000000000341</v>
      </c>
      <c r="X799" s="5">
        <f t="shared" si="194"/>
        <v>105.845</v>
      </c>
      <c r="Y799" s="5">
        <f t="shared" si="195"/>
        <v>34.797483789536429</v>
      </c>
      <c r="Z799" s="9">
        <f t="shared" si="196"/>
        <v>0.50553931597849044</v>
      </c>
      <c r="AA799">
        <f t="shared" si="197"/>
        <v>8.7600000000000051</v>
      </c>
    </row>
    <row r="800" spans="1:27">
      <c r="A800" s="1">
        <f t="shared" si="180"/>
        <v>4.9700000000000131</v>
      </c>
      <c r="B800" s="1">
        <v>12</v>
      </c>
      <c r="C800" s="1">
        <v>3</v>
      </c>
      <c r="D800" s="2">
        <v>-2</v>
      </c>
      <c r="E800" s="5">
        <v>132.83000000000001</v>
      </c>
      <c r="F800" s="5">
        <v>122.58</v>
      </c>
      <c r="G800" s="5">
        <v>6.17</v>
      </c>
      <c r="H800" s="5">
        <v>127.86</v>
      </c>
      <c r="I800" s="5">
        <v>122.83</v>
      </c>
      <c r="J800" s="5">
        <v>4.63</v>
      </c>
      <c r="K800" s="6">
        <f t="shared" si="181"/>
        <v>130.345</v>
      </c>
      <c r="L800" s="6">
        <f t="shared" si="182"/>
        <v>4.9700000000000131</v>
      </c>
      <c r="M800" s="6">
        <f t="shared" si="183"/>
        <v>122.705</v>
      </c>
      <c r="N800" s="5">
        <f t="shared" si="184"/>
        <v>3.8570001296344287</v>
      </c>
      <c r="O800" s="6">
        <f t="shared" si="185"/>
        <v>-0.25</v>
      </c>
      <c r="P800" s="6">
        <f t="shared" si="186"/>
        <v>7.7140002592688575</v>
      </c>
      <c r="Q800" s="6">
        <f t="shared" si="187"/>
        <v>0.27950216617539808</v>
      </c>
      <c r="R800" s="5">
        <f t="shared" si="188"/>
        <v>0.67669170657958611</v>
      </c>
      <c r="S800" s="5">
        <f t="shared" si="189"/>
        <v>5.2200000000000131</v>
      </c>
      <c r="T800" s="5">
        <f t="shared" si="190"/>
        <v>0.25</v>
      </c>
      <c r="U800" s="5">
        <f t="shared" si="191"/>
        <v>3.2408606636953281E-2</v>
      </c>
      <c r="V800" s="5">
        <f t="shared" si="192"/>
        <v>1.9808140376505845</v>
      </c>
      <c r="W800" s="5">
        <f t="shared" si="193"/>
        <v>7.6400000000000006</v>
      </c>
      <c r="X800" s="5">
        <f t="shared" si="194"/>
        <v>122.705</v>
      </c>
      <c r="Y800" s="5">
        <f t="shared" si="195"/>
        <v>31.813584619098815</v>
      </c>
      <c r="Z800" s="9">
        <f t="shared" si="196"/>
        <v>0.50554525020021701</v>
      </c>
      <c r="AA800">
        <f t="shared" si="197"/>
        <v>4.9700000000000131</v>
      </c>
    </row>
    <row r="801" spans="1:27">
      <c r="A801" s="1">
        <f t="shared" si="180"/>
        <v>2.0699999999999932</v>
      </c>
      <c r="B801" s="1">
        <v>6</v>
      </c>
      <c r="C801" s="1">
        <v>0</v>
      </c>
      <c r="D801" s="2">
        <v>-9</v>
      </c>
      <c r="E801" s="5">
        <v>472.03</v>
      </c>
      <c r="F801" s="5">
        <v>455.91</v>
      </c>
      <c r="G801" s="5">
        <v>12.47</v>
      </c>
      <c r="H801" s="5">
        <v>469.96</v>
      </c>
      <c r="I801" s="5">
        <v>463.55</v>
      </c>
      <c r="J801" s="5">
        <v>11.77</v>
      </c>
      <c r="K801" s="6">
        <f t="shared" si="181"/>
        <v>470.995</v>
      </c>
      <c r="L801" s="6">
        <f t="shared" si="182"/>
        <v>2.0699999999999932</v>
      </c>
      <c r="M801" s="6">
        <f t="shared" si="183"/>
        <v>459.73</v>
      </c>
      <c r="N801" s="5">
        <f t="shared" si="184"/>
        <v>8.5737068995855008</v>
      </c>
      <c r="O801" s="6">
        <f t="shared" si="185"/>
        <v>-7.6399999999999864</v>
      </c>
      <c r="P801" s="6">
        <f t="shared" si="186"/>
        <v>17.147413799171002</v>
      </c>
      <c r="Q801" s="6">
        <f t="shared" si="187"/>
        <v>5.7707651297231967E-2</v>
      </c>
      <c r="R801" s="5">
        <f t="shared" si="188"/>
        <v>0.5662661503199633</v>
      </c>
      <c r="S801" s="5">
        <f t="shared" si="189"/>
        <v>9.7099999999999795</v>
      </c>
      <c r="T801" s="5">
        <f t="shared" si="190"/>
        <v>7.6399999999999864</v>
      </c>
      <c r="U801" s="5">
        <f t="shared" si="191"/>
        <v>0.44554823773887964</v>
      </c>
      <c r="V801" s="5">
        <f t="shared" si="192"/>
        <v>1.3139007586723774</v>
      </c>
      <c r="W801" s="5">
        <f t="shared" si="193"/>
        <v>11.264999999999986</v>
      </c>
      <c r="X801" s="5">
        <f t="shared" si="194"/>
        <v>459.73</v>
      </c>
      <c r="Y801" s="5">
        <f t="shared" si="195"/>
        <v>53.620913962223952</v>
      </c>
      <c r="Z801" s="9">
        <f t="shared" si="196"/>
        <v>0.50637831707133751</v>
      </c>
      <c r="AA801">
        <f t="shared" si="197"/>
        <v>2.0699999999999932</v>
      </c>
    </row>
    <row r="802" spans="1:27">
      <c r="A802" s="1">
        <f t="shared" si="180"/>
        <v>6.4799999999999898</v>
      </c>
      <c r="B802" s="1">
        <v>8</v>
      </c>
      <c r="C802" s="1">
        <v>0</v>
      </c>
      <c r="D802" s="2">
        <v>-8</v>
      </c>
      <c r="E802" s="5">
        <v>68.010000000000005</v>
      </c>
      <c r="F802" s="5">
        <v>71.28</v>
      </c>
      <c r="G802" s="5">
        <v>5.68</v>
      </c>
      <c r="H802" s="5">
        <v>74.489999999999995</v>
      </c>
      <c r="I802" s="5">
        <v>98.64</v>
      </c>
      <c r="J802" s="5">
        <v>6.23</v>
      </c>
      <c r="K802" s="6">
        <f t="shared" si="181"/>
        <v>71.25</v>
      </c>
      <c r="L802" s="6">
        <f t="shared" si="182"/>
        <v>-6.4799999999999898</v>
      </c>
      <c r="M802" s="6">
        <f t="shared" si="183"/>
        <v>84.960000000000008</v>
      </c>
      <c r="N802" s="5">
        <f t="shared" si="184"/>
        <v>4.2153084110181069</v>
      </c>
      <c r="O802" s="6">
        <f t="shared" si="185"/>
        <v>-27.36</v>
      </c>
      <c r="P802" s="6">
        <f t="shared" si="186"/>
        <v>8.4306168220362139</v>
      </c>
      <c r="Q802" s="6">
        <f t="shared" si="187"/>
        <v>-9.2162818869565191E-2</v>
      </c>
      <c r="R802" s="5">
        <f t="shared" si="188"/>
        <v>2.4766871085189406</v>
      </c>
      <c r="S802" s="5">
        <f t="shared" si="189"/>
        <v>20.88000000000001</v>
      </c>
      <c r="T802" s="5">
        <f t="shared" si="190"/>
        <v>27.36</v>
      </c>
      <c r="U802" s="5">
        <f t="shared" si="191"/>
        <v>3.2453141421972309</v>
      </c>
      <c r="V802" s="5">
        <f t="shared" si="192"/>
        <v>3.2524310591757355</v>
      </c>
      <c r="W802" s="5">
        <f t="shared" si="193"/>
        <v>13.710000000000008</v>
      </c>
      <c r="X802" s="5">
        <f t="shared" si="194"/>
        <v>84.960000000000008</v>
      </c>
      <c r="Y802" s="5">
        <f t="shared" si="195"/>
        <v>20.155108883119645</v>
      </c>
      <c r="Z802" s="9">
        <f t="shared" si="196"/>
        <v>0.50684908996662903</v>
      </c>
      <c r="AA802">
        <f t="shared" si="197"/>
        <v>6.4799999999999898</v>
      </c>
    </row>
    <row r="803" spans="1:27">
      <c r="A803" s="1">
        <f t="shared" si="180"/>
        <v>7.4399999999999977</v>
      </c>
      <c r="B803" s="1">
        <v>9</v>
      </c>
      <c r="C803" s="1">
        <v>2</v>
      </c>
      <c r="D803" s="2">
        <v>-7</v>
      </c>
      <c r="E803" s="5">
        <v>293.12</v>
      </c>
      <c r="F803" s="5">
        <v>277.35000000000002</v>
      </c>
      <c r="G803" s="5">
        <v>11</v>
      </c>
      <c r="H803" s="5">
        <v>285.68</v>
      </c>
      <c r="I803" s="5">
        <v>276.08999999999997</v>
      </c>
      <c r="J803" s="5">
        <v>6.57</v>
      </c>
      <c r="K803" s="6">
        <f t="shared" si="181"/>
        <v>289.39999999999998</v>
      </c>
      <c r="L803" s="6">
        <f t="shared" si="182"/>
        <v>7.4399999999999977</v>
      </c>
      <c r="M803" s="6">
        <f t="shared" si="183"/>
        <v>276.72000000000003</v>
      </c>
      <c r="N803" s="5">
        <f t="shared" si="184"/>
        <v>6.4063425603069337</v>
      </c>
      <c r="O803" s="6">
        <f t="shared" si="185"/>
        <v>1.2600000000000477</v>
      </c>
      <c r="P803" s="6">
        <f t="shared" si="186"/>
        <v>12.812685120613867</v>
      </c>
      <c r="Q803" s="6">
        <f t="shared" si="187"/>
        <v>0.4741275388344281</v>
      </c>
      <c r="R803" s="5">
        <f t="shared" si="188"/>
        <v>0.48233449443451715</v>
      </c>
      <c r="S803" s="5">
        <f t="shared" si="189"/>
        <v>6.17999999999995</v>
      </c>
      <c r="T803" s="5">
        <f t="shared" si="190"/>
        <v>1.2600000000000477</v>
      </c>
      <c r="U803" s="5">
        <f t="shared" si="191"/>
        <v>9.8340042554614815E-2</v>
      </c>
      <c r="V803" s="5">
        <f t="shared" si="192"/>
        <v>1.9792884755435931</v>
      </c>
      <c r="W803" s="5">
        <f t="shared" si="193"/>
        <v>12.67999999999995</v>
      </c>
      <c r="X803" s="5">
        <f t="shared" si="194"/>
        <v>276.72000000000003</v>
      </c>
      <c r="Y803" s="5">
        <f t="shared" si="195"/>
        <v>43.194692977320607</v>
      </c>
      <c r="Z803" s="9">
        <f t="shared" si="196"/>
        <v>0.50694181125647941</v>
      </c>
      <c r="AA803">
        <f t="shared" si="197"/>
        <v>7.4399999999999977</v>
      </c>
    </row>
    <row r="804" spans="1:27">
      <c r="A804" s="1">
        <f t="shared" si="180"/>
        <v>8.5199999999999818</v>
      </c>
      <c r="B804" s="1">
        <v>6</v>
      </c>
      <c r="C804" s="1">
        <v>7</v>
      </c>
      <c r="D804" s="2">
        <v>-5</v>
      </c>
      <c r="E804" s="5">
        <v>661.27</v>
      </c>
      <c r="F804" s="5">
        <v>664.58</v>
      </c>
      <c r="G804" s="5">
        <v>10.83</v>
      </c>
      <c r="H804" s="5">
        <v>652.75</v>
      </c>
      <c r="I804" s="5">
        <v>667.54</v>
      </c>
      <c r="J804" s="5">
        <v>10.66</v>
      </c>
      <c r="K804" s="6">
        <f t="shared" si="181"/>
        <v>657.01</v>
      </c>
      <c r="L804" s="6">
        <f t="shared" si="182"/>
        <v>8.5199999999999818</v>
      </c>
      <c r="M804" s="6">
        <f t="shared" si="183"/>
        <v>666.06</v>
      </c>
      <c r="N804" s="5">
        <f t="shared" si="184"/>
        <v>7.5981000914702355</v>
      </c>
      <c r="O804" s="6">
        <f t="shared" si="185"/>
        <v>-2.9599999999999227</v>
      </c>
      <c r="P804" s="6">
        <f t="shared" si="186"/>
        <v>15.196200182940471</v>
      </c>
      <c r="Q804" s="6">
        <f t="shared" si="187"/>
        <v>1.5820322226528592E-2</v>
      </c>
      <c r="R804" s="5">
        <f t="shared" si="188"/>
        <v>0.7554520118053959</v>
      </c>
      <c r="S804" s="5">
        <f t="shared" si="189"/>
        <v>11.479999999999905</v>
      </c>
      <c r="T804" s="5">
        <f t="shared" si="190"/>
        <v>2.9599999999999227</v>
      </c>
      <c r="U804" s="5">
        <f t="shared" si="191"/>
        <v>0.19478553614494182</v>
      </c>
      <c r="V804" s="5">
        <f t="shared" si="192"/>
        <v>1.191087231156595</v>
      </c>
      <c r="W804" s="5">
        <f t="shared" si="193"/>
        <v>9.0499999999999545</v>
      </c>
      <c r="X804" s="5">
        <f t="shared" si="194"/>
        <v>666.06</v>
      </c>
      <c r="Y804" s="5">
        <f t="shared" si="195"/>
        <v>87.661387976150905</v>
      </c>
      <c r="Z804" s="9">
        <f t="shared" si="196"/>
        <v>0.50723465969903914</v>
      </c>
      <c r="AA804">
        <f t="shared" si="197"/>
        <v>8.5199999999999818</v>
      </c>
    </row>
    <row r="805" spans="1:27">
      <c r="A805" s="1">
        <f t="shared" si="180"/>
        <v>0.17000000000000171</v>
      </c>
      <c r="B805" s="1">
        <v>9</v>
      </c>
      <c r="C805" s="1">
        <v>5</v>
      </c>
      <c r="D805" s="2">
        <v>-5</v>
      </c>
      <c r="E805" s="5">
        <v>77.97</v>
      </c>
      <c r="F805" s="5">
        <v>79.45</v>
      </c>
      <c r="G805" s="5">
        <v>4.7</v>
      </c>
      <c r="H805" s="5">
        <v>77.8</v>
      </c>
      <c r="I805" s="5">
        <v>80.09</v>
      </c>
      <c r="J805" s="5">
        <v>4.55</v>
      </c>
      <c r="K805" s="6">
        <f t="shared" si="181"/>
        <v>77.884999999999991</v>
      </c>
      <c r="L805" s="6">
        <f t="shared" si="182"/>
        <v>0.17000000000000171</v>
      </c>
      <c r="M805" s="6">
        <f t="shared" si="183"/>
        <v>79.77000000000001</v>
      </c>
      <c r="N805" s="5">
        <f t="shared" si="184"/>
        <v>3.2707988320898003</v>
      </c>
      <c r="O805" s="6">
        <f t="shared" si="185"/>
        <v>-0.64000000000000057</v>
      </c>
      <c r="P805" s="6">
        <f t="shared" si="186"/>
        <v>6.5415976641796005</v>
      </c>
      <c r="Q805" s="6">
        <f t="shared" si="187"/>
        <v>3.2423906058304759E-2</v>
      </c>
      <c r="R805" s="5">
        <f t="shared" si="188"/>
        <v>0.1238229621542441</v>
      </c>
      <c r="S805" s="5">
        <f t="shared" si="189"/>
        <v>0.81000000000000227</v>
      </c>
      <c r="T805" s="5">
        <f t="shared" si="190"/>
        <v>0.64000000000000057</v>
      </c>
      <c r="U805" s="5">
        <f t="shared" si="191"/>
        <v>9.7835426887303789E-2</v>
      </c>
      <c r="V805" s="5">
        <f t="shared" si="192"/>
        <v>0.57631181150802935</v>
      </c>
      <c r="W805" s="5">
        <f t="shared" si="193"/>
        <v>1.8850000000000193</v>
      </c>
      <c r="X805" s="5">
        <f t="shared" si="194"/>
        <v>79.77000000000001</v>
      </c>
      <c r="Y805" s="5">
        <f t="shared" si="195"/>
        <v>24.38853750875068</v>
      </c>
      <c r="Z805" s="9">
        <f t="shared" si="196"/>
        <v>0.50730858459127215</v>
      </c>
      <c r="AA805">
        <f t="shared" si="197"/>
        <v>0.17000000000000171</v>
      </c>
    </row>
    <row r="806" spans="1:27">
      <c r="A806" s="1">
        <f t="shared" si="180"/>
        <v>8.2400000000000091</v>
      </c>
      <c r="B806" s="1">
        <v>2</v>
      </c>
      <c r="C806" s="1">
        <v>1</v>
      </c>
      <c r="D806" s="2">
        <v>-10</v>
      </c>
      <c r="E806" s="5">
        <v>569.85</v>
      </c>
      <c r="F806" s="5">
        <v>560.05999999999995</v>
      </c>
      <c r="G806" s="5">
        <v>9.56</v>
      </c>
      <c r="H806" s="5">
        <v>578.09</v>
      </c>
      <c r="I806" s="5">
        <v>573.83000000000004</v>
      </c>
      <c r="J806" s="5">
        <v>9.59</v>
      </c>
      <c r="K806" s="6">
        <f t="shared" si="181"/>
        <v>573.97</v>
      </c>
      <c r="L806" s="6">
        <f t="shared" si="182"/>
        <v>-8.2400000000000091</v>
      </c>
      <c r="M806" s="6">
        <f t="shared" si="183"/>
        <v>566.94499999999994</v>
      </c>
      <c r="N806" s="5">
        <f t="shared" si="184"/>
        <v>6.7705557378992163</v>
      </c>
      <c r="O806" s="6">
        <f t="shared" si="185"/>
        <v>-13.770000000000095</v>
      </c>
      <c r="P806" s="6">
        <f t="shared" si="186"/>
        <v>13.541111475798433</v>
      </c>
      <c r="Q806" s="6">
        <f t="shared" si="187"/>
        <v>-3.1331515796373306E-3</v>
      </c>
      <c r="R806" s="5">
        <f t="shared" si="188"/>
        <v>0.40838597406746613</v>
      </c>
      <c r="S806" s="5">
        <f t="shared" si="189"/>
        <v>5.5300000000000864</v>
      </c>
      <c r="T806" s="5">
        <f t="shared" si="190"/>
        <v>13.770000000000095</v>
      </c>
      <c r="U806" s="5">
        <f t="shared" si="191"/>
        <v>1.0169032301824519</v>
      </c>
      <c r="V806" s="5">
        <f t="shared" si="192"/>
        <v>1.0375810010213171</v>
      </c>
      <c r="W806" s="5">
        <f t="shared" si="193"/>
        <v>7.0250000000000909</v>
      </c>
      <c r="X806" s="5">
        <f t="shared" si="194"/>
        <v>566.94499999999994</v>
      </c>
      <c r="Y806" s="5">
        <f t="shared" si="195"/>
        <v>83.736848487405396</v>
      </c>
      <c r="Z806" s="9">
        <f t="shared" si="196"/>
        <v>0.5076100865822113</v>
      </c>
      <c r="AA806">
        <f t="shared" si="197"/>
        <v>8.2400000000000091</v>
      </c>
    </row>
    <row r="807" spans="1:27">
      <c r="A807" s="1">
        <f t="shared" si="180"/>
        <v>9.3200000000000216</v>
      </c>
      <c r="B807" s="1">
        <v>10</v>
      </c>
      <c r="C807" s="1">
        <v>6</v>
      </c>
      <c r="D807" s="2">
        <v>-1</v>
      </c>
      <c r="E807" s="5">
        <v>241.11</v>
      </c>
      <c r="F807" s="5">
        <v>245.02</v>
      </c>
      <c r="G807" s="5">
        <v>5.27</v>
      </c>
      <c r="H807" s="5">
        <v>231.79</v>
      </c>
      <c r="I807" s="5">
        <v>230.04</v>
      </c>
      <c r="J807" s="5">
        <v>5.84</v>
      </c>
      <c r="K807" s="6">
        <f t="shared" si="181"/>
        <v>236.45</v>
      </c>
      <c r="L807" s="6">
        <f t="shared" si="182"/>
        <v>9.3200000000000216</v>
      </c>
      <c r="M807" s="6">
        <f t="shared" si="183"/>
        <v>237.53</v>
      </c>
      <c r="N807" s="5">
        <f t="shared" si="184"/>
        <v>3.9331444163671385</v>
      </c>
      <c r="O807" s="6">
        <f t="shared" si="185"/>
        <v>14.980000000000018</v>
      </c>
      <c r="P807" s="6">
        <f t="shared" si="186"/>
        <v>7.866288832734277</v>
      </c>
      <c r="Q807" s="6">
        <f t="shared" si="187"/>
        <v>-0.10234087768772676</v>
      </c>
      <c r="R807" s="5">
        <f t="shared" si="188"/>
        <v>0.71952608407243202</v>
      </c>
      <c r="S807" s="5">
        <f t="shared" si="189"/>
        <v>5.6599999999999966</v>
      </c>
      <c r="T807" s="5">
        <f t="shared" si="190"/>
        <v>14.980000000000018</v>
      </c>
      <c r="U807" s="5">
        <f t="shared" si="191"/>
        <v>1.9043287525450621</v>
      </c>
      <c r="V807" s="5">
        <f t="shared" si="192"/>
        <v>0.27458945964601983</v>
      </c>
      <c r="W807" s="5">
        <f t="shared" si="193"/>
        <v>1.0800000000000125</v>
      </c>
      <c r="X807" s="5">
        <f t="shared" si="194"/>
        <v>237.53</v>
      </c>
      <c r="Y807" s="5">
        <f t="shared" si="195"/>
        <v>60.3918836571466</v>
      </c>
      <c r="Z807" s="9">
        <f t="shared" si="196"/>
        <v>0.50808168634580797</v>
      </c>
      <c r="AA807">
        <f t="shared" si="197"/>
        <v>9.3200000000000216</v>
      </c>
    </row>
    <row r="808" spans="1:27">
      <c r="A808" s="1">
        <f t="shared" si="180"/>
        <v>18.450000000000045</v>
      </c>
      <c r="B808" s="1">
        <v>11</v>
      </c>
      <c r="C808" s="1">
        <v>2</v>
      </c>
      <c r="D808" s="2">
        <v>-5</v>
      </c>
      <c r="E808" s="5">
        <v>702.71</v>
      </c>
      <c r="F808" s="5">
        <v>693.09</v>
      </c>
      <c r="G808" s="5">
        <v>12.6</v>
      </c>
      <c r="H808" s="5">
        <v>684.26</v>
      </c>
      <c r="I808" s="5">
        <v>686.05</v>
      </c>
      <c r="J808" s="5">
        <v>11.14</v>
      </c>
      <c r="K808" s="6">
        <f t="shared" si="181"/>
        <v>693.48500000000001</v>
      </c>
      <c r="L808" s="6">
        <f t="shared" si="182"/>
        <v>18.450000000000045</v>
      </c>
      <c r="M808" s="6">
        <f t="shared" si="183"/>
        <v>689.56999999999994</v>
      </c>
      <c r="N808" s="5">
        <f t="shared" si="184"/>
        <v>8.4092151833568867</v>
      </c>
      <c r="O808" s="6">
        <f t="shared" si="185"/>
        <v>7.0400000000000773</v>
      </c>
      <c r="P808" s="6">
        <f t="shared" si="186"/>
        <v>16.818430366713773</v>
      </c>
      <c r="Q808" s="6">
        <f t="shared" si="187"/>
        <v>0.12253570322520424</v>
      </c>
      <c r="R808" s="5">
        <f t="shared" si="188"/>
        <v>0.67842240632527095</v>
      </c>
      <c r="S808" s="5">
        <f t="shared" si="189"/>
        <v>11.409999999999968</v>
      </c>
      <c r="T808" s="5">
        <f t="shared" si="190"/>
        <v>7.0400000000000773</v>
      </c>
      <c r="U808" s="5">
        <f t="shared" si="191"/>
        <v>0.41858840846012041</v>
      </c>
      <c r="V808" s="5">
        <f t="shared" si="192"/>
        <v>0.46556068725039368</v>
      </c>
      <c r="W808" s="5">
        <f t="shared" si="193"/>
        <v>3.9150000000000773</v>
      </c>
      <c r="X808" s="5">
        <f t="shared" si="194"/>
        <v>689.56999999999994</v>
      </c>
      <c r="Y808" s="5">
        <f t="shared" si="195"/>
        <v>82.001707051659665</v>
      </c>
      <c r="Z808" s="9">
        <f t="shared" si="196"/>
        <v>0.50831289576401661</v>
      </c>
      <c r="AA808">
        <f t="shared" si="197"/>
        <v>18.450000000000045</v>
      </c>
    </row>
    <row r="809" spans="1:27">
      <c r="A809" s="1">
        <f t="shared" si="180"/>
        <v>1.4699999999999989</v>
      </c>
      <c r="B809" s="1">
        <v>4</v>
      </c>
      <c r="C809" s="1">
        <v>9</v>
      </c>
      <c r="D809" s="2">
        <v>-1</v>
      </c>
      <c r="E809" s="5">
        <v>47.75</v>
      </c>
      <c r="F809" s="5">
        <v>46.15</v>
      </c>
      <c r="G809" s="5">
        <v>3.41</v>
      </c>
      <c r="H809" s="5">
        <v>49.22</v>
      </c>
      <c r="I809" s="5">
        <v>59.21</v>
      </c>
      <c r="J809" s="5">
        <v>3.69</v>
      </c>
      <c r="K809" s="6">
        <f t="shared" si="181"/>
        <v>48.484999999999999</v>
      </c>
      <c r="L809" s="6">
        <f t="shared" si="182"/>
        <v>-1.4699999999999989</v>
      </c>
      <c r="M809" s="6">
        <f t="shared" si="183"/>
        <v>52.68</v>
      </c>
      <c r="N809" s="5">
        <f t="shared" si="184"/>
        <v>2.5121803279223407</v>
      </c>
      <c r="O809" s="6">
        <f t="shared" si="185"/>
        <v>-13.060000000000002</v>
      </c>
      <c r="P809" s="6">
        <f t="shared" si="186"/>
        <v>5.0243606558446814</v>
      </c>
      <c r="Q809" s="6">
        <f t="shared" si="187"/>
        <v>-7.875076255139786E-2</v>
      </c>
      <c r="R809" s="5">
        <f t="shared" si="188"/>
        <v>2.3067611570673612</v>
      </c>
      <c r="S809" s="5">
        <f t="shared" si="189"/>
        <v>11.590000000000003</v>
      </c>
      <c r="T809" s="5">
        <f t="shared" si="190"/>
        <v>13.060000000000002</v>
      </c>
      <c r="U809" s="5">
        <f t="shared" si="191"/>
        <v>2.599335695539235</v>
      </c>
      <c r="V809" s="5">
        <f t="shared" si="192"/>
        <v>1.6698642025707642</v>
      </c>
      <c r="W809" s="5">
        <f t="shared" si="193"/>
        <v>4.1950000000000003</v>
      </c>
      <c r="X809" s="5">
        <f t="shared" si="194"/>
        <v>52.68</v>
      </c>
      <c r="Y809" s="5">
        <f t="shared" si="195"/>
        <v>20.969832226800442</v>
      </c>
      <c r="Z809" s="9">
        <f t="shared" si="196"/>
        <v>0.50850663712482658</v>
      </c>
      <c r="AA809">
        <f t="shared" si="197"/>
        <v>1.4699999999999989</v>
      </c>
    </row>
    <row r="810" spans="1:27">
      <c r="A810" s="1">
        <f t="shared" si="180"/>
        <v>8.3900000000000148</v>
      </c>
      <c r="B810" s="1">
        <v>11</v>
      </c>
      <c r="C810" s="1">
        <v>5</v>
      </c>
      <c r="D810" s="2">
        <v>-1</v>
      </c>
      <c r="E810" s="5">
        <v>242.49</v>
      </c>
      <c r="F810" s="5">
        <v>243.12</v>
      </c>
      <c r="G810" s="5">
        <v>5.85</v>
      </c>
      <c r="H810" s="5">
        <v>234.1</v>
      </c>
      <c r="I810" s="5">
        <v>229.35</v>
      </c>
      <c r="J810" s="5">
        <v>5.92</v>
      </c>
      <c r="K810" s="6">
        <f t="shared" si="181"/>
        <v>238.29500000000002</v>
      </c>
      <c r="L810" s="6">
        <f t="shared" si="182"/>
        <v>8.3900000000000148</v>
      </c>
      <c r="M810" s="6">
        <f t="shared" si="183"/>
        <v>236.23500000000001</v>
      </c>
      <c r="N810" s="5">
        <f t="shared" si="184"/>
        <v>4.1613970010081953</v>
      </c>
      <c r="O810" s="6">
        <f t="shared" si="185"/>
        <v>13.77000000000001</v>
      </c>
      <c r="P810" s="6">
        <f t="shared" si="186"/>
        <v>8.3227940020163906</v>
      </c>
      <c r="Q810" s="6">
        <f t="shared" si="187"/>
        <v>-1.1894226702026478E-2</v>
      </c>
      <c r="R810" s="5">
        <f t="shared" si="188"/>
        <v>0.64641753703102167</v>
      </c>
      <c r="S810" s="5">
        <f t="shared" si="189"/>
        <v>5.3799999999999955</v>
      </c>
      <c r="T810" s="5">
        <f t="shared" si="190"/>
        <v>13.77000000000001</v>
      </c>
      <c r="U810" s="5">
        <f t="shared" si="191"/>
        <v>1.6544924693154615</v>
      </c>
      <c r="V810" s="5">
        <f t="shared" si="192"/>
        <v>0.49502606925052317</v>
      </c>
      <c r="W810" s="5">
        <f t="shared" si="193"/>
        <v>2.0600000000000023</v>
      </c>
      <c r="X810" s="5">
        <f t="shared" si="194"/>
        <v>236.23500000000001</v>
      </c>
      <c r="Y810" s="5">
        <f t="shared" si="195"/>
        <v>56.768195858930689</v>
      </c>
      <c r="Z810" s="9">
        <f t="shared" si="196"/>
        <v>0.50867868050469744</v>
      </c>
      <c r="AA810">
        <f t="shared" si="197"/>
        <v>8.3900000000000148</v>
      </c>
    </row>
    <row r="811" spans="1:27">
      <c r="A811" s="1">
        <f t="shared" si="180"/>
        <v>0.15000000000000002</v>
      </c>
      <c r="B811" s="1">
        <v>8</v>
      </c>
      <c r="C811" s="1">
        <v>5</v>
      </c>
      <c r="D811" s="2">
        <v>-6</v>
      </c>
      <c r="E811" s="5">
        <v>0.9</v>
      </c>
      <c r="F811" s="5">
        <v>-2.0699999999999998</v>
      </c>
      <c r="G811" s="5">
        <v>3.48</v>
      </c>
      <c r="H811" s="5">
        <v>0.75</v>
      </c>
      <c r="I811" s="5">
        <v>-2.13</v>
      </c>
      <c r="J811" s="5">
        <v>2.13</v>
      </c>
      <c r="K811" s="6">
        <f t="shared" si="181"/>
        <v>0.82499999999999996</v>
      </c>
      <c r="L811" s="6">
        <f t="shared" si="182"/>
        <v>0.15000000000000002</v>
      </c>
      <c r="M811" s="6">
        <f t="shared" si="183"/>
        <v>-2.0999999999999996</v>
      </c>
      <c r="N811" s="5">
        <f t="shared" si="184"/>
        <v>2.0400551463134522</v>
      </c>
      <c r="O811" s="6">
        <f t="shared" si="185"/>
        <v>6.0000000000000053E-2</v>
      </c>
      <c r="P811" s="6">
        <f t="shared" si="186"/>
        <v>4.0801102926269044</v>
      </c>
      <c r="Q811" s="6">
        <f t="shared" si="187"/>
        <v>0.45493863869816731</v>
      </c>
      <c r="R811" s="5">
        <f t="shared" si="188"/>
        <v>2.205822724023843E-2</v>
      </c>
      <c r="S811" s="5">
        <f t="shared" si="189"/>
        <v>8.9999999999999969E-2</v>
      </c>
      <c r="T811" s="5">
        <f t="shared" si="190"/>
        <v>6.0000000000000053E-2</v>
      </c>
      <c r="U811" s="5">
        <f t="shared" si="191"/>
        <v>1.4705484826825637E-2</v>
      </c>
      <c r="V811" s="5">
        <f t="shared" si="192"/>
        <v>1.4337847706154982</v>
      </c>
      <c r="W811" s="5">
        <f t="shared" si="193"/>
        <v>2.9249999999999998</v>
      </c>
      <c r="X811" s="5">
        <f t="shared" si="194"/>
        <v>2.0999999999999996</v>
      </c>
      <c r="Y811" s="5">
        <f t="shared" si="195"/>
        <v>1.0293839378777936</v>
      </c>
      <c r="Z811" s="9">
        <f t="shared" si="196"/>
        <v>0.50868457810316992</v>
      </c>
      <c r="AA811">
        <f t="shared" si="197"/>
        <v>0.15000000000000002</v>
      </c>
    </row>
    <row r="812" spans="1:27">
      <c r="A812" s="1">
        <f t="shared" si="180"/>
        <v>9.3899999999999864</v>
      </c>
      <c r="B812" s="1">
        <v>3</v>
      </c>
      <c r="C812" s="1">
        <v>8</v>
      </c>
      <c r="D812" s="2">
        <v>-5</v>
      </c>
      <c r="E812" s="5">
        <v>274.52</v>
      </c>
      <c r="F812" s="5">
        <v>261.95999999999998</v>
      </c>
      <c r="G812" s="5">
        <v>5.59</v>
      </c>
      <c r="H812" s="5">
        <v>265.13</v>
      </c>
      <c r="I812" s="5">
        <v>255.04</v>
      </c>
      <c r="J812" s="5">
        <v>7.24</v>
      </c>
      <c r="K812" s="6">
        <f t="shared" si="181"/>
        <v>269.82499999999999</v>
      </c>
      <c r="L812" s="6">
        <f t="shared" si="182"/>
        <v>9.3899999999999864</v>
      </c>
      <c r="M812" s="6">
        <f t="shared" si="183"/>
        <v>258.5</v>
      </c>
      <c r="N812" s="5">
        <f t="shared" si="184"/>
        <v>4.5734478241256893</v>
      </c>
      <c r="O812" s="6">
        <f t="shared" si="185"/>
        <v>6.9199999999999875</v>
      </c>
      <c r="P812" s="6">
        <f t="shared" si="186"/>
        <v>9.1468956482513786</v>
      </c>
      <c r="Q812" s="6">
        <f t="shared" si="187"/>
        <v>-0.2530248357451142</v>
      </c>
      <c r="R812" s="5">
        <f t="shared" si="188"/>
        <v>0.2700369715568135</v>
      </c>
      <c r="S812" s="5">
        <f t="shared" si="189"/>
        <v>2.4699999999999989</v>
      </c>
      <c r="T812" s="5">
        <f t="shared" si="190"/>
        <v>6.9199999999999875</v>
      </c>
      <c r="U812" s="5">
        <f t="shared" si="191"/>
        <v>0.75654082719560611</v>
      </c>
      <c r="V812" s="5">
        <f t="shared" si="192"/>
        <v>2.4762499618468921</v>
      </c>
      <c r="W812" s="5">
        <f t="shared" si="193"/>
        <v>11.324999999999989</v>
      </c>
      <c r="X812" s="5">
        <f t="shared" si="194"/>
        <v>258.5</v>
      </c>
      <c r="Y812" s="5">
        <f t="shared" si="195"/>
        <v>56.521908621405935</v>
      </c>
      <c r="Z812" s="9">
        <f t="shared" si="196"/>
        <v>0.50887916050866144</v>
      </c>
      <c r="AA812">
        <f t="shared" si="197"/>
        <v>9.3899999999999864</v>
      </c>
    </row>
    <row r="813" spans="1:27">
      <c r="A813" s="1">
        <f t="shared" si="180"/>
        <v>3.2400000000000091</v>
      </c>
      <c r="B813" s="1">
        <v>9</v>
      </c>
      <c r="C813" s="1">
        <v>4</v>
      </c>
      <c r="D813" s="2">
        <v>-6</v>
      </c>
      <c r="E813" s="5">
        <v>98.44</v>
      </c>
      <c r="F813" s="5">
        <v>93.65</v>
      </c>
      <c r="G813" s="5">
        <v>4.93</v>
      </c>
      <c r="H813" s="5">
        <v>101.68</v>
      </c>
      <c r="I813" s="5">
        <v>95.02</v>
      </c>
      <c r="J813" s="5">
        <v>4.33</v>
      </c>
      <c r="K813" s="6">
        <f t="shared" si="181"/>
        <v>100.06</v>
      </c>
      <c r="L813" s="6">
        <f t="shared" si="182"/>
        <v>-3.2400000000000091</v>
      </c>
      <c r="M813" s="6">
        <f t="shared" si="183"/>
        <v>94.335000000000008</v>
      </c>
      <c r="N813" s="5">
        <f t="shared" si="184"/>
        <v>3.2807697267562075</v>
      </c>
      <c r="O813" s="6">
        <f t="shared" si="185"/>
        <v>-1.3699999999999903</v>
      </c>
      <c r="P813" s="6">
        <f t="shared" si="186"/>
        <v>6.561539453512415</v>
      </c>
      <c r="Q813" s="6">
        <f t="shared" si="187"/>
        <v>0.12904784246686699</v>
      </c>
      <c r="R813" s="5">
        <f t="shared" si="188"/>
        <v>0.28499409524985808</v>
      </c>
      <c r="S813" s="5">
        <f t="shared" si="189"/>
        <v>1.8700000000000188</v>
      </c>
      <c r="T813" s="5">
        <f t="shared" si="190"/>
        <v>1.3699999999999903</v>
      </c>
      <c r="U813" s="5">
        <f t="shared" si="191"/>
        <v>0.20879246550390312</v>
      </c>
      <c r="V813" s="5">
        <f t="shared" si="192"/>
        <v>1.7450173211822668</v>
      </c>
      <c r="W813" s="5">
        <f t="shared" si="193"/>
        <v>5.7249999999999943</v>
      </c>
      <c r="X813" s="5">
        <f t="shared" si="194"/>
        <v>94.335000000000008</v>
      </c>
      <c r="Y813" s="5">
        <f t="shared" si="195"/>
        <v>28.753922968336997</v>
      </c>
      <c r="Z813" s="9">
        <f t="shared" si="196"/>
        <v>0.50889979367258542</v>
      </c>
      <c r="AA813">
        <f t="shared" si="197"/>
        <v>3.2400000000000091</v>
      </c>
    </row>
    <row r="814" spans="1:27">
      <c r="A814" s="1">
        <f t="shared" si="180"/>
        <v>7.1799999999999784</v>
      </c>
      <c r="B814" s="1">
        <v>6</v>
      </c>
      <c r="C814" s="1">
        <v>1</v>
      </c>
      <c r="D814" s="2">
        <v>-9</v>
      </c>
      <c r="E814" s="5">
        <v>146.96</v>
      </c>
      <c r="F814" s="5">
        <v>140.28</v>
      </c>
      <c r="G814" s="5">
        <v>6.29</v>
      </c>
      <c r="H814" s="5">
        <v>154.13999999999999</v>
      </c>
      <c r="I814" s="5">
        <v>151.79</v>
      </c>
      <c r="J814" s="5">
        <v>6.08</v>
      </c>
      <c r="K814" s="6">
        <f t="shared" si="181"/>
        <v>150.55000000000001</v>
      </c>
      <c r="L814" s="6">
        <f t="shared" si="182"/>
        <v>-7.1799999999999784</v>
      </c>
      <c r="M814" s="6">
        <f t="shared" si="183"/>
        <v>146.035</v>
      </c>
      <c r="N814" s="5">
        <f t="shared" si="184"/>
        <v>4.3740856187322166</v>
      </c>
      <c r="O814" s="6">
        <f t="shared" si="185"/>
        <v>-11.509999999999991</v>
      </c>
      <c r="P814" s="6">
        <f t="shared" si="186"/>
        <v>8.7481712374644331</v>
      </c>
      <c r="Q814" s="6">
        <f t="shared" si="187"/>
        <v>3.3943329783550392E-2</v>
      </c>
      <c r="R814" s="5">
        <f t="shared" si="188"/>
        <v>0.49496059032962164</v>
      </c>
      <c r="S814" s="5">
        <f t="shared" si="189"/>
        <v>4.3300000000000125</v>
      </c>
      <c r="T814" s="5">
        <f t="shared" si="190"/>
        <v>11.509999999999991</v>
      </c>
      <c r="U814" s="5">
        <f t="shared" si="191"/>
        <v>1.3157035553565644</v>
      </c>
      <c r="V814" s="5">
        <f t="shared" si="192"/>
        <v>1.0322157345673175</v>
      </c>
      <c r="W814" s="5">
        <f t="shared" si="193"/>
        <v>4.5150000000000148</v>
      </c>
      <c r="X814" s="5">
        <f t="shared" si="194"/>
        <v>146.035</v>
      </c>
      <c r="Y814" s="5">
        <f t="shared" si="195"/>
        <v>33.386406378192184</v>
      </c>
      <c r="Z814" s="9">
        <f t="shared" si="196"/>
        <v>0.50919446187090445</v>
      </c>
      <c r="AA814">
        <f t="shared" si="197"/>
        <v>7.1799999999999784</v>
      </c>
    </row>
    <row r="815" spans="1:27">
      <c r="A815" s="1">
        <f t="shared" si="180"/>
        <v>27.889999999999986</v>
      </c>
      <c r="B815" s="1">
        <v>12</v>
      </c>
      <c r="C815" s="1">
        <v>0</v>
      </c>
      <c r="D815" s="2">
        <v>-4</v>
      </c>
      <c r="E815" s="5">
        <v>593.32000000000005</v>
      </c>
      <c r="F815" s="5">
        <v>550.92999999999995</v>
      </c>
      <c r="G815" s="5">
        <v>19.760000000000002</v>
      </c>
      <c r="H815" s="5">
        <v>621.21</v>
      </c>
      <c r="I815" s="5">
        <v>608.85</v>
      </c>
      <c r="J815" s="5">
        <v>14.62</v>
      </c>
      <c r="K815" s="6">
        <f t="shared" si="181"/>
        <v>607.2650000000001</v>
      </c>
      <c r="L815" s="6">
        <f t="shared" si="182"/>
        <v>-27.889999999999986</v>
      </c>
      <c r="M815" s="6">
        <f t="shared" si="183"/>
        <v>579.89</v>
      </c>
      <c r="N815" s="5">
        <f t="shared" si="184"/>
        <v>12.290260371529969</v>
      </c>
      <c r="O815" s="6">
        <f t="shared" si="185"/>
        <v>-57.920000000000073</v>
      </c>
      <c r="P815" s="6">
        <f t="shared" si="186"/>
        <v>24.580520743059939</v>
      </c>
      <c r="Q815" s="6">
        <f t="shared" si="187"/>
        <v>0.29247370912377002</v>
      </c>
      <c r="R815" s="5">
        <f t="shared" si="188"/>
        <v>1.2216990971795727</v>
      </c>
      <c r="S815" s="5">
        <f t="shared" si="189"/>
        <v>30.030000000000086</v>
      </c>
      <c r="T815" s="5">
        <f t="shared" si="190"/>
        <v>57.920000000000073</v>
      </c>
      <c r="U815" s="5">
        <f t="shared" si="191"/>
        <v>2.3563373862351229</v>
      </c>
      <c r="V815" s="5">
        <f t="shared" si="192"/>
        <v>2.2273734788738491</v>
      </c>
      <c r="W815" s="5">
        <f t="shared" si="193"/>
        <v>27.375000000000114</v>
      </c>
      <c r="X815" s="5">
        <f t="shared" si="194"/>
        <v>579.89</v>
      </c>
      <c r="Y815" s="5">
        <f t="shared" si="195"/>
        <v>47.182889741156202</v>
      </c>
      <c r="Z815" s="9">
        <f t="shared" si="196"/>
        <v>0.50958806893411468</v>
      </c>
      <c r="AA815">
        <f t="shared" si="197"/>
        <v>27.889999999999986</v>
      </c>
    </row>
    <row r="816" spans="1:27">
      <c r="A816" s="1">
        <f t="shared" si="180"/>
        <v>0.25</v>
      </c>
      <c r="B816" s="1">
        <v>7</v>
      </c>
      <c r="C816" s="1">
        <v>3</v>
      </c>
      <c r="D816" s="2">
        <v>-8</v>
      </c>
      <c r="E816" s="5">
        <v>3.65</v>
      </c>
      <c r="F816" s="5">
        <v>1.82</v>
      </c>
      <c r="G816" s="5">
        <v>2.66</v>
      </c>
      <c r="H816" s="5">
        <v>3.9</v>
      </c>
      <c r="I816" s="5">
        <v>-0.28999999999999998</v>
      </c>
      <c r="J816" s="5">
        <v>2.29</v>
      </c>
      <c r="K816" s="6">
        <f t="shared" si="181"/>
        <v>3.7749999999999999</v>
      </c>
      <c r="L816" s="6">
        <f t="shared" si="182"/>
        <v>-0.25</v>
      </c>
      <c r="M816" s="6">
        <f t="shared" si="183"/>
        <v>0.76500000000000001</v>
      </c>
      <c r="N816" s="5">
        <f t="shared" si="184"/>
        <v>1.7549715097402578</v>
      </c>
      <c r="O816" s="6">
        <f t="shared" si="185"/>
        <v>2.11</v>
      </c>
      <c r="P816" s="6">
        <f t="shared" si="186"/>
        <v>3.5099430194805157</v>
      </c>
      <c r="Q816" s="6">
        <f t="shared" si="187"/>
        <v>0.1486643343587912</v>
      </c>
      <c r="R816" s="5">
        <f t="shared" si="188"/>
        <v>0.67237558755278271</v>
      </c>
      <c r="S816" s="5">
        <f t="shared" si="189"/>
        <v>2.36</v>
      </c>
      <c r="T816" s="5">
        <f t="shared" si="190"/>
        <v>2.11</v>
      </c>
      <c r="U816" s="5">
        <f t="shared" si="191"/>
        <v>0.60114936005778452</v>
      </c>
      <c r="V816" s="5">
        <f t="shared" si="192"/>
        <v>1.7151275580795557</v>
      </c>
      <c r="W816" s="5">
        <f t="shared" si="193"/>
        <v>3.01</v>
      </c>
      <c r="X816" s="5">
        <f t="shared" si="194"/>
        <v>0.76500000000000001</v>
      </c>
      <c r="Y816" s="5">
        <f t="shared" si="195"/>
        <v>0.43590451226938881</v>
      </c>
      <c r="Z816" s="9">
        <f t="shared" si="196"/>
        <v>0.50963810689547151</v>
      </c>
      <c r="AA816">
        <f t="shared" si="197"/>
        <v>0.25</v>
      </c>
    </row>
    <row r="817" spans="1:27">
      <c r="A817" s="1">
        <f t="shared" si="180"/>
        <v>5.5999999999999659</v>
      </c>
      <c r="B817" s="1">
        <v>8</v>
      </c>
      <c r="C817" s="1">
        <v>1</v>
      </c>
      <c r="D817" s="2">
        <v>-8</v>
      </c>
      <c r="E817" s="5">
        <v>358.95</v>
      </c>
      <c r="F817" s="5">
        <v>349.55</v>
      </c>
      <c r="G817" s="5">
        <v>7.61</v>
      </c>
      <c r="H817" s="5">
        <v>353.35</v>
      </c>
      <c r="I817" s="5">
        <v>361.31</v>
      </c>
      <c r="J817" s="5">
        <v>7.48</v>
      </c>
      <c r="K817" s="6">
        <f t="shared" si="181"/>
        <v>356.15</v>
      </c>
      <c r="L817" s="6">
        <f t="shared" si="182"/>
        <v>5.5999999999999659</v>
      </c>
      <c r="M817" s="6">
        <f t="shared" si="183"/>
        <v>355.43</v>
      </c>
      <c r="N817" s="5">
        <f t="shared" si="184"/>
        <v>5.33531864090609</v>
      </c>
      <c r="O817" s="6">
        <f t="shared" si="185"/>
        <v>-11.759999999999991</v>
      </c>
      <c r="P817" s="6">
        <f t="shared" si="186"/>
        <v>10.67063728181218</v>
      </c>
      <c r="Q817" s="6">
        <f t="shared" si="187"/>
        <v>1.7228674936875556E-2</v>
      </c>
      <c r="R817" s="5">
        <f t="shared" si="188"/>
        <v>1.6268943964190048</v>
      </c>
      <c r="S817" s="5">
        <f t="shared" si="189"/>
        <v>17.359999999999957</v>
      </c>
      <c r="T817" s="5">
        <f t="shared" si="190"/>
        <v>11.759999999999991</v>
      </c>
      <c r="U817" s="5">
        <f t="shared" si="191"/>
        <v>1.1020897524128761</v>
      </c>
      <c r="V817" s="5">
        <f t="shared" si="192"/>
        <v>0.13494976560157124</v>
      </c>
      <c r="W817" s="5">
        <f t="shared" si="193"/>
        <v>0.71999999999997044</v>
      </c>
      <c r="X817" s="5">
        <f t="shared" si="194"/>
        <v>355.43</v>
      </c>
      <c r="Y817" s="5">
        <f t="shared" si="195"/>
        <v>66.61832664967838</v>
      </c>
      <c r="Z817" s="9">
        <f t="shared" si="196"/>
        <v>0.50966263351358221</v>
      </c>
      <c r="AA817">
        <f t="shared" si="197"/>
        <v>5.5999999999999659</v>
      </c>
    </row>
    <row r="818" spans="1:27">
      <c r="A818" s="1">
        <f t="shared" si="180"/>
        <v>6.6500000000000057</v>
      </c>
      <c r="B818" s="1">
        <v>6</v>
      </c>
      <c r="C818" s="1">
        <v>4</v>
      </c>
      <c r="D818" s="2">
        <v>-8</v>
      </c>
      <c r="E818" s="5">
        <v>200.16</v>
      </c>
      <c r="F818" s="5">
        <v>209.73</v>
      </c>
      <c r="G818" s="5">
        <v>5.72</v>
      </c>
      <c r="H818" s="5">
        <v>206.81</v>
      </c>
      <c r="I818" s="5">
        <v>216.27</v>
      </c>
      <c r="J818" s="5">
        <v>6.65</v>
      </c>
      <c r="K818" s="6">
        <f t="shared" si="181"/>
        <v>203.48500000000001</v>
      </c>
      <c r="L818" s="6">
        <f t="shared" si="182"/>
        <v>-6.6500000000000057</v>
      </c>
      <c r="M818" s="6">
        <f t="shared" si="183"/>
        <v>213</v>
      </c>
      <c r="N818" s="5">
        <f t="shared" si="184"/>
        <v>4.3857981029682609</v>
      </c>
      <c r="O818" s="6">
        <f t="shared" si="185"/>
        <v>-6.5400000000000205</v>
      </c>
      <c r="P818" s="6">
        <f t="shared" si="186"/>
        <v>8.7715962059365218</v>
      </c>
      <c r="Q818" s="6">
        <f t="shared" si="187"/>
        <v>-0.14951865652728275</v>
      </c>
      <c r="R818" s="5">
        <f t="shared" si="188"/>
        <v>1.254047694597916E-2</v>
      </c>
      <c r="S818" s="5">
        <f t="shared" si="189"/>
        <v>0.10999999999998522</v>
      </c>
      <c r="T818" s="5">
        <f t="shared" si="190"/>
        <v>6.5400000000000205</v>
      </c>
      <c r="U818" s="5">
        <f t="shared" si="191"/>
        <v>0.7455883566064998</v>
      </c>
      <c r="V818" s="5">
        <f t="shared" si="192"/>
        <v>2.1695025116546831</v>
      </c>
      <c r="W818" s="5">
        <f t="shared" si="193"/>
        <v>9.5149999999999864</v>
      </c>
      <c r="X818" s="5">
        <f t="shared" si="194"/>
        <v>213</v>
      </c>
      <c r="Y818" s="5">
        <f t="shared" si="195"/>
        <v>48.565847081707638</v>
      </c>
      <c r="Z818" s="9">
        <f t="shared" si="196"/>
        <v>0.50980388386123543</v>
      </c>
      <c r="AA818">
        <f t="shared" si="197"/>
        <v>6.6500000000000057</v>
      </c>
    </row>
    <row r="819" spans="1:27">
      <c r="A819" s="1">
        <f t="shared" si="180"/>
        <v>2.5600000000000023</v>
      </c>
      <c r="B819" s="1">
        <v>0</v>
      </c>
      <c r="C819" s="1">
        <v>2</v>
      </c>
      <c r="D819" s="2">
        <v>-10</v>
      </c>
      <c r="E819" s="5">
        <v>192.19</v>
      </c>
      <c r="F819" s="5">
        <v>189.44</v>
      </c>
      <c r="G819" s="5">
        <v>7.69</v>
      </c>
      <c r="H819" s="5">
        <v>194.75</v>
      </c>
      <c r="I819" s="5">
        <v>194.03</v>
      </c>
      <c r="J819" s="5">
        <v>7.72</v>
      </c>
      <c r="K819" s="6">
        <f t="shared" si="181"/>
        <v>193.47</v>
      </c>
      <c r="L819" s="6">
        <f t="shared" si="182"/>
        <v>-2.5600000000000023</v>
      </c>
      <c r="M819" s="6">
        <f t="shared" si="183"/>
        <v>191.73500000000001</v>
      </c>
      <c r="N819" s="5">
        <f t="shared" si="184"/>
        <v>5.4482680734339786</v>
      </c>
      <c r="O819" s="6">
        <f t="shared" si="185"/>
        <v>-4.5900000000000034</v>
      </c>
      <c r="P819" s="6">
        <f t="shared" si="186"/>
        <v>10.896536146867957</v>
      </c>
      <c r="Q819" s="6">
        <f t="shared" si="187"/>
        <v>-3.893560843731114E-3</v>
      </c>
      <c r="R819" s="5">
        <f t="shared" si="188"/>
        <v>0.18629773467814298</v>
      </c>
      <c r="S819" s="5">
        <f t="shared" si="189"/>
        <v>2.0300000000000011</v>
      </c>
      <c r="T819" s="5">
        <f t="shared" si="190"/>
        <v>4.5900000000000034</v>
      </c>
      <c r="U819" s="5">
        <f t="shared" si="191"/>
        <v>0.4212347793954071</v>
      </c>
      <c r="V819" s="5">
        <f t="shared" si="192"/>
        <v>0.31844982233160113</v>
      </c>
      <c r="W819" s="5">
        <f t="shared" si="193"/>
        <v>1.7349999999999852</v>
      </c>
      <c r="X819" s="5">
        <f t="shared" si="194"/>
        <v>191.73500000000001</v>
      </c>
      <c r="Y819" s="5">
        <f t="shared" si="195"/>
        <v>35.191917397550469</v>
      </c>
      <c r="Z819" s="9">
        <f t="shared" si="196"/>
        <v>0.5100392141786747</v>
      </c>
      <c r="AA819">
        <f t="shared" si="197"/>
        <v>2.5600000000000023</v>
      </c>
    </row>
    <row r="820" spans="1:27">
      <c r="A820" s="1">
        <f t="shared" si="180"/>
        <v>3.4799999999999898</v>
      </c>
      <c r="B820" s="1">
        <v>2</v>
      </c>
      <c r="C820" s="1">
        <v>9</v>
      </c>
      <c r="D820" s="2">
        <v>-3</v>
      </c>
      <c r="E820" s="5">
        <v>213.98</v>
      </c>
      <c r="F820" s="5">
        <v>207.59</v>
      </c>
      <c r="G820" s="5">
        <v>5.51</v>
      </c>
      <c r="H820" s="5">
        <v>210.5</v>
      </c>
      <c r="I820" s="5">
        <v>208.9</v>
      </c>
      <c r="J820" s="5">
        <v>7.97</v>
      </c>
      <c r="K820" s="6">
        <f t="shared" si="181"/>
        <v>212.24</v>
      </c>
      <c r="L820" s="6">
        <f t="shared" si="182"/>
        <v>3.4799999999999898</v>
      </c>
      <c r="M820" s="6">
        <f t="shared" si="183"/>
        <v>208.245</v>
      </c>
      <c r="N820" s="5">
        <f t="shared" si="184"/>
        <v>4.8446104074528016</v>
      </c>
      <c r="O820" s="6">
        <f t="shared" si="185"/>
        <v>-1.3100000000000023</v>
      </c>
      <c r="P820" s="6">
        <f t="shared" si="186"/>
        <v>9.6892208149056032</v>
      </c>
      <c r="Q820" s="6">
        <f t="shared" si="187"/>
        <v>-0.35322163164005493</v>
      </c>
      <c r="R820" s="5">
        <f t="shared" si="188"/>
        <v>0.4943637978227518</v>
      </c>
      <c r="S820" s="5">
        <f t="shared" si="189"/>
        <v>4.789999999999992</v>
      </c>
      <c r="T820" s="5">
        <f t="shared" si="190"/>
        <v>1.3100000000000023</v>
      </c>
      <c r="U820" s="5">
        <f t="shared" si="191"/>
        <v>0.13520179021874887</v>
      </c>
      <c r="V820" s="5">
        <f t="shared" si="192"/>
        <v>0.82462771286091818</v>
      </c>
      <c r="W820" s="5">
        <f t="shared" si="193"/>
        <v>3.9950000000000045</v>
      </c>
      <c r="X820" s="5">
        <f t="shared" si="194"/>
        <v>208.245</v>
      </c>
      <c r="Y820" s="5">
        <f t="shared" si="195"/>
        <v>42.984880616951614</v>
      </c>
      <c r="Z820" s="9">
        <f t="shared" si="196"/>
        <v>0.51004999754925984</v>
      </c>
      <c r="AA820">
        <f t="shared" si="197"/>
        <v>3.4799999999999898</v>
      </c>
    </row>
    <row r="821" spans="1:27">
      <c r="A821" s="1">
        <f t="shared" si="180"/>
        <v>0.37999999999999545</v>
      </c>
      <c r="B821" s="1">
        <v>8</v>
      </c>
      <c r="C821" s="1">
        <v>7</v>
      </c>
      <c r="D821" s="2">
        <v>-3</v>
      </c>
      <c r="E821" s="5">
        <v>112.52</v>
      </c>
      <c r="F821" s="5">
        <v>118.82</v>
      </c>
      <c r="G821" s="5">
        <v>4.42</v>
      </c>
      <c r="H821" s="5">
        <v>112.14</v>
      </c>
      <c r="I821" s="5">
        <v>112.66</v>
      </c>
      <c r="J821" s="5">
        <v>4.43</v>
      </c>
      <c r="K821" s="6">
        <f t="shared" si="181"/>
        <v>112.33</v>
      </c>
      <c r="L821" s="6">
        <f t="shared" si="182"/>
        <v>0.37999999999999545</v>
      </c>
      <c r="M821" s="6">
        <f t="shared" si="183"/>
        <v>115.74</v>
      </c>
      <c r="N821" s="5">
        <f t="shared" si="184"/>
        <v>3.1289495042266182</v>
      </c>
      <c r="O821" s="6">
        <f t="shared" si="185"/>
        <v>6.1599999999999966</v>
      </c>
      <c r="P821" s="6">
        <f t="shared" si="186"/>
        <v>6.2578990084532364</v>
      </c>
      <c r="Q821" s="6">
        <f t="shared" si="187"/>
        <v>-2.2598841202921315E-3</v>
      </c>
      <c r="R821" s="5">
        <f t="shared" si="188"/>
        <v>0.92363267483101208</v>
      </c>
      <c r="S821" s="5">
        <f t="shared" si="189"/>
        <v>5.7800000000000011</v>
      </c>
      <c r="T821" s="5">
        <f t="shared" si="190"/>
        <v>6.1599999999999966</v>
      </c>
      <c r="U821" s="5">
        <f t="shared" si="191"/>
        <v>0.98435593026972845</v>
      </c>
      <c r="V821" s="5">
        <f t="shared" si="192"/>
        <v>1.0898226370843418</v>
      </c>
      <c r="W821" s="5">
        <f t="shared" si="193"/>
        <v>3.4099999999999966</v>
      </c>
      <c r="X821" s="5">
        <f t="shared" si="194"/>
        <v>115.74</v>
      </c>
      <c r="Y821" s="5">
        <f t="shared" si="195"/>
        <v>36.990050444616372</v>
      </c>
      <c r="Z821" s="9">
        <f t="shared" si="196"/>
        <v>0.51014801773602925</v>
      </c>
      <c r="AA821">
        <f t="shared" si="197"/>
        <v>0.37999999999999545</v>
      </c>
    </row>
    <row r="822" spans="1:27">
      <c r="A822" s="1">
        <f t="shared" si="180"/>
        <v>3.2699999999999996</v>
      </c>
      <c r="B822" s="1">
        <v>7</v>
      </c>
      <c r="C822" s="1">
        <v>8</v>
      </c>
      <c r="D822" s="2">
        <v>-1</v>
      </c>
      <c r="E822" s="5">
        <v>29.04</v>
      </c>
      <c r="F822" s="5">
        <v>28.68</v>
      </c>
      <c r="G822" s="5">
        <v>3.32</v>
      </c>
      <c r="H822" s="5">
        <v>25.77</v>
      </c>
      <c r="I822" s="5">
        <v>24.45</v>
      </c>
      <c r="J822" s="5">
        <v>3.37</v>
      </c>
      <c r="K822" s="6">
        <f t="shared" si="181"/>
        <v>27.405000000000001</v>
      </c>
      <c r="L822" s="6">
        <f t="shared" si="182"/>
        <v>3.2699999999999996</v>
      </c>
      <c r="M822" s="6">
        <f t="shared" si="183"/>
        <v>26.564999999999998</v>
      </c>
      <c r="N822" s="5">
        <f t="shared" si="184"/>
        <v>2.3653382421970859</v>
      </c>
      <c r="O822" s="6">
        <f t="shared" si="185"/>
        <v>4.2300000000000004</v>
      </c>
      <c r="P822" s="6">
        <f t="shared" si="186"/>
        <v>4.7306764843941718</v>
      </c>
      <c r="Q822" s="6">
        <f t="shared" si="187"/>
        <v>-1.4946848203473835E-2</v>
      </c>
      <c r="R822" s="5">
        <f t="shared" si="188"/>
        <v>0.20293080771151953</v>
      </c>
      <c r="S822" s="5">
        <f t="shared" si="189"/>
        <v>0.96000000000000085</v>
      </c>
      <c r="T822" s="5">
        <f t="shared" si="190"/>
        <v>4.2300000000000004</v>
      </c>
      <c r="U822" s="5">
        <f t="shared" si="191"/>
        <v>0.89416387147888221</v>
      </c>
      <c r="V822" s="5">
        <f t="shared" si="192"/>
        <v>0.35512891349516029</v>
      </c>
      <c r="W822" s="5">
        <f t="shared" si="193"/>
        <v>0.84000000000000341</v>
      </c>
      <c r="X822" s="5">
        <f t="shared" si="194"/>
        <v>26.564999999999998</v>
      </c>
      <c r="Y822" s="5">
        <f t="shared" si="195"/>
        <v>11.230951889284398</v>
      </c>
      <c r="Z822" s="9">
        <f t="shared" si="196"/>
        <v>0.51024503917235686</v>
      </c>
      <c r="AA822">
        <f t="shared" si="197"/>
        <v>3.2699999999999996</v>
      </c>
    </row>
    <row r="823" spans="1:27">
      <c r="A823" s="1">
        <f t="shared" si="180"/>
        <v>0.11999999999999034</v>
      </c>
      <c r="B823" s="1">
        <v>6</v>
      </c>
      <c r="C823" s="1">
        <v>8</v>
      </c>
      <c r="D823" s="2">
        <v>-3</v>
      </c>
      <c r="E823" s="5">
        <v>71.349999999999994</v>
      </c>
      <c r="F823" s="5">
        <v>70.290000000000006</v>
      </c>
      <c r="G823" s="5">
        <v>3.43</v>
      </c>
      <c r="H823" s="5">
        <v>71.23</v>
      </c>
      <c r="I823" s="5">
        <v>74.69</v>
      </c>
      <c r="J823" s="5">
        <v>5.87</v>
      </c>
      <c r="K823" s="6">
        <f t="shared" si="181"/>
        <v>71.289999999999992</v>
      </c>
      <c r="L823" s="6">
        <f t="shared" si="182"/>
        <v>0.11999999999999034</v>
      </c>
      <c r="M823" s="6">
        <f t="shared" si="183"/>
        <v>72.490000000000009</v>
      </c>
      <c r="N823" s="5">
        <f t="shared" si="184"/>
        <v>3.3993308164990355</v>
      </c>
      <c r="O823" s="6">
        <f t="shared" si="185"/>
        <v>-4.3999999999999915</v>
      </c>
      <c r="P823" s="6">
        <f t="shared" si="186"/>
        <v>6.7986616329980709</v>
      </c>
      <c r="Q823" s="6">
        <f t="shared" si="187"/>
        <v>-0.49093717682998073</v>
      </c>
      <c r="R823" s="5">
        <f t="shared" si="188"/>
        <v>0.66483673463930781</v>
      </c>
      <c r="S823" s="5">
        <f t="shared" si="189"/>
        <v>4.5199999999999818</v>
      </c>
      <c r="T823" s="5">
        <f t="shared" si="190"/>
        <v>4.3999999999999915</v>
      </c>
      <c r="U823" s="5">
        <f t="shared" si="191"/>
        <v>0.64718620186127451</v>
      </c>
      <c r="V823" s="5">
        <f t="shared" si="192"/>
        <v>0.35301065556070088</v>
      </c>
      <c r="W823" s="5">
        <f t="shared" si="193"/>
        <v>1.2000000000000171</v>
      </c>
      <c r="X823" s="5">
        <f t="shared" si="194"/>
        <v>72.490000000000009</v>
      </c>
      <c r="Y823" s="5">
        <f t="shared" si="195"/>
        <v>21.324785351329037</v>
      </c>
      <c r="Z823" s="9">
        <f t="shared" si="196"/>
        <v>0.51028913372714491</v>
      </c>
      <c r="AA823">
        <f t="shared" si="197"/>
        <v>0.11999999999999034</v>
      </c>
    </row>
    <row r="824" spans="1:27">
      <c r="A824" s="1">
        <f t="shared" si="180"/>
        <v>4.5599999999999881</v>
      </c>
      <c r="B824" s="1">
        <v>10</v>
      </c>
      <c r="C824" s="1">
        <v>4</v>
      </c>
      <c r="D824" s="2">
        <v>-5</v>
      </c>
      <c r="E824" s="5">
        <v>73.430000000000007</v>
      </c>
      <c r="F824" s="5">
        <v>70.78</v>
      </c>
      <c r="G824" s="5">
        <v>4.05</v>
      </c>
      <c r="H824" s="5">
        <v>77.989999999999995</v>
      </c>
      <c r="I824" s="5">
        <v>75.53</v>
      </c>
      <c r="J824" s="5">
        <v>4.16</v>
      </c>
      <c r="K824" s="6">
        <f t="shared" si="181"/>
        <v>75.710000000000008</v>
      </c>
      <c r="L824" s="6">
        <f t="shared" si="182"/>
        <v>-4.5599999999999881</v>
      </c>
      <c r="M824" s="6">
        <f t="shared" si="183"/>
        <v>73.155000000000001</v>
      </c>
      <c r="N824" s="5">
        <f t="shared" si="184"/>
        <v>2.902933860769136</v>
      </c>
      <c r="O824" s="6">
        <f t="shared" si="185"/>
        <v>-4.75</v>
      </c>
      <c r="P824" s="6">
        <f t="shared" si="186"/>
        <v>5.8058677215382719</v>
      </c>
      <c r="Q824" s="6">
        <f t="shared" si="187"/>
        <v>-2.6791780017265936E-2</v>
      </c>
      <c r="R824" s="5">
        <f t="shared" si="188"/>
        <v>3.2725513069331726E-2</v>
      </c>
      <c r="S824" s="5">
        <f t="shared" si="189"/>
        <v>0.19000000000001194</v>
      </c>
      <c r="T824" s="5">
        <f t="shared" si="190"/>
        <v>4.75</v>
      </c>
      <c r="U824" s="5">
        <f t="shared" si="191"/>
        <v>0.81813782673324176</v>
      </c>
      <c r="V824" s="5">
        <f t="shared" si="192"/>
        <v>0.8801440620225004</v>
      </c>
      <c r="W824" s="5">
        <f t="shared" si="193"/>
        <v>2.5550000000000068</v>
      </c>
      <c r="X824" s="5">
        <f t="shared" si="194"/>
        <v>73.155000000000001</v>
      </c>
      <c r="Y824" s="5">
        <f t="shared" si="195"/>
        <v>25.20036745880855</v>
      </c>
      <c r="Z824" s="9">
        <f t="shared" si="196"/>
        <v>0.51052424036474509</v>
      </c>
      <c r="AA824">
        <f t="shared" si="197"/>
        <v>4.5599999999999881</v>
      </c>
    </row>
    <row r="825" spans="1:27">
      <c r="A825" s="1">
        <f t="shared" si="180"/>
        <v>2.2999999999999545</v>
      </c>
      <c r="B825" s="1">
        <v>3</v>
      </c>
      <c r="C825" s="1">
        <v>4</v>
      </c>
      <c r="D825" s="2">
        <v>-9</v>
      </c>
      <c r="E825" s="5">
        <v>334.65</v>
      </c>
      <c r="F825" s="5">
        <v>332.91</v>
      </c>
      <c r="G825" s="5">
        <v>10.75</v>
      </c>
      <c r="H825" s="5">
        <v>332.35</v>
      </c>
      <c r="I825" s="5">
        <v>331.33</v>
      </c>
      <c r="J825" s="5">
        <v>10.119999999999999</v>
      </c>
      <c r="K825" s="6">
        <f t="shared" si="181"/>
        <v>333.5</v>
      </c>
      <c r="L825" s="6">
        <f t="shared" si="182"/>
        <v>2.2999999999999545</v>
      </c>
      <c r="M825" s="6">
        <f t="shared" si="183"/>
        <v>332.12</v>
      </c>
      <c r="N825" s="5">
        <f t="shared" si="184"/>
        <v>7.3820203874007282</v>
      </c>
      <c r="O825" s="6">
        <f t="shared" si="185"/>
        <v>1.5800000000000409</v>
      </c>
      <c r="P825" s="6">
        <f t="shared" si="186"/>
        <v>14.764040774801456</v>
      </c>
      <c r="Q825" s="6">
        <f t="shared" si="187"/>
        <v>6.0318776897919063E-2</v>
      </c>
      <c r="R825" s="5">
        <f t="shared" si="188"/>
        <v>4.8767137058356981E-2</v>
      </c>
      <c r="S825" s="5">
        <f t="shared" si="189"/>
        <v>0.7199999999999136</v>
      </c>
      <c r="T825" s="5">
        <f t="shared" si="190"/>
        <v>1.5800000000000409</v>
      </c>
      <c r="U825" s="5">
        <f t="shared" si="191"/>
        <v>0.10701677298918788</v>
      </c>
      <c r="V825" s="5">
        <f t="shared" si="192"/>
        <v>0.18694069205705691</v>
      </c>
      <c r="W825" s="5">
        <f t="shared" si="193"/>
        <v>1.3799999999999955</v>
      </c>
      <c r="X825" s="5">
        <f t="shared" si="194"/>
        <v>332.12</v>
      </c>
      <c r="Y825" s="5">
        <f t="shared" si="195"/>
        <v>44.990393221731843</v>
      </c>
      <c r="Z825" s="9">
        <f t="shared" si="196"/>
        <v>0.51083265361564345</v>
      </c>
      <c r="AA825">
        <f t="shared" si="197"/>
        <v>2.2999999999999545</v>
      </c>
    </row>
    <row r="826" spans="1:27">
      <c r="A826" s="1">
        <f t="shared" si="180"/>
        <v>4.6099999999999568</v>
      </c>
      <c r="B826" s="1">
        <v>5</v>
      </c>
      <c r="C826" s="1">
        <v>8</v>
      </c>
      <c r="D826" s="2">
        <v>-4</v>
      </c>
      <c r="E826" s="5">
        <v>404.29</v>
      </c>
      <c r="F826" s="5">
        <v>400.42</v>
      </c>
      <c r="G826" s="5">
        <v>8.02</v>
      </c>
      <c r="H826" s="5">
        <v>408.9</v>
      </c>
      <c r="I826" s="5">
        <v>420.94</v>
      </c>
      <c r="J826" s="5">
        <v>11.91</v>
      </c>
      <c r="K826" s="6">
        <f t="shared" si="181"/>
        <v>406.59500000000003</v>
      </c>
      <c r="L826" s="6">
        <f t="shared" si="182"/>
        <v>-4.6099999999999568</v>
      </c>
      <c r="M826" s="6">
        <f t="shared" si="183"/>
        <v>410.68</v>
      </c>
      <c r="N826" s="5">
        <f t="shared" si="184"/>
        <v>7.1792844350951857</v>
      </c>
      <c r="O826" s="6">
        <f t="shared" si="185"/>
        <v>-20.519999999999982</v>
      </c>
      <c r="P826" s="6">
        <f t="shared" si="186"/>
        <v>14.358568870190371</v>
      </c>
      <c r="Q826" s="6">
        <f t="shared" si="187"/>
        <v>-0.37604047175004923</v>
      </c>
      <c r="R826" s="5">
        <f t="shared" si="188"/>
        <v>1.1080491477831442</v>
      </c>
      <c r="S826" s="5">
        <f t="shared" si="189"/>
        <v>15.910000000000025</v>
      </c>
      <c r="T826" s="5">
        <f t="shared" si="190"/>
        <v>20.519999999999982</v>
      </c>
      <c r="U826" s="5">
        <f t="shared" si="191"/>
        <v>1.4291117858271567</v>
      </c>
      <c r="V826" s="5">
        <f t="shared" si="192"/>
        <v>0.56899821102377302</v>
      </c>
      <c r="W826" s="5">
        <f t="shared" si="193"/>
        <v>4.0849999999999795</v>
      </c>
      <c r="X826" s="5">
        <f t="shared" si="194"/>
        <v>410.68</v>
      </c>
      <c r="Y826" s="5">
        <f t="shared" si="195"/>
        <v>57.203472534453923</v>
      </c>
      <c r="Z826" s="9">
        <f t="shared" si="196"/>
        <v>0.51088844183441851</v>
      </c>
      <c r="AA826">
        <f t="shared" si="197"/>
        <v>4.6099999999999568</v>
      </c>
    </row>
    <row r="827" spans="1:27">
      <c r="A827" s="1">
        <f t="shared" si="180"/>
        <v>7.7000000000000455</v>
      </c>
      <c r="B827" s="1">
        <v>1</v>
      </c>
      <c r="C827" s="1">
        <v>2</v>
      </c>
      <c r="D827" s="2">
        <v>-10</v>
      </c>
      <c r="E827" s="5">
        <v>590.99</v>
      </c>
      <c r="F827" s="5">
        <v>593.66</v>
      </c>
      <c r="G827" s="5">
        <v>9.9499999999999993</v>
      </c>
      <c r="H827" s="5">
        <v>598.69000000000005</v>
      </c>
      <c r="I827" s="5">
        <v>586.01</v>
      </c>
      <c r="J827" s="5">
        <v>9.75</v>
      </c>
      <c r="K827" s="6">
        <f t="shared" si="181"/>
        <v>594.84</v>
      </c>
      <c r="L827" s="6">
        <f t="shared" si="182"/>
        <v>-7.7000000000000455</v>
      </c>
      <c r="M827" s="6">
        <f t="shared" si="183"/>
        <v>589.83500000000004</v>
      </c>
      <c r="N827" s="5">
        <f t="shared" si="184"/>
        <v>6.9653607228915284</v>
      </c>
      <c r="O827" s="6">
        <f t="shared" si="185"/>
        <v>7.6499999999999773</v>
      </c>
      <c r="P827" s="6">
        <f t="shared" si="186"/>
        <v>13.930721445783057</v>
      </c>
      <c r="Q827" s="6">
        <f t="shared" si="187"/>
        <v>2.0302475974544525E-2</v>
      </c>
      <c r="R827" s="5">
        <f t="shared" si="188"/>
        <v>1.1018811954384884</v>
      </c>
      <c r="S827" s="5">
        <f t="shared" si="189"/>
        <v>15.350000000000023</v>
      </c>
      <c r="T827" s="5">
        <f t="shared" si="190"/>
        <v>7.6499999999999773</v>
      </c>
      <c r="U827" s="5">
        <f t="shared" si="191"/>
        <v>0.54914600293839733</v>
      </c>
      <c r="V827" s="5">
        <f t="shared" si="192"/>
        <v>0.71855575025011353</v>
      </c>
      <c r="W827" s="5">
        <f t="shared" si="193"/>
        <v>5.0049999999999955</v>
      </c>
      <c r="X827" s="5">
        <f t="shared" si="194"/>
        <v>589.83500000000004</v>
      </c>
      <c r="Y827" s="5">
        <f t="shared" si="195"/>
        <v>84.681185004750475</v>
      </c>
      <c r="Z827" s="9">
        <f t="shared" si="196"/>
        <v>0.51153396759159597</v>
      </c>
      <c r="AA827">
        <f t="shared" si="197"/>
        <v>7.7000000000000455</v>
      </c>
    </row>
    <row r="828" spans="1:27">
      <c r="A828" s="1">
        <f t="shared" si="180"/>
        <v>17.049999999999983</v>
      </c>
      <c r="B828" s="1">
        <v>0</v>
      </c>
      <c r="C828" s="1">
        <v>7</v>
      </c>
      <c r="D828" s="2">
        <v>-7</v>
      </c>
      <c r="E828" s="5">
        <v>202.76</v>
      </c>
      <c r="F828" s="5">
        <v>187.69</v>
      </c>
      <c r="G828" s="5">
        <v>7.69</v>
      </c>
      <c r="H828" s="5">
        <v>185.71</v>
      </c>
      <c r="I828" s="5">
        <v>169.18</v>
      </c>
      <c r="J828" s="5">
        <v>7.26</v>
      </c>
      <c r="K828" s="6">
        <f t="shared" si="181"/>
        <v>194.23500000000001</v>
      </c>
      <c r="L828" s="6">
        <f t="shared" si="182"/>
        <v>17.049999999999983</v>
      </c>
      <c r="M828" s="6">
        <f t="shared" si="183"/>
        <v>178.435</v>
      </c>
      <c r="N828" s="5">
        <f t="shared" si="184"/>
        <v>5.2878090926204973</v>
      </c>
      <c r="O828" s="6">
        <f t="shared" si="185"/>
        <v>18.509999999999991</v>
      </c>
      <c r="P828" s="6">
        <f t="shared" si="186"/>
        <v>10.575618185240995</v>
      </c>
      <c r="Q828" s="6">
        <f t="shared" si="187"/>
        <v>5.7477533379171164E-2</v>
      </c>
      <c r="R828" s="5">
        <f t="shared" si="188"/>
        <v>0.1380533955015073</v>
      </c>
      <c r="S828" s="5">
        <f t="shared" si="189"/>
        <v>1.460000000000008</v>
      </c>
      <c r="T828" s="5">
        <f t="shared" si="190"/>
        <v>18.509999999999991</v>
      </c>
      <c r="U828" s="5">
        <f t="shared" si="191"/>
        <v>1.7502522950225239</v>
      </c>
      <c r="V828" s="5">
        <f t="shared" si="192"/>
        <v>2.9880049985257604</v>
      </c>
      <c r="W828" s="5">
        <f t="shared" si="193"/>
        <v>15.800000000000011</v>
      </c>
      <c r="X828" s="5">
        <f t="shared" si="194"/>
        <v>178.435</v>
      </c>
      <c r="Y828" s="5">
        <f t="shared" si="195"/>
        <v>33.744599488097698</v>
      </c>
      <c r="Z828" s="9">
        <f t="shared" si="196"/>
        <v>0.51186228616689466</v>
      </c>
      <c r="AA828">
        <f t="shared" si="197"/>
        <v>17.049999999999983</v>
      </c>
    </row>
    <row r="829" spans="1:27">
      <c r="A829" s="1">
        <f t="shared" si="180"/>
        <v>11.980000000000018</v>
      </c>
      <c r="B829" s="1">
        <v>0</v>
      </c>
      <c r="C829" s="1">
        <v>6</v>
      </c>
      <c r="D829" s="2">
        <v>-8</v>
      </c>
      <c r="E829" s="5">
        <v>726.36</v>
      </c>
      <c r="F829" s="5">
        <v>713.94</v>
      </c>
      <c r="G829" s="5">
        <v>21.24</v>
      </c>
      <c r="H829" s="5">
        <v>714.38</v>
      </c>
      <c r="I829" s="5">
        <v>684.93</v>
      </c>
      <c r="J829" s="5">
        <v>15.48</v>
      </c>
      <c r="K829" s="6">
        <f t="shared" si="181"/>
        <v>720.37</v>
      </c>
      <c r="L829" s="6">
        <f t="shared" si="182"/>
        <v>11.980000000000018</v>
      </c>
      <c r="M829" s="6">
        <f t="shared" si="183"/>
        <v>699.43499999999995</v>
      </c>
      <c r="N829" s="5">
        <f t="shared" si="184"/>
        <v>13.141232818879665</v>
      </c>
      <c r="O829" s="6">
        <f t="shared" si="185"/>
        <v>29.010000000000105</v>
      </c>
      <c r="P829" s="6">
        <f t="shared" si="186"/>
        <v>26.28246563775933</v>
      </c>
      <c r="Q829" s="6">
        <f t="shared" si="187"/>
        <v>0.30619136960600363</v>
      </c>
      <c r="R829" s="5">
        <f t="shared" si="188"/>
        <v>0.64796051613717442</v>
      </c>
      <c r="S829" s="5">
        <f t="shared" si="189"/>
        <v>17.030000000000086</v>
      </c>
      <c r="T829" s="5">
        <f t="shared" si="190"/>
        <v>29.010000000000105</v>
      </c>
      <c r="U829" s="5">
        <f t="shared" si="191"/>
        <v>1.1037777200903935</v>
      </c>
      <c r="V829" s="5">
        <f t="shared" si="192"/>
        <v>1.5930773229984398</v>
      </c>
      <c r="W829" s="5">
        <f t="shared" si="193"/>
        <v>20.935000000000059</v>
      </c>
      <c r="X829" s="5">
        <f t="shared" si="194"/>
        <v>699.43499999999995</v>
      </c>
      <c r="Y829" s="5">
        <f t="shared" si="195"/>
        <v>53.224458438567495</v>
      </c>
      <c r="Z829" s="9">
        <f t="shared" si="196"/>
        <v>0.51198437476157421</v>
      </c>
      <c r="AA829">
        <f t="shared" si="197"/>
        <v>11.980000000000018</v>
      </c>
    </row>
    <row r="830" spans="1:27">
      <c r="A830" s="1">
        <f t="shared" si="180"/>
        <v>1.9299999999999997</v>
      </c>
      <c r="B830" s="1">
        <v>12</v>
      </c>
      <c r="C830" s="1">
        <v>1</v>
      </c>
      <c r="D830" s="2">
        <v>-4</v>
      </c>
      <c r="E830" s="5">
        <v>57.22</v>
      </c>
      <c r="F830" s="5">
        <v>54.83</v>
      </c>
      <c r="G830" s="5">
        <v>5.15</v>
      </c>
      <c r="H830" s="5">
        <v>55.29</v>
      </c>
      <c r="I830" s="5">
        <v>57.27</v>
      </c>
      <c r="J830" s="5">
        <v>3.84</v>
      </c>
      <c r="K830" s="6">
        <f t="shared" si="181"/>
        <v>56.254999999999995</v>
      </c>
      <c r="L830" s="6">
        <f t="shared" si="182"/>
        <v>1.9299999999999997</v>
      </c>
      <c r="M830" s="6">
        <f t="shared" si="183"/>
        <v>56.05</v>
      </c>
      <c r="N830" s="5">
        <f t="shared" si="184"/>
        <v>3.2120126089416274</v>
      </c>
      <c r="O830" s="6">
        <f t="shared" si="185"/>
        <v>-2.4400000000000048</v>
      </c>
      <c r="P830" s="6">
        <f t="shared" si="186"/>
        <v>6.4240252178832549</v>
      </c>
      <c r="Q830" s="6">
        <f t="shared" si="187"/>
        <v>0.28537538679997393</v>
      </c>
      <c r="R830" s="5">
        <f t="shared" si="188"/>
        <v>0.68025884889660182</v>
      </c>
      <c r="S830" s="5">
        <f t="shared" si="189"/>
        <v>4.3700000000000045</v>
      </c>
      <c r="T830" s="5">
        <f t="shared" si="190"/>
        <v>2.4400000000000048</v>
      </c>
      <c r="U830" s="5">
        <f t="shared" si="191"/>
        <v>0.37982416277064301</v>
      </c>
      <c r="V830" s="5">
        <f t="shared" si="192"/>
        <v>6.382291259670575E-2</v>
      </c>
      <c r="W830" s="5">
        <f t="shared" si="193"/>
        <v>0.20499999999999829</v>
      </c>
      <c r="X830" s="5">
        <f t="shared" si="194"/>
        <v>56.05</v>
      </c>
      <c r="Y830" s="5">
        <f t="shared" si="195"/>
        <v>17.450118297782375</v>
      </c>
      <c r="Z830" s="9">
        <f t="shared" si="196"/>
        <v>0.5123865728139253</v>
      </c>
      <c r="AA830">
        <f t="shared" si="197"/>
        <v>1.9299999999999997</v>
      </c>
    </row>
    <row r="831" spans="1:27">
      <c r="A831" s="1">
        <f t="shared" si="180"/>
        <v>5.1299999999999955</v>
      </c>
      <c r="B831" s="1">
        <v>8</v>
      </c>
      <c r="C831" s="1">
        <v>6</v>
      </c>
      <c r="D831" s="2">
        <v>-5</v>
      </c>
      <c r="E831" s="5">
        <v>142.72</v>
      </c>
      <c r="F831" s="5">
        <v>140.61000000000001</v>
      </c>
      <c r="G831" s="5">
        <v>5.23</v>
      </c>
      <c r="H831" s="5">
        <v>137.59</v>
      </c>
      <c r="I831" s="5">
        <v>144.44999999999999</v>
      </c>
      <c r="J831" s="5">
        <v>4.84</v>
      </c>
      <c r="K831" s="6">
        <f t="shared" si="181"/>
        <v>140.155</v>
      </c>
      <c r="L831" s="6">
        <f t="shared" si="182"/>
        <v>5.1299999999999955</v>
      </c>
      <c r="M831" s="6">
        <f t="shared" si="183"/>
        <v>142.53</v>
      </c>
      <c r="N831" s="5">
        <f t="shared" si="184"/>
        <v>3.5629517257465055</v>
      </c>
      <c r="O831" s="6">
        <f t="shared" si="185"/>
        <v>-3.839999999999975</v>
      </c>
      <c r="P831" s="6">
        <f t="shared" si="186"/>
        <v>7.1259034514930111</v>
      </c>
      <c r="Q831" s="6">
        <f t="shared" si="187"/>
        <v>7.7341788355307958E-2</v>
      </c>
      <c r="R831" s="5">
        <f t="shared" si="188"/>
        <v>1.2587877538700845</v>
      </c>
      <c r="S831" s="5">
        <f t="shared" si="189"/>
        <v>8.9699999999999704</v>
      </c>
      <c r="T831" s="5">
        <f t="shared" si="190"/>
        <v>3.839999999999975</v>
      </c>
      <c r="U831" s="5">
        <f t="shared" si="191"/>
        <v>0.53887903844605456</v>
      </c>
      <c r="V831" s="5">
        <f t="shared" si="192"/>
        <v>0.66658214391113946</v>
      </c>
      <c r="W831" s="5">
        <f t="shared" si="193"/>
        <v>2.375</v>
      </c>
      <c r="X831" s="5">
        <f t="shared" si="194"/>
        <v>142.53</v>
      </c>
      <c r="Y831" s="5">
        <f t="shared" si="195"/>
        <v>40.003348619644093</v>
      </c>
      <c r="Z831" s="9">
        <f t="shared" si="196"/>
        <v>0.51270166763918368</v>
      </c>
      <c r="AA831">
        <f t="shared" si="197"/>
        <v>5.1299999999999955</v>
      </c>
    </row>
    <row r="832" spans="1:27">
      <c r="A832" s="1">
        <f t="shared" si="180"/>
        <v>2.710000000000008</v>
      </c>
      <c r="B832" s="1">
        <v>5</v>
      </c>
      <c r="C832" s="1">
        <v>6</v>
      </c>
      <c r="D832" s="2">
        <v>-7</v>
      </c>
      <c r="E832" s="5">
        <v>71.03</v>
      </c>
      <c r="F832" s="5">
        <v>65.19</v>
      </c>
      <c r="G832" s="5">
        <v>3.84</v>
      </c>
      <c r="H832" s="5">
        <v>68.319999999999993</v>
      </c>
      <c r="I832" s="5">
        <v>64.400000000000006</v>
      </c>
      <c r="J832" s="5">
        <v>4.42</v>
      </c>
      <c r="K832" s="6">
        <f t="shared" si="181"/>
        <v>69.674999999999997</v>
      </c>
      <c r="L832" s="6">
        <f t="shared" si="182"/>
        <v>2.710000000000008</v>
      </c>
      <c r="M832" s="6">
        <f t="shared" si="183"/>
        <v>64.795000000000002</v>
      </c>
      <c r="N832" s="5">
        <f t="shared" si="184"/>
        <v>2.9275416307885358</v>
      </c>
      <c r="O832" s="6">
        <f t="shared" si="185"/>
        <v>0.78999999999999204</v>
      </c>
      <c r="P832" s="6">
        <f t="shared" si="186"/>
        <v>5.8550832615770716</v>
      </c>
      <c r="Q832" s="6">
        <f t="shared" si="187"/>
        <v>-0.13974680590397298</v>
      </c>
      <c r="R832" s="5">
        <f t="shared" si="188"/>
        <v>0.32792018733528006</v>
      </c>
      <c r="S832" s="5">
        <f t="shared" si="189"/>
        <v>1.9200000000000159</v>
      </c>
      <c r="T832" s="5">
        <f t="shared" si="190"/>
        <v>0.78999999999999204</v>
      </c>
      <c r="U832" s="5">
        <f t="shared" si="191"/>
        <v>0.13492549374732629</v>
      </c>
      <c r="V832" s="5">
        <f t="shared" si="192"/>
        <v>1.666927618954325</v>
      </c>
      <c r="W832" s="5">
        <f t="shared" si="193"/>
        <v>4.8799999999999955</v>
      </c>
      <c r="X832" s="5">
        <f t="shared" si="194"/>
        <v>64.795000000000002</v>
      </c>
      <c r="Y832" s="5">
        <f t="shared" si="195"/>
        <v>22.13290472748885</v>
      </c>
      <c r="Z832" s="9">
        <f t="shared" si="196"/>
        <v>0.51283330625067636</v>
      </c>
      <c r="AA832">
        <f t="shared" si="197"/>
        <v>2.710000000000008</v>
      </c>
    </row>
    <row r="833" spans="1:27">
      <c r="A833" s="1">
        <f t="shared" si="180"/>
        <v>2.3500000000000227</v>
      </c>
      <c r="B833" s="1">
        <v>13</v>
      </c>
      <c r="C833" s="1">
        <v>1</v>
      </c>
      <c r="D833" s="2">
        <v>-1</v>
      </c>
      <c r="E833" s="5">
        <v>323.87</v>
      </c>
      <c r="F833" s="5">
        <v>327.13</v>
      </c>
      <c r="G833" s="5">
        <v>7.11</v>
      </c>
      <c r="H833" s="5">
        <v>321.52</v>
      </c>
      <c r="I833" s="5">
        <v>325.62</v>
      </c>
      <c r="J833" s="5">
        <v>7.28</v>
      </c>
      <c r="K833" s="6">
        <f t="shared" si="181"/>
        <v>322.69499999999999</v>
      </c>
      <c r="L833" s="6">
        <f t="shared" si="182"/>
        <v>2.3500000000000227</v>
      </c>
      <c r="M833" s="6">
        <f t="shared" si="183"/>
        <v>326.375</v>
      </c>
      <c r="N833" s="5">
        <f t="shared" si="184"/>
        <v>5.0879883058041715</v>
      </c>
      <c r="O833" s="6">
        <f t="shared" si="185"/>
        <v>1.5099999999999909</v>
      </c>
      <c r="P833" s="6">
        <f t="shared" si="186"/>
        <v>10.175976611608343</v>
      </c>
      <c r="Q833" s="6">
        <f t="shared" si="187"/>
        <v>-2.3624221997962356E-2</v>
      </c>
      <c r="R833" s="5">
        <f t="shared" si="188"/>
        <v>8.2547359537146911E-2</v>
      </c>
      <c r="S833" s="5">
        <f t="shared" si="189"/>
        <v>0.84000000000003183</v>
      </c>
      <c r="T833" s="5">
        <f t="shared" si="190"/>
        <v>1.5099999999999909</v>
      </c>
      <c r="U833" s="5">
        <f t="shared" si="191"/>
        <v>0.14838870583462663</v>
      </c>
      <c r="V833" s="5">
        <f t="shared" si="192"/>
        <v>0.72327210261116592</v>
      </c>
      <c r="W833" s="5">
        <f t="shared" si="193"/>
        <v>3.6800000000000068</v>
      </c>
      <c r="X833" s="5">
        <f t="shared" si="194"/>
        <v>326.375</v>
      </c>
      <c r="Y833" s="5">
        <f t="shared" si="195"/>
        <v>64.146177306988818</v>
      </c>
      <c r="Z833" s="9">
        <f t="shared" si="196"/>
        <v>0.51323483903569911</v>
      </c>
      <c r="AA833">
        <f t="shared" si="197"/>
        <v>2.3500000000000227</v>
      </c>
    </row>
    <row r="834" spans="1:27">
      <c r="A834" s="1">
        <f t="shared" si="180"/>
        <v>0.86000000000000121</v>
      </c>
      <c r="B834" s="1">
        <v>1</v>
      </c>
      <c r="C834" s="1">
        <v>7</v>
      </c>
      <c r="D834" s="2">
        <v>-7</v>
      </c>
      <c r="E834" s="5">
        <v>13.69</v>
      </c>
      <c r="F834" s="5">
        <v>10.09</v>
      </c>
      <c r="G834" s="5">
        <v>2.36</v>
      </c>
      <c r="H834" s="5">
        <v>14.55</v>
      </c>
      <c r="I834" s="5">
        <v>9.39</v>
      </c>
      <c r="J834" s="5">
        <v>2.4900000000000002</v>
      </c>
      <c r="K834" s="6">
        <f t="shared" si="181"/>
        <v>14.120000000000001</v>
      </c>
      <c r="L834" s="6">
        <f t="shared" si="182"/>
        <v>-0.86000000000000121</v>
      </c>
      <c r="M834" s="6">
        <f t="shared" si="183"/>
        <v>9.74</v>
      </c>
      <c r="N834" s="5">
        <f t="shared" si="184"/>
        <v>1.7153498185501406</v>
      </c>
      <c r="O834" s="6">
        <f t="shared" si="185"/>
        <v>0.69999999999999929</v>
      </c>
      <c r="P834" s="6">
        <f t="shared" si="186"/>
        <v>3.4306996371002811</v>
      </c>
      <c r="Q834" s="6">
        <f t="shared" si="187"/>
        <v>-5.3569759637034198E-2</v>
      </c>
      <c r="R834" s="5">
        <f t="shared" si="188"/>
        <v>0.45471774419708572</v>
      </c>
      <c r="S834" s="5">
        <f t="shared" si="189"/>
        <v>1.5600000000000005</v>
      </c>
      <c r="T834" s="5">
        <f t="shared" si="190"/>
        <v>0.69999999999999929</v>
      </c>
      <c r="U834" s="5">
        <f t="shared" si="191"/>
        <v>0.20404001342176897</v>
      </c>
      <c r="V834" s="5">
        <f t="shared" si="192"/>
        <v>2.553415025106712</v>
      </c>
      <c r="W834" s="5">
        <f t="shared" si="193"/>
        <v>4.3800000000000008</v>
      </c>
      <c r="X834" s="5">
        <f t="shared" si="194"/>
        <v>9.74</v>
      </c>
      <c r="Y834" s="5">
        <f t="shared" si="195"/>
        <v>5.6781420877943765</v>
      </c>
      <c r="Z834" s="9">
        <f t="shared" si="196"/>
        <v>0.51335173127203926</v>
      </c>
      <c r="AA834">
        <f t="shared" si="197"/>
        <v>0.86000000000000121</v>
      </c>
    </row>
    <row r="835" spans="1:27">
      <c r="A835" s="1">
        <f t="shared" si="180"/>
        <v>5.3700000000000045</v>
      </c>
      <c r="B835" s="1">
        <v>1</v>
      </c>
      <c r="C835" s="1">
        <v>6</v>
      </c>
      <c r="D835" s="2">
        <v>-8</v>
      </c>
      <c r="E835" s="5">
        <v>217.71</v>
      </c>
      <c r="F835" s="5">
        <v>211.06</v>
      </c>
      <c r="G835" s="5">
        <v>5.79</v>
      </c>
      <c r="H835" s="5">
        <v>223.08</v>
      </c>
      <c r="I835" s="5">
        <v>217.79</v>
      </c>
      <c r="J835" s="5">
        <v>5.77</v>
      </c>
      <c r="K835" s="6">
        <f t="shared" si="181"/>
        <v>220.39500000000001</v>
      </c>
      <c r="L835" s="6">
        <f t="shared" si="182"/>
        <v>-5.3700000000000045</v>
      </c>
      <c r="M835" s="6">
        <f t="shared" si="183"/>
        <v>214.42500000000001</v>
      </c>
      <c r="N835" s="5">
        <f t="shared" si="184"/>
        <v>4.0870833120943351</v>
      </c>
      <c r="O835" s="6">
        <f t="shared" si="185"/>
        <v>-6.7299999999999898</v>
      </c>
      <c r="P835" s="6">
        <f t="shared" si="186"/>
        <v>8.1741666241886701</v>
      </c>
      <c r="Q835" s="6">
        <f t="shared" si="187"/>
        <v>3.4601972551895656E-3</v>
      </c>
      <c r="R835" s="5">
        <f t="shared" si="188"/>
        <v>0.16637781715576083</v>
      </c>
      <c r="S835" s="5">
        <f t="shared" si="189"/>
        <v>1.3599999999999852</v>
      </c>
      <c r="T835" s="5">
        <f t="shared" si="190"/>
        <v>6.7299999999999898</v>
      </c>
      <c r="U835" s="5">
        <f t="shared" si="191"/>
        <v>0.82332552166050055</v>
      </c>
      <c r="V835" s="5">
        <f t="shared" si="192"/>
        <v>1.4606993653233864</v>
      </c>
      <c r="W835" s="5">
        <f t="shared" si="193"/>
        <v>5.9699999999999989</v>
      </c>
      <c r="X835" s="5">
        <f t="shared" si="194"/>
        <v>214.42500000000001</v>
      </c>
      <c r="Y835" s="5">
        <f t="shared" si="195"/>
        <v>52.464063887682947</v>
      </c>
      <c r="Z835" s="9">
        <f t="shared" si="196"/>
        <v>0.51347346572145292</v>
      </c>
      <c r="AA835">
        <f t="shared" si="197"/>
        <v>5.3700000000000045</v>
      </c>
    </row>
    <row r="836" spans="1:27">
      <c r="A836" s="1">
        <f t="shared" si="180"/>
        <v>3.0900000000000034</v>
      </c>
      <c r="B836" s="1">
        <v>10</v>
      </c>
      <c r="C836" s="1">
        <v>5</v>
      </c>
      <c r="D836" s="2">
        <v>-4</v>
      </c>
      <c r="E836" s="5">
        <v>71.58</v>
      </c>
      <c r="F836" s="5">
        <v>73.37</v>
      </c>
      <c r="G836" s="5">
        <v>5.81</v>
      </c>
      <c r="H836" s="5">
        <v>74.67</v>
      </c>
      <c r="I836" s="5">
        <v>84.04</v>
      </c>
      <c r="J836" s="5">
        <v>6.28</v>
      </c>
      <c r="K836" s="6">
        <f t="shared" si="181"/>
        <v>73.125</v>
      </c>
      <c r="L836" s="6">
        <f t="shared" si="182"/>
        <v>-3.0900000000000034</v>
      </c>
      <c r="M836" s="6">
        <f t="shared" si="183"/>
        <v>78.705000000000013</v>
      </c>
      <c r="N836" s="5">
        <f t="shared" si="184"/>
        <v>4.2776892126474078</v>
      </c>
      <c r="O836" s="6">
        <f t="shared" si="185"/>
        <v>-10.670000000000002</v>
      </c>
      <c r="P836" s="6">
        <f t="shared" si="186"/>
        <v>8.5553784252948155</v>
      </c>
      <c r="Q836" s="6">
        <f t="shared" si="187"/>
        <v>-7.7632882252081842E-2</v>
      </c>
      <c r="R836" s="5">
        <f t="shared" si="188"/>
        <v>0.88599236914979529</v>
      </c>
      <c r="S836" s="5">
        <f t="shared" si="189"/>
        <v>7.5799999999999983</v>
      </c>
      <c r="T836" s="5">
        <f t="shared" si="190"/>
        <v>10.670000000000002</v>
      </c>
      <c r="U836" s="5">
        <f t="shared" si="191"/>
        <v>1.2471686779456885</v>
      </c>
      <c r="V836" s="5">
        <f t="shared" si="192"/>
        <v>1.3044425909909947</v>
      </c>
      <c r="W836" s="5">
        <f t="shared" si="193"/>
        <v>5.5800000000000125</v>
      </c>
      <c r="X836" s="5">
        <f t="shared" si="194"/>
        <v>78.705000000000013</v>
      </c>
      <c r="Y836" s="5">
        <f t="shared" si="195"/>
        <v>18.398952351961654</v>
      </c>
      <c r="Z836" s="9">
        <f t="shared" si="196"/>
        <v>0.51380151809818542</v>
      </c>
      <c r="AA836">
        <f t="shared" si="197"/>
        <v>3.0900000000000034</v>
      </c>
    </row>
    <row r="837" spans="1:27">
      <c r="A837" s="1">
        <f t="shared" si="180"/>
        <v>2.6700000000000017</v>
      </c>
      <c r="B837" s="1">
        <v>3</v>
      </c>
      <c r="C837" s="1">
        <v>1</v>
      </c>
      <c r="D837" s="2">
        <v>-10</v>
      </c>
      <c r="E837" s="5">
        <v>110.48</v>
      </c>
      <c r="F837" s="5">
        <v>104.15</v>
      </c>
      <c r="G837" s="5">
        <v>4.2</v>
      </c>
      <c r="H837" s="5">
        <v>113.15</v>
      </c>
      <c r="I837" s="5">
        <v>110.95</v>
      </c>
      <c r="J837" s="5">
        <v>5.12</v>
      </c>
      <c r="K837" s="6">
        <f t="shared" si="181"/>
        <v>111.815</v>
      </c>
      <c r="L837" s="6">
        <f t="shared" si="182"/>
        <v>-2.6700000000000017</v>
      </c>
      <c r="M837" s="6">
        <f t="shared" si="183"/>
        <v>107.55000000000001</v>
      </c>
      <c r="N837" s="5">
        <f t="shared" si="184"/>
        <v>3.3111327366929886</v>
      </c>
      <c r="O837" s="6">
        <f t="shared" si="185"/>
        <v>-6.7999999999999972</v>
      </c>
      <c r="P837" s="6">
        <f t="shared" si="186"/>
        <v>6.6222654733859772</v>
      </c>
      <c r="Q837" s="6">
        <f t="shared" si="187"/>
        <v>-0.19551971980006569</v>
      </c>
      <c r="R837" s="5">
        <f t="shared" si="188"/>
        <v>0.62365364490413855</v>
      </c>
      <c r="S837" s="5">
        <f t="shared" si="189"/>
        <v>4.1299999999999955</v>
      </c>
      <c r="T837" s="5">
        <f t="shared" si="190"/>
        <v>6.7999999999999972</v>
      </c>
      <c r="U837" s="5">
        <f t="shared" si="191"/>
        <v>1.0268389310770327</v>
      </c>
      <c r="V837" s="5">
        <f t="shared" si="192"/>
        <v>1.2880788356010391</v>
      </c>
      <c r="W837" s="5">
        <f t="shared" si="193"/>
        <v>4.2649999999999864</v>
      </c>
      <c r="X837" s="5">
        <f t="shared" si="194"/>
        <v>107.55000000000001</v>
      </c>
      <c r="Y837" s="5">
        <f t="shared" si="195"/>
        <v>32.4813314815691</v>
      </c>
      <c r="Z837" s="9">
        <f t="shared" si="196"/>
        <v>0.51507572258843648</v>
      </c>
      <c r="AA837">
        <f t="shared" si="197"/>
        <v>2.6700000000000017</v>
      </c>
    </row>
    <row r="838" spans="1:27">
      <c r="A838" s="1">
        <f t="shared" si="180"/>
        <v>10.840000000000003</v>
      </c>
      <c r="B838" s="1">
        <v>8</v>
      </c>
      <c r="C838" s="1">
        <v>4</v>
      </c>
      <c r="D838" s="2">
        <v>-7</v>
      </c>
      <c r="E838" s="5">
        <v>177.47</v>
      </c>
      <c r="F838" s="5">
        <v>173.78</v>
      </c>
      <c r="G838" s="5">
        <v>6.23</v>
      </c>
      <c r="H838" s="5">
        <v>166.63</v>
      </c>
      <c r="I838" s="5">
        <v>164.5</v>
      </c>
      <c r="J838" s="5">
        <v>5.21</v>
      </c>
      <c r="K838" s="6">
        <f t="shared" si="181"/>
        <v>172.05</v>
      </c>
      <c r="L838" s="6">
        <f t="shared" si="182"/>
        <v>10.840000000000003</v>
      </c>
      <c r="M838" s="6">
        <f t="shared" si="183"/>
        <v>169.14</v>
      </c>
      <c r="N838" s="5">
        <f t="shared" si="184"/>
        <v>4.0606957531930412</v>
      </c>
      <c r="O838" s="6">
        <f t="shared" si="185"/>
        <v>9.2800000000000011</v>
      </c>
      <c r="P838" s="6">
        <f t="shared" si="186"/>
        <v>8.1213915063860824</v>
      </c>
      <c r="Q838" s="6">
        <f t="shared" si="187"/>
        <v>0.17691526297436219</v>
      </c>
      <c r="R838" s="5">
        <f t="shared" si="188"/>
        <v>0.19208530936765328</v>
      </c>
      <c r="S838" s="5">
        <f t="shared" si="189"/>
        <v>1.5600000000000023</v>
      </c>
      <c r="T838" s="5">
        <f t="shared" si="190"/>
        <v>9.2800000000000011</v>
      </c>
      <c r="U838" s="5">
        <f t="shared" si="191"/>
        <v>1.1426613275203974</v>
      </c>
      <c r="V838" s="5">
        <f t="shared" si="192"/>
        <v>0.71662596187163463</v>
      </c>
      <c r="W838" s="5">
        <f t="shared" si="193"/>
        <v>2.910000000000025</v>
      </c>
      <c r="X838" s="5">
        <f t="shared" si="194"/>
        <v>169.14</v>
      </c>
      <c r="Y838" s="5">
        <f t="shared" si="195"/>
        <v>41.652960546724131</v>
      </c>
      <c r="Z838" s="9">
        <f t="shared" si="196"/>
        <v>0.51512231557174848</v>
      </c>
      <c r="AA838">
        <f t="shared" si="197"/>
        <v>10.840000000000003</v>
      </c>
    </row>
    <row r="839" spans="1:27">
      <c r="A839" s="1">
        <f t="shared" si="180"/>
        <v>1.3800000000000097</v>
      </c>
      <c r="B839" s="1">
        <v>5</v>
      </c>
      <c r="C839" s="1">
        <v>3</v>
      </c>
      <c r="D839" s="2">
        <v>-9</v>
      </c>
      <c r="E839" s="5">
        <v>87.98</v>
      </c>
      <c r="F839" s="5">
        <v>94.61</v>
      </c>
      <c r="G839" s="5">
        <v>4.3</v>
      </c>
      <c r="H839" s="5">
        <v>86.6</v>
      </c>
      <c r="I839" s="5">
        <v>97.57</v>
      </c>
      <c r="J839" s="5">
        <v>5.25</v>
      </c>
      <c r="K839" s="6">
        <f t="shared" si="181"/>
        <v>87.289999999999992</v>
      </c>
      <c r="L839" s="6">
        <f t="shared" si="182"/>
        <v>1.3800000000000097</v>
      </c>
      <c r="M839" s="6">
        <f t="shared" si="183"/>
        <v>96.09</v>
      </c>
      <c r="N839" s="5">
        <f t="shared" si="184"/>
        <v>3.3930996153959287</v>
      </c>
      <c r="O839" s="6">
        <f t="shared" si="185"/>
        <v>-2.9599999999999937</v>
      </c>
      <c r="P839" s="6">
        <f t="shared" si="186"/>
        <v>6.7861992307918575</v>
      </c>
      <c r="Q839" s="6">
        <f t="shared" si="187"/>
        <v>-0.1970034200097715</v>
      </c>
      <c r="R839" s="5">
        <f t="shared" si="188"/>
        <v>0.63953324274766155</v>
      </c>
      <c r="S839" s="5">
        <f t="shared" si="189"/>
        <v>4.3400000000000034</v>
      </c>
      <c r="T839" s="5">
        <f t="shared" si="190"/>
        <v>2.9599999999999937</v>
      </c>
      <c r="U839" s="5">
        <f t="shared" si="191"/>
        <v>0.43617935450070805</v>
      </c>
      <c r="V839" s="5">
        <f t="shared" si="192"/>
        <v>2.5934988645988133</v>
      </c>
      <c r="W839" s="5">
        <f t="shared" si="193"/>
        <v>8.8000000000000114</v>
      </c>
      <c r="X839" s="5">
        <f t="shared" si="194"/>
        <v>96.09</v>
      </c>
      <c r="Y839" s="5">
        <f t="shared" si="195"/>
        <v>28.319239306738599</v>
      </c>
      <c r="Z839" s="9">
        <f t="shared" si="196"/>
        <v>0.51513299253687872</v>
      </c>
      <c r="AA839">
        <f t="shared" si="197"/>
        <v>1.3800000000000097</v>
      </c>
    </row>
    <row r="840" spans="1:27">
      <c r="A840" s="1">
        <f t="shared" si="180"/>
        <v>2.9999999999999361E-2</v>
      </c>
      <c r="B840" s="1">
        <v>10</v>
      </c>
      <c r="C840" s="1">
        <v>6</v>
      </c>
      <c r="D840" s="2">
        <v>-2</v>
      </c>
      <c r="E840" s="5">
        <v>6.18</v>
      </c>
      <c r="F840" s="5">
        <v>1.55</v>
      </c>
      <c r="G840" s="5">
        <v>3.06</v>
      </c>
      <c r="H840" s="5">
        <v>6.15</v>
      </c>
      <c r="I840" s="5">
        <v>0.41</v>
      </c>
      <c r="J840" s="5">
        <v>2.4300000000000002</v>
      </c>
      <c r="K840" s="6">
        <f t="shared" si="181"/>
        <v>6.165</v>
      </c>
      <c r="L840" s="6">
        <f t="shared" si="182"/>
        <v>2.9999999999999361E-2</v>
      </c>
      <c r="M840" s="6">
        <f t="shared" si="183"/>
        <v>0.98</v>
      </c>
      <c r="N840" s="5">
        <f t="shared" si="184"/>
        <v>1.9537464011483168</v>
      </c>
      <c r="O840" s="6">
        <f t="shared" si="185"/>
        <v>1.1400000000000001</v>
      </c>
      <c r="P840" s="6">
        <f t="shared" si="186"/>
        <v>3.9074928022966335</v>
      </c>
      <c r="Q840" s="6">
        <f t="shared" si="187"/>
        <v>0.22652519893899201</v>
      </c>
      <c r="R840" s="5">
        <f t="shared" si="188"/>
        <v>0.2840696211513421</v>
      </c>
      <c r="S840" s="5">
        <f t="shared" si="189"/>
        <v>1.1100000000000008</v>
      </c>
      <c r="T840" s="5">
        <f t="shared" si="190"/>
        <v>1.1400000000000001</v>
      </c>
      <c r="U840" s="5">
        <f t="shared" si="191"/>
        <v>0.29174717847975656</v>
      </c>
      <c r="V840" s="5">
        <f t="shared" si="192"/>
        <v>2.6538756498553293</v>
      </c>
      <c r="W840" s="5">
        <f t="shared" si="193"/>
        <v>5.1850000000000005</v>
      </c>
      <c r="X840" s="5">
        <f t="shared" si="194"/>
        <v>0.98</v>
      </c>
      <c r="Y840" s="5">
        <f t="shared" si="195"/>
        <v>0.50160041212309014</v>
      </c>
      <c r="Z840" s="9">
        <f t="shared" si="196"/>
        <v>0.51537171051581787</v>
      </c>
      <c r="AA840">
        <f t="shared" si="197"/>
        <v>2.9999999999999361E-2</v>
      </c>
    </row>
    <row r="841" spans="1:27">
      <c r="A841" s="1">
        <f t="shared" si="180"/>
        <v>3.0099999999999909</v>
      </c>
      <c r="B841" s="1">
        <v>4</v>
      </c>
      <c r="C841" s="1">
        <v>9</v>
      </c>
      <c r="D841" s="2">
        <v>-2</v>
      </c>
      <c r="E841" s="5">
        <v>101.84</v>
      </c>
      <c r="F841" s="5">
        <v>108.65</v>
      </c>
      <c r="G841" s="5">
        <v>4.33</v>
      </c>
      <c r="H841" s="5">
        <v>104.85</v>
      </c>
      <c r="I841" s="5">
        <v>108.63</v>
      </c>
      <c r="J841" s="5">
        <v>4.58</v>
      </c>
      <c r="K841" s="6">
        <f t="shared" si="181"/>
        <v>103.345</v>
      </c>
      <c r="L841" s="6">
        <f t="shared" si="182"/>
        <v>-3.0099999999999909</v>
      </c>
      <c r="M841" s="6">
        <f t="shared" si="183"/>
        <v>108.64</v>
      </c>
      <c r="N841" s="5">
        <f t="shared" si="184"/>
        <v>3.151400482325279</v>
      </c>
      <c r="O841" s="6">
        <f t="shared" si="185"/>
        <v>2.0000000000010232E-2</v>
      </c>
      <c r="P841" s="6">
        <f t="shared" si="186"/>
        <v>6.3028009646505581</v>
      </c>
      <c r="Q841" s="6">
        <f t="shared" si="187"/>
        <v>-5.6072578432384459E-2</v>
      </c>
      <c r="R841" s="5">
        <f t="shared" si="188"/>
        <v>0.48073864572177416</v>
      </c>
      <c r="S841" s="5">
        <f t="shared" si="189"/>
        <v>3.0300000000000011</v>
      </c>
      <c r="T841" s="5">
        <f t="shared" si="190"/>
        <v>2.0000000000010232E-2</v>
      </c>
      <c r="U841" s="5">
        <f t="shared" si="191"/>
        <v>3.173192381003432E-3</v>
      </c>
      <c r="V841" s="5">
        <f t="shared" si="192"/>
        <v>1.6802053657404581</v>
      </c>
      <c r="W841" s="5">
        <f t="shared" si="193"/>
        <v>5.2950000000000017</v>
      </c>
      <c r="X841" s="5">
        <f t="shared" si="194"/>
        <v>108.64</v>
      </c>
      <c r="Y841" s="5">
        <f t="shared" si="195"/>
        <v>34.473562027203648</v>
      </c>
      <c r="Z841" s="9">
        <f t="shared" si="196"/>
        <v>0.51579065520809897</v>
      </c>
      <c r="AA841">
        <f t="shared" si="197"/>
        <v>3.0099999999999909</v>
      </c>
    </row>
    <row r="842" spans="1:27">
      <c r="A842" s="1">
        <f t="shared" si="180"/>
        <v>1.0799999999999841</v>
      </c>
      <c r="B842" s="1">
        <v>11</v>
      </c>
      <c r="C842" s="1">
        <v>5</v>
      </c>
      <c r="D842" s="2">
        <v>-2</v>
      </c>
      <c r="E842" s="5">
        <v>348.06</v>
      </c>
      <c r="F842" s="5">
        <v>334.39</v>
      </c>
      <c r="G842" s="5">
        <v>7.1</v>
      </c>
      <c r="H842" s="5">
        <v>349.14</v>
      </c>
      <c r="I842" s="5">
        <v>339.17</v>
      </c>
      <c r="J842" s="5">
        <v>7.19</v>
      </c>
      <c r="K842" s="6">
        <f t="shared" si="181"/>
        <v>348.6</v>
      </c>
      <c r="L842" s="6">
        <f t="shared" si="182"/>
        <v>-1.0799999999999841</v>
      </c>
      <c r="M842" s="6">
        <f t="shared" si="183"/>
        <v>336.78</v>
      </c>
      <c r="N842" s="5">
        <f t="shared" si="184"/>
        <v>5.0523781529097755</v>
      </c>
      <c r="O842" s="6">
        <f t="shared" si="185"/>
        <v>-4.7800000000000296</v>
      </c>
      <c r="P842" s="6">
        <f t="shared" si="186"/>
        <v>10.104756305819551</v>
      </c>
      <c r="Q842" s="6">
        <f t="shared" si="187"/>
        <v>-1.25957215092929E-2</v>
      </c>
      <c r="R842" s="5">
        <f t="shared" si="188"/>
        <v>0.36616419911770998</v>
      </c>
      <c r="S842" s="5">
        <f t="shared" si="189"/>
        <v>3.7000000000000455</v>
      </c>
      <c r="T842" s="5">
        <f t="shared" si="190"/>
        <v>4.7800000000000296</v>
      </c>
      <c r="U842" s="5">
        <f t="shared" si="191"/>
        <v>0.47304455994125483</v>
      </c>
      <c r="V842" s="5">
        <f t="shared" si="192"/>
        <v>2.3394923424709715</v>
      </c>
      <c r="W842" s="5">
        <f t="shared" si="193"/>
        <v>11.82000000000005</v>
      </c>
      <c r="X842" s="5">
        <f t="shared" si="194"/>
        <v>336.78</v>
      </c>
      <c r="Y842" s="5">
        <f t="shared" si="195"/>
        <v>66.657718366951798</v>
      </c>
      <c r="Z842" s="9">
        <f t="shared" si="196"/>
        <v>0.51596026978828513</v>
      </c>
      <c r="AA842">
        <f t="shared" si="197"/>
        <v>1.0799999999999841</v>
      </c>
    </row>
    <row r="843" spans="1:27">
      <c r="A843" s="1">
        <f t="shared" si="180"/>
        <v>1.4699999999999989</v>
      </c>
      <c r="B843" s="1">
        <v>2</v>
      </c>
      <c r="C843" s="1">
        <v>2</v>
      </c>
      <c r="D843" s="2">
        <v>-10</v>
      </c>
      <c r="E843" s="5">
        <v>30.78</v>
      </c>
      <c r="F843" s="5">
        <v>33.729999999999997</v>
      </c>
      <c r="G843" s="5">
        <v>3.03</v>
      </c>
      <c r="H843" s="5">
        <v>32.25</v>
      </c>
      <c r="I843" s="5">
        <v>33.5</v>
      </c>
      <c r="J843" s="5">
        <v>3.05</v>
      </c>
      <c r="K843" s="6">
        <f t="shared" si="181"/>
        <v>31.515000000000001</v>
      </c>
      <c r="L843" s="6">
        <f t="shared" si="182"/>
        <v>-1.4699999999999989</v>
      </c>
      <c r="M843" s="6">
        <f t="shared" si="183"/>
        <v>33.614999999999995</v>
      </c>
      <c r="N843" s="5">
        <f t="shared" si="184"/>
        <v>2.1496162448213867</v>
      </c>
      <c r="O843" s="6">
        <f t="shared" si="185"/>
        <v>0.22999999999999687</v>
      </c>
      <c r="P843" s="6">
        <f t="shared" si="186"/>
        <v>4.2992324896427734</v>
      </c>
      <c r="Q843" s="6">
        <f t="shared" si="187"/>
        <v>-6.5788761807891987E-3</v>
      </c>
      <c r="R843" s="5">
        <f t="shared" si="188"/>
        <v>0.39541941592957447</v>
      </c>
      <c r="S843" s="5">
        <f t="shared" si="189"/>
        <v>1.6999999999999957</v>
      </c>
      <c r="T843" s="5">
        <f t="shared" si="190"/>
        <v>0.22999999999999687</v>
      </c>
      <c r="U843" s="5">
        <f t="shared" si="191"/>
        <v>5.3497920978706537E-2</v>
      </c>
      <c r="V843" s="5">
        <f t="shared" si="192"/>
        <v>0.97691855700247787</v>
      </c>
      <c r="W843" s="5">
        <f t="shared" si="193"/>
        <v>2.0999999999999943</v>
      </c>
      <c r="X843" s="5">
        <f t="shared" si="194"/>
        <v>33.614999999999995</v>
      </c>
      <c r="Y843" s="5">
        <f t="shared" si="195"/>
        <v>15.637674901732561</v>
      </c>
      <c r="Z843" s="9">
        <f t="shared" si="196"/>
        <v>0.5159922480037854</v>
      </c>
      <c r="AA843">
        <f t="shared" si="197"/>
        <v>1.4699999999999989</v>
      </c>
    </row>
    <row r="844" spans="1:27">
      <c r="A844" s="1">
        <f t="shared" si="180"/>
        <v>1.490000000000002</v>
      </c>
      <c r="B844" s="1">
        <v>9</v>
      </c>
      <c r="C844" s="1">
        <v>7</v>
      </c>
      <c r="D844" s="2">
        <v>-1</v>
      </c>
      <c r="E844" s="5">
        <v>46.97</v>
      </c>
      <c r="F844" s="5">
        <v>47.38</v>
      </c>
      <c r="G844" s="5">
        <v>3.85</v>
      </c>
      <c r="H844" s="5">
        <v>45.48</v>
      </c>
      <c r="I844" s="5">
        <v>42.23</v>
      </c>
      <c r="J844" s="5">
        <v>4.1100000000000003</v>
      </c>
      <c r="K844" s="6">
        <f t="shared" si="181"/>
        <v>46.224999999999994</v>
      </c>
      <c r="L844" s="6">
        <f t="shared" si="182"/>
        <v>1.490000000000002</v>
      </c>
      <c r="M844" s="6">
        <f t="shared" si="183"/>
        <v>44.805</v>
      </c>
      <c r="N844" s="5">
        <f t="shared" si="184"/>
        <v>2.8157858583351114</v>
      </c>
      <c r="O844" s="6">
        <f t="shared" si="185"/>
        <v>5.1500000000000057</v>
      </c>
      <c r="P844" s="6">
        <f t="shared" si="186"/>
        <v>5.6315717166702228</v>
      </c>
      <c r="Q844" s="6">
        <f t="shared" si="187"/>
        <v>-6.5257010966558018E-2</v>
      </c>
      <c r="R844" s="5">
        <f t="shared" si="188"/>
        <v>0.64990737650839159</v>
      </c>
      <c r="S844" s="5">
        <f t="shared" si="189"/>
        <v>3.6600000000000037</v>
      </c>
      <c r="T844" s="5">
        <f t="shared" si="190"/>
        <v>5.1500000000000057</v>
      </c>
      <c r="U844" s="5">
        <f t="shared" si="191"/>
        <v>0.91448715546945825</v>
      </c>
      <c r="V844" s="5">
        <f t="shared" si="192"/>
        <v>0.50429971291907738</v>
      </c>
      <c r="W844" s="5">
        <f t="shared" si="193"/>
        <v>1.4199999999999946</v>
      </c>
      <c r="X844" s="5">
        <f t="shared" si="194"/>
        <v>44.805</v>
      </c>
      <c r="Y844" s="5">
        <f t="shared" si="195"/>
        <v>15.912076505168555</v>
      </c>
      <c r="Z844" s="9">
        <f t="shared" si="196"/>
        <v>0.51605619849004813</v>
      </c>
      <c r="AA844">
        <f t="shared" si="197"/>
        <v>1.490000000000002</v>
      </c>
    </row>
    <row r="845" spans="1:27">
      <c r="A845" s="1">
        <f t="shared" si="180"/>
        <v>0.16000000000000369</v>
      </c>
      <c r="B845" s="1">
        <v>9</v>
      </c>
      <c r="C845" s="1">
        <v>6</v>
      </c>
      <c r="D845" s="2">
        <v>-4</v>
      </c>
      <c r="E845" s="5">
        <v>58.05</v>
      </c>
      <c r="F845" s="5">
        <v>59.39</v>
      </c>
      <c r="G845" s="5">
        <v>4.21</v>
      </c>
      <c r="H845" s="5">
        <v>58.21</v>
      </c>
      <c r="I845" s="5">
        <v>66.83</v>
      </c>
      <c r="J845" s="5">
        <v>6.68</v>
      </c>
      <c r="K845" s="6">
        <f t="shared" si="181"/>
        <v>58.129999999999995</v>
      </c>
      <c r="L845" s="6">
        <f t="shared" si="182"/>
        <v>-0.16000000000000369</v>
      </c>
      <c r="M845" s="6">
        <f t="shared" si="183"/>
        <v>63.11</v>
      </c>
      <c r="N845" s="5">
        <f t="shared" si="184"/>
        <v>3.9479899949214663</v>
      </c>
      <c r="O845" s="6">
        <f t="shared" si="185"/>
        <v>-7.4399999999999977</v>
      </c>
      <c r="P845" s="6">
        <f t="shared" si="186"/>
        <v>7.8959799898429326</v>
      </c>
      <c r="Q845" s="6">
        <f t="shared" si="187"/>
        <v>-0.43143239796941285</v>
      </c>
      <c r="R845" s="5">
        <f t="shared" si="188"/>
        <v>0.92198815211850715</v>
      </c>
      <c r="S845" s="5">
        <f t="shared" si="189"/>
        <v>7.279999999999994</v>
      </c>
      <c r="T845" s="5">
        <f t="shared" si="190"/>
        <v>7.4399999999999977</v>
      </c>
      <c r="U845" s="5">
        <f t="shared" si="191"/>
        <v>0.942251627989244</v>
      </c>
      <c r="V845" s="5">
        <f t="shared" si="192"/>
        <v>1.2614013729533442</v>
      </c>
      <c r="W845" s="5">
        <f t="shared" si="193"/>
        <v>4.980000000000004</v>
      </c>
      <c r="X845" s="5">
        <f t="shared" si="194"/>
        <v>63.11</v>
      </c>
      <c r="Y845" s="5">
        <f t="shared" si="195"/>
        <v>15.985349527527207</v>
      </c>
      <c r="Z845" s="9">
        <f t="shared" si="196"/>
        <v>0.51617729512251898</v>
      </c>
      <c r="AA845">
        <f t="shared" si="197"/>
        <v>0.16000000000000369</v>
      </c>
    </row>
    <row r="846" spans="1:27">
      <c r="A846" s="1">
        <f t="shared" ref="A846:A909" si="198">ABS(L846)</f>
        <v>0.92000000000000171</v>
      </c>
      <c r="B846" s="1">
        <v>7</v>
      </c>
      <c r="C846" s="1">
        <v>6</v>
      </c>
      <c r="D846" s="2">
        <v>-6</v>
      </c>
      <c r="E846" s="5">
        <v>92.56</v>
      </c>
      <c r="F846" s="5">
        <v>90.24</v>
      </c>
      <c r="G846" s="5">
        <v>4.2699999999999996</v>
      </c>
      <c r="H846" s="5">
        <v>93.48</v>
      </c>
      <c r="I846" s="5">
        <v>97.8</v>
      </c>
      <c r="J846" s="5">
        <v>4.47</v>
      </c>
      <c r="K846" s="6">
        <f t="shared" ref="K846:K909" si="199" xml:space="preserve"> 0.5*(E846+H846)</f>
        <v>93.02000000000001</v>
      </c>
      <c r="L846" s="6">
        <f t="shared" ref="L846:L909" si="200">E846-H846</f>
        <v>-0.92000000000000171</v>
      </c>
      <c r="M846" s="6">
        <f t="shared" ref="M846:M909" si="201">0.5*(F846+I846)</f>
        <v>94.02</v>
      </c>
      <c r="N846" s="5">
        <f t="shared" ref="N846:N909" si="202">0.5*P846</f>
        <v>3.0908655745599805</v>
      </c>
      <c r="O846" s="6">
        <f t="shared" ref="O846:O909" si="203">F846-I846</f>
        <v>-7.5600000000000023</v>
      </c>
      <c r="P846" s="6">
        <f t="shared" ref="P846:P909" si="204">SQRT(G846*G846+J846*J846)</f>
        <v>6.1817311491199609</v>
      </c>
      <c r="Q846" s="6">
        <f t="shared" ref="Q846:Q909" si="205">(G846*G846-J846*J846)/(G846*G846+J846*J846)</f>
        <v>-4.5742637476513762E-2</v>
      </c>
      <c r="R846" s="5">
        <f t="shared" ref="R846:R909" si="206">ABS(O846-L846)/P846</f>
        <v>1.0741327695794858</v>
      </c>
      <c r="S846" s="5">
        <f t="shared" ref="S846:S909" si="207">ABS(O846-L846)</f>
        <v>6.6400000000000006</v>
      </c>
      <c r="T846" s="5">
        <f t="shared" ref="T846:T909" si="208">ABS(O846)</f>
        <v>7.5600000000000023</v>
      </c>
      <c r="U846" s="5">
        <f t="shared" ref="U846:U909" si="209">ABS(O846)/P846</f>
        <v>1.2229583942802582</v>
      </c>
      <c r="V846" s="5">
        <f t="shared" ref="V846:V909" si="210">ABS(M846-K846)/N846</f>
        <v>0.32353396674080431</v>
      </c>
      <c r="W846" s="5">
        <f t="shared" ref="W846:W909" si="211">ABS(M846-K846)</f>
        <v>0.99999999999998579</v>
      </c>
      <c r="X846" s="5">
        <f t="shared" ref="X846:X909" si="212">ABS(M846)</f>
        <v>94.02</v>
      </c>
      <c r="Y846" s="5">
        <f t="shared" ref="Y846:Y909" si="213">ABS(M846)/N846</f>
        <v>30.418663552970855</v>
      </c>
      <c r="Z846" s="9">
        <f t="shared" ref="Z846:Z909" si="214">SQRT(0.001527*B846*B846+0.00286*C846*C846+0.002487*D846*D846)</f>
        <v>0.51702514445624403</v>
      </c>
      <c r="AA846">
        <f t="shared" si="197"/>
        <v>0.92000000000000171</v>
      </c>
    </row>
    <row r="847" spans="1:27">
      <c r="A847" s="1">
        <f t="shared" si="198"/>
        <v>0.24000000000000199</v>
      </c>
      <c r="B847" s="1">
        <v>3</v>
      </c>
      <c r="C847" s="1">
        <v>9</v>
      </c>
      <c r="D847" s="2">
        <v>-3</v>
      </c>
      <c r="E847" s="5">
        <v>27.95</v>
      </c>
      <c r="F847" s="5">
        <v>20.82</v>
      </c>
      <c r="G847" s="5">
        <v>2.77</v>
      </c>
      <c r="H847" s="5">
        <v>28.19</v>
      </c>
      <c r="I847" s="5">
        <v>29.02</v>
      </c>
      <c r="J847" s="5">
        <v>3.77</v>
      </c>
      <c r="K847" s="6">
        <f t="shared" si="199"/>
        <v>28.07</v>
      </c>
      <c r="L847" s="6">
        <f t="shared" si="200"/>
        <v>-0.24000000000000199</v>
      </c>
      <c r="M847" s="6">
        <f t="shared" si="201"/>
        <v>24.92</v>
      </c>
      <c r="N847" s="5">
        <f t="shared" si="202"/>
        <v>2.339113079780454</v>
      </c>
      <c r="O847" s="6">
        <f t="shared" si="203"/>
        <v>-8.1999999999999993</v>
      </c>
      <c r="P847" s="6">
        <f t="shared" si="204"/>
        <v>4.678226159560908</v>
      </c>
      <c r="Q847" s="6">
        <f t="shared" si="205"/>
        <v>-0.29882389494558109</v>
      </c>
      <c r="R847" s="5">
        <f t="shared" si="206"/>
        <v>1.7014996129958608</v>
      </c>
      <c r="S847" s="5">
        <f t="shared" si="207"/>
        <v>7.9599999999999973</v>
      </c>
      <c r="T847" s="5">
        <f t="shared" si="208"/>
        <v>8.1999999999999993</v>
      </c>
      <c r="U847" s="5">
        <f t="shared" si="209"/>
        <v>1.7528011088650832</v>
      </c>
      <c r="V847" s="5">
        <f t="shared" si="210"/>
        <v>1.3466642665670756</v>
      </c>
      <c r="W847" s="5">
        <f t="shared" si="211"/>
        <v>3.1499999999999986</v>
      </c>
      <c r="X847" s="5">
        <f t="shared" si="212"/>
        <v>24.92</v>
      </c>
      <c r="Y847" s="5">
        <f t="shared" si="213"/>
        <v>10.653610642175092</v>
      </c>
      <c r="Z847" s="9">
        <f t="shared" si="214"/>
        <v>0.51748043441274183</v>
      </c>
      <c r="AA847">
        <f t="shared" ref="AA847:AA910" si="215">ABS(L847)</f>
        <v>0.24000000000000199</v>
      </c>
    </row>
    <row r="848" spans="1:27">
      <c r="A848" s="1">
        <f t="shared" si="198"/>
        <v>4.1499999999999773</v>
      </c>
      <c r="B848" s="1">
        <v>7</v>
      </c>
      <c r="C848" s="1">
        <v>8</v>
      </c>
      <c r="D848" s="2">
        <v>-2</v>
      </c>
      <c r="E848" s="5">
        <v>538.1</v>
      </c>
      <c r="F848" s="5">
        <v>517.80999999999995</v>
      </c>
      <c r="G848" s="5">
        <v>11.9</v>
      </c>
      <c r="H848" s="5">
        <v>542.25</v>
      </c>
      <c r="I848" s="5">
        <v>505.61</v>
      </c>
      <c r="J848" s="5">
        <v>13.02</v>
      </c>
      <c r="K848" s="6">
        <f t="shared" si="199"/>
        <v>540.17499999999995</v>
      </c>
      <c r="L848" s="6">
        <f t="shared" si="200"/>
        <v>-4.1499999999999773</v>
      </c>
      <c r="M848" s="6">
        <f t="shared" si="201"/>
        <v>511.71</v>
      </c>
      <c r="N848" s="5">
        <f t="shared" si="202"/>
        <v>8.8194444269466317</v>
      </c>
      <c r="O848" s="6">
        <f t="shared" si="203"/>
        <v>12.199999999999932</v>
      </c>
      <c r="P848" s="6">
        <f t="shared" si="204"/>
        <v>17.638888853893263</v>
      </c>
      <c r="Q848" s="6">
        <f t="shared" si="205"/>
        <v>-8.970643820083149E-2</v>
      </c>
      <c r="R848" s="5">
        <f t="shared" si="206"/>
        <v>0.92692913569729363</v>
      </c>
      <c r="S848" s="5">
        <f t="shared" si="207"/>
        <v>16.349999999999909</v>
      </c>
      <c r="T848" s="5">
        <f t="shared" si="208"/>
        <v>12.199999999999932</v>
      </c>
      <c r="U848" s="5">
        <f t="shared" si="209"/>
        <v>0.69165354467932616</v>
      </c>
      <c r="V848" s="5">
        <f t="shared" si="210"/>
        <v>3.2275275654585429</v>
      </c>
      <c r="W848" s="5">
        <f t="shared" si="211"/>
        <v>28.464999999999975</v>
      </c>
      <c r="X848" s="5">
        <f t="shared" si="212"/>
        <v>511.71</v>
      </c>
      <c r="Y848" s="5">
        <f t="shared" si="213"/>
        <v>58.020661532436058</v>
      </c>
      <c r="Z848" s="9">
        <f t="shared" si="214"/>
        <v>0.51750458935163079</v>
      </c>
      <c r="AA848">
        <f t="shared" si="215"/>
        <v>4.1499999999999773</v>
      </c>
    </row>
    <row r="849" spans="1:27">
      <c r="A849" s="1">
        <f t="shared" si="198"/>
        <v>3.1700000000000017</v>
      </c>
      <c r="B849" s="1">
        <v>5</v>
      </c>
      <c r="C849" s="1">
        <v>7</v>
      </c>
      <c r="D849" s="2">
        <v>-6</v>
      </c>
      <c r="E849" s="5">
        <v>43.7</v>
      </c>
      <c r="F849" s="5">
        <v>51.32</v>
      </c>
      <c r="G849" s="5">
        <v>3.57</v>
      </c>
      <c r="H849" s="5">
        <v>40.53</v>
      </c>
      <c r="I849" s="5">
        <v>45.5</v>
      </c>
      <c r="J849" s="5">
        <v>3.43</v>
      </c>
      <c r="K849" s="6">
        <f t="shared" si="199"/>
        <v>42.115000000000002</v>
      </c>
      <c r="L849" s="6">
        <f t="shared" si="200"/>
        <v>3.1700000000000017</v>
      </c>
      <c r="M849" s="6">
        <f t="shared" si="201"/>
        <v>48.41</v>
      </c>
      <c r="N849" s="5">
        <f t="shared" si="202"/>
        <v>2.4753686594121693</v>
      </c>
      <c r="O849" s="6">
        <f t="shared" si="203"/>
        <v>5.82</v>
      </c>
      <c r="P849" s="6">
        <f t="shared" si="204"/>
        <v>4.9507373188243387</v>
      </c>
      <c r="Q849" s="6">
        <f t="shared" si="205"/>
        <v>3.9984006397440972E-2</v>
      </c>
      <c r="R849" s="5">
        <f t="shared" si="206"/>
        <v>0.53527380455509588</v>
      </c>
      <c r="S849" s="5">
        <f t="shared" si="207"/>
        <v>2.6499999999999986</v>
      </c>
      <c r="T849" s="5">
        <f t="shared" si="208"/>
        <v>5.82</v>
      </c>
      <c r="U849" s="5">
        <f t="shared" si="209"/>
        <v>1.1755824688719472</v>
      </c>
      <c r="V849" s="5">
        <f t="shared" si="210"/>
        <v>2.543055546924021</v>
      </c>
      <c r="W849" s="5">
        <f t="shared" si="211"/>
        <v>6.2949999999999946</v>
      </c>
      <c r="X849" s="5">
        <f t="shared" si="212"/>
        <v>48.41</v>
      </c>
      <c r="Y849" s="5">
        <f t="shared" si="213"/>
        <v>19.556682927179022</v>
      </c>
      <c r="Z849" s="9">
        <f t="shared" si="214"/>
        <v>0.51753937048305798</v>
      </c>
      <c r="AA849">
        <f t="shared" si="215"/>
        <v>3.1700000000000017</v>
      </c>
    </row>
    <row r="850" spans="1:27">
      <c r="A850" s="1">
        <f t="shared" si="198"/>
        <v>0.56000000000000227</v>
      </c>
      <c r="B850" s="1">
        <v>6</v>
      </c>
      <c r="C850" s="1">
        <v>2</v>
      </c>
      <c r="D850" s="2">
        <v>-9</v>
      </c>
      <c r="E850" s="5">
        <v>48.95</v>
      </c>
      <c r="F850" s="5">
        <v>58.88</v>
      </c>
      <c r="G850" s="5">
        <v>4.18</v>
      </c>
      <c r="H850" s="5">
        <v>48.39</v>
      </c>
      <c r="I850" s="5">
        <v>54.81</v>
      </c>
      <c r="J850" s="5">
        <v>5.22</v>
      </c>
      <c r="K850" s="6">
        <f t="shared" si="199"/>
        <v>48.67</v>
      </c>
      <c r="L850" s="6">
        <f t="shared" si="200"/>
        <v>0.56000000000000227</v>
      </c>
      <c r="M850" s="6">
        <f t="shared" si="201"/>
        <v>56.844999999999999</v>
      </c>
      <c r="N850" s="5">
        <f t="shared" si="202"/>
        <v>3.3436806067565721</v>
      </c>
      <c r="O850" s="6">
        <f t="shared" si="203"/>
        <v>4.07</v>
      </c>
      <c r="P850" s="6">
        <f t="shared" si="204"/>
        <v>6.6873612135131442</v>
      </c>
      <c r="Q850" s="6">
        <f t="shared" si="205"/>
        <v>-0.21860074059498041</v>
      </c>
      <c r="R850" s="5">
        <f t="shared" si="206"/>
        <v>0.52487070578860684</v>
      </c>
      <c r="S850" s="5">
        <f t="shared" si="207"/>
        <v>3.509999999999998</v>
      </c>
      <c r="T850" s="5">
        <f t="shared" si="208"/>
        <v>4.07</v>
      </c>
      <c r="U850" s="5">
        <f t="shared" si="209"/>
        <v>0.6086107614130003</v>
      </c>
      <c r="V850" s="5">
        <f t="shared" si="210"/>
        <v>2.4449105526050494</v>
      </c>
      <c r="W850" s="5">
        <f t="shared" si="211"/>
        <v>8.1749999999999972</v>
      </c>
      <c r="X850" s="5">
        <f t="shared" si="212"/>
        <v>56.844999999999999</v>
      </c>
      <c r="Y850" s="5">
        <f t="shared" si="213"/>
        <v>17.000726649887959</v>
      </c>
      <c r="Z850" s="9">
        <f t="shared" si="214"/>
        <v>0.51755096367411002</v>
      </c>
      <c r="AA850">
        <f t="shared" si="215"/>
        <v>0.56000000000000227</v>
      </c>
    </row>
    <row r="851" spans="1:27">
      <c r="A851" s="1">
        <f t="shared" si="198"/>
        <v>4.4599999999999795</v>
      </c>
      <c r="B851" s="1">
        <v>10</v>
      </c>
      <c r="C851" s="1">
        <v>3</v>
      </c>
      <c r="D851" s="2">
        <v>-6</v>
      </c>
      <c r="E851" s="5">
        <v>260.05</v>
      </c>
      <c r="F851" s="5">
        <v>245.03</v>
      </c>
      <c r="G851" s="5">
        <v>6.21</v>
      </c>
      <c r="H851" s="5">
        <v>264.51</v>
      </c>
      <c r="I851" s="5">
        <v>257.07</v>
      </c>
      <c r="J851" s="5">
        <v>6.44</v>
      </c>
      <c r="K851" s="6">
        <f t="shared" si="199"/>
        <v>262.27999999999997</v>
      </c>
      <c r="L851" s="6">
        <f t="shared" si="200"/>
        <v>-4.4599999999999795</v>
      </c>
      <c r="M851" s="6">
        <f t="shared" si="201"/>
        <v>251.05</v>
      </c>
      <c r="N851" s="5">
        <f t="shared" si="202"/>
        <v>4.4731895779186468</v>
      </c>
      <c r="O851" s="6">
        <f t="shared" si="203"/>
        <v>-12.039999999999992</v>
      </c>
      <c r="P851" s="6">
        <f t="shared" si="204"/>
        <v>8.9463791558372936</v>
      </c>
      <c r="Q851" s="6">
        <f t="shared" si="205"/>
        <v>-3.6351619299405259E-2</v>
      </c>
      <c r="R851" s="5">
        <f t="shared" si="206"/>
        <v>0.84727014895788855</v>
      </c>
      <c r="S851" s="5">
        <f t="shared" si="207"/>
        <v>7.5800000000000125</v>
      </c>
      <c r="T851" s="5">
        <f t="shared" si="208"/>
        <v>12.039999999999992</v>
      </c>
      <c r="U851" s="5">
        <f t="shared" si="209"/>
        <v>1.3457958566560626</v>
      </c>
      <c r="V851" s="5">
        <f t="shared" si="210"/>
        <v>2.5105128688118836</v>
      </c>
      <c r="W851" s="5">
        <f t="shared" si="211"/>
        <v>11.229999999999961</v>
      </c>
      <c r="X851" s="5">
        <f t="shared" si="212"/>
        <v>251.05</v>
      </c>
      <c r="Y851" s="5">
        <f t="shared" si="213"/>
        <v>56.123264088622051</v>
      </c>
      <c r="Z851" s="9">
        <f t="shared" si="214"/>
        <v>0.5176601201560731</v>
      </c>
      <c r="AA851">
        <f t="shared" si="215"/>
        <v>4.4599999999999795</v>
      </c>
    </row>
    <row r="852" spans="1:27">
      <c r="A852" s="1">
        <f t="shared" si="198"/>
        <v>13.069999999999993</v>
      </c>
      <c r="B852" s="1">
        <v>12</v>
      </c>
      <c r="C852" s="1">
        <v>3</v>
      </c>
      <c r="D852" s="2">
        <v>-3</v>
      </c>
      <c r="E852" s="5">
        <v>325.89</v>
      </c>
      <c r="F852" s="5">
        <v>311.83</v>
      </c>
      <c r="G852" s="5">
        <v>8.09</v>
      </c>
      <c r="H852" s="5">
        <v>338.96</v>
      </c>
      <c r="I852" s="5">
        <v>324.42</v>
      </c>
      <c r="J852" s="5">
        <v>7.27</v>
      </c>
      <c r="K852" s="6">
        <f t="shared" si="199"/>
        <v>332.42499999999995</v>
      </c>
      <c r="L852" s="6">
        <f t="shared" si="200"/>
        <v>-13.069999999999993</v>
      </c>
      <c r="M852" s="6">
        <f t="shared" si="201"/>
        <v>318.125</v>
      </c>
      <c r="N852" s="5">
        <f t="shared" si="202"/>
        <v>5.4383131575884809</v>
      </c>
      <c r="O852" s="6">
        <f t="shared" si="203"/>
        <v>-12.590000000000032</v>
      </c>
      <c r="P852" s="6">
        <f t="shared" si="204"/>
        <v>10.876626315176962</v>
      </c>
      <c r="Q852" s="6">
        <f t="shared" si="205"/>
        <v>0.10646740095180943</v>
      </c>
      <c r="R852" s="5">
        <f t="shared" si="206"/>
        <v>4.4131331360550821E-2</v>
      </c>
      <c r="S852" s="5">
        <f t="shared" si="207"/>
        <v>0.47999999999996135</v>
      </c>
      <c r="T852" s="5">
        <f t="shared" si="208"/>
        <v>12.590000000000032</v>
      </c>
      <c r="U852" s="5">
        <f t="shared" si="209"/>
        <v>1.1575280454778769</v>
      </c>
      <c r="V852" s="5">
        <f t="shared" si="210"/>
        <v>2.6294918268996899</v>
      </c>
      <c r="W852" s="5">
        <f t="shared" si="211"/>
        <v>14.299999999999955</v>
      </c>
      <c r="X852" s="5">
        <f t="shared" si="212"/>
        <v>318.125</v>
      </c>
      <c r="Y852" s="5">
        <f t="shared" si="213"/>
        <v>58.496999121151497</v>
      </c>
      <c r="Z852" s="9">
        <f t="shared" si="214"/>
        <v>0.51769778828965451</v>
      </c>
      <c r="AA852">
        <f t="shared" si="215"/>
        <v>13.069999999999993</v>
      </c>
    </row>
    <row r="853" spans="1:27">
      <c r="A853" s="1">
        <f t="shared" si="198"/>
        <v>1.8600000000000136</v>
      </c>
      <c r="B853" s="1">
        <v>2</v>
      </c>
      <c r="C853" s="1">
        <v>7</v>
      </c>
      <c r="D853" s="2">
        <v>-7</v>
      </c>
      <c r="E853" s="5">
        <v>128.11000000000001</v>
      </c>
      <c r="F853" s="5">
        <v>127.89</v>
      </c>
      <c r="G853" s="5">
        <v>4.71</v>
      </c>
      <c r="H853" s="5">
        <v>126.25</v>
      </c>
      <c r="I853" s="5">
        <v>126.25</v>
      </c>
      <c r="J853" s="5">
        <v>4.68</v>
      </c>
      <c r="K853" s="6">
        <f t="shared" si="199"/>
        <v>127.18</v>
      </c>
      <c r="L853" s="6">
        <f t="shared" si="200"/>
        <v>1.8600000000000136</v>
      </c>
      <c r="M853" s="6">
        <f t="shared" si="201"/>
        <v>127.07</v>
      </c>
      <c r="N853" s="5">
        <f t="shared" si="202"/>
        <v>3.3198832810808274</v>
      </c>
      <c r="O853" s="6">
        <f t="shared" si="203"/>
        <v>1.6400000000000006</v>
      </c>
      <c r="P853" s="6">
        <f t="shared" si="204"/>
        <v>6.6397665621616548</v>
      </c>
      <c r="Q853" s="6">
        <f t="shared" si="205"/>
        <v>6.3897111360621565E-3</v>
      </c>
      <c r="R853" s="5">
        <f t="shared" si="206"/>
        <v>3.3133694978636337E-2</v>
      </c>
      <c r="S853" s="5">
        <f t="shared" si="207"/>
        <v>0.22000000000001307</v>
      </c>
      <c r="T853" s="5">
        <f t="shared" si="208"/>
        <v>1.6400000000000006</v>
      </c>
      <c r="U853" s="5">
        <f t="shared" si="209"/>
        <v>0.24699663529527446</v>
      </c>
      <c r="V853" s="5">
        <f t="shared" si="210"/>
        <v>3.3133694978638474E-2</v>
      </c>
      <c r="W853" s="5">
        <f t="shared" si="211"/>
        <v>0.11000000000001364</v>
      </c>
      <c r="X853" s="5">
        <f t="shared" si="212"/>
        <v>127.07</v>
      </c>
      <c r="Y853" s="5">
        <f t="shared" si="213"/>
        <v>38.275442008500626</v>
      </c>
      <c r="Z853" s="9">
        <f t="shared" si="214"/>
        <v>0.51779436072634089</v>
      </c>
      <c r="AA853">
        <f t="shared" si="215"/>
        <v>1.8600000000000136</v>
      </c>
    </row>
    <row r="854" spans="1:27">
      <c r="A854" s="1">
        <f t="shared" si="198"/>
        <v>1.9600000000000009</v>
      </c>
      <c r="B854" s="1">
        <v>12</v>
      </c>
      <c r="C854" s="1">
        <v>4</v>
      </c>
      <c r="D854" s="2">
        <v>-1</v>
      </c>
      <c r="E854" s="5">
        <v>49.47</v>
      </c>
      <c r="F854" s="5">
        <v>50.14</v>
      </c>
      <c r="G854" s="5">
        <v>3.61</v>
      </c>
      <c r="H854" s="5">
        <v>47.51</v>
      </c>
      <c r="I854" s="5">
        <v>48.1</v>
      </c>
      <c r="J854" s="5">
        <v>3.5</v>
      </c>
      <c r="K854" s="6">
        <f t="shared" si="199"/>
        <v>48.489999999999995</v>
      </c>
      <c r="L854" s="6">
        <f t="shared" si="200"/>
        <v>1.9600000000000009</v>
      </c>
      <c r="M854" s="6">
        <f t="shared" si="201"/>
        <v>49.120000000000005</v>
      </c>
      <c r="N854" s="5">
        <f t="shared" si="202"/>
        <v>2.5140654327204772</v>
      </c>
      <c r="O854" s="6">
        <f t="shared" si="203"/>
        <v>2.0399999999999991</v>
      </c>
      <c r="P854" s="6">
        <f t="shared" si="204"/>
        <v>5.0281308654409544</v>
      </c>
      <c r="Q854" s="6">
        <f t="shared" si="205"/>
        <v>3.0934930247091808E-2</v>
      </c>
      <c r="R854" s="5">
        <f t="shared" si="206"/>
        <v>1.5910484858269992E-2</v>
      </c>
      <c r="S854" s="5">
        <f t="shared" si="207"/>
        <v>7.9999999999998295E-2</v>
      </c>
      <c r="T854" s="5">
        <f t="shared" si="208"/>
        <v>2.0399999999999991</v>
      </c>
      <c r="U854" s="5">
        <f t="shared" si="209"/>
        <v>0.40571736388589325</v>
      </c>
      <c r="V854" s="5">
        <f t="shared" si="210"/>
        <v>0.25059013651776157</v>
      </c>
      <c r="W854" s="5">
        <f t="shared" si="211"/>
        <v>0.63000000000000966</v>
      </c>
      <c r="X854" s="5">
        <f t="shared" si="212"/>
        <v>49.120000000000005</v>
      </c>
      <c r="Y854" s="5">
        <f t="shared" si="213"/>
        <v>19.538075405955968</v>
      </c>
      <c r="Z854" s="9">
        <f t="shared" si="214"/>
        <v>0.51781753543115938</v>
      </c>
      <c r="AA854">
        <f t="shared" si="215"/>
        <v>1.9600000000000009</v>
      </c>
    </row>
    <row r="855" spans="1:27">
      <c r="A855" s="1">
        <f t="shared" si="198"/>
        <v>4.0199999999999818</v>
      </c>
      <c r="B855" s="1">
        <v>7</v>
      </c>
      <c r="C855" s="1">
        <v>5</v>
      </c>
      <c r="D855" s="2">
        <v>-7</v>
      </c>
      <c r="E855" s="5">
        <v>171.51</v>
      </c>
      <c r="F855" s="5">
        <v>161.41</v>
      </c>
      <c r="G855" s="5">
        <v>5.0999999999999996</v>
      </c>
      <c r="H855" s="5">
        <v>167.49</v>
      </c>
      <c r="I855" s="5">
        <v>152.58000000000001</v>
      </c>
      <c r="J855" s="5">
        <v>7.13</v>
      </c>
      <c r="K855" s="6">
        <f t="shared" si="199"/>
        <v>169.5</v>
      </c>
      <c r="L855" s="6">
        <f t="shared" si="200"/>
        <v>4.0199999999999818</v>
      </c>
      <c r="M855" s="6">
        <f t="shared" si="201"/>
        <v>156.995</v>
      </c>
      <c r="N855" s="5">
        <f t="shared" si="202"/>
        <v>4.3831181822989898</v>
      </c>
      <c r="O855" s="6">
        <f t="shared" si="203"/>
        <v>8.8299999999999841</v>
      </c>
      <c r="P855" s="6">
        <f t="shared" si="204"/>
        <v>8.7662363645979795</v>
      </c>
      <c r="Q855" s="6">
        <f t="shared" si="205"/>
        <v>-0.32306963586039256</v>
      </c>
      <c r="R855" s="5">
        <f t="shared" si="206"/>
        <v>0.54869613365947489</v>
      </c>
      <c r="S855" s="5">
        <f t="shared" si="207"/>
        <v>4.8100000000000023</v>
      </c>
      <c r="T855" s="5">
        <f t="shared" si="208"/>
        <v>8.8299999999999841</v>
      </c>
      <c r="U855" s="5">
        <f t="shared" si="209"/>
        <v>1.00727377551209</v>
      </c>
      <c r="V855" s="5">
        <f t="shared" si="210"/>
        <v>2.8529917469487436</v>
      </c>
      <c r="W855" s="5">
        <f t="shared" si="211"/>
        <v>12.504999999999995</v>
      </c>
      <c r="X855" s="5">
        <f t="shared" si="212"/>
        <v>156.995</v>
      </c>
      <c r="Y855" s="5">
        <f t="shared" si="213"/>
        <v>35.818107901816724</v>
      </c>
      <c r="Z855" s="9">
        <f t="shared" si="214"/>
        <v>0.51786677823548399</v>
      </c>
      <c r="AA855">
        <f t="shared" si="215"/>
        <v>4.0199999999999818</v>
      </c>
    </row>
    <row r="856" spans="1:27">
      <c r="A856" s="1">
        <f t="shared" si="198"/>
        <v>2.9699999999999989</v>
      </c>
      <c r="B856" s="1">
        <v>2</v>
      </c>
      <c r="C856" s="1">
        <v>6</v>
      </c>
      <c r="D856" s="2">
        <v>-8</v>
      </c>
      <c r="E856" s="5">
        <v>119.52</v>
      </c>
      <c r="F856" s="5">
        <v>125.38</v>
      </c>
      <c r="G856" s="5">
        <v>4.9000000000000004</v>
      </c>
      <c r="H856" s="5">
        <v>116.55</v>
      </c>
      <c r="I856" s="5">
        <v>117.85</v>
      </c>
      <c r="J856" s="5">
        <v>4.53</v>
      </c>
      <c r="K856" s="6">
        <f t="shared" si="199"/>
        <v>118.035</v>
      </c>
      <c r="L856" s="6">
        <f t="shared" si="200"/>
        <v>2.9699999999999989</v>
      </c>
      <c r="M856" s="6">
        <f t="shared" si="201"/>
        <v>121.61499999999999</v>
      </c>
      <c r="N856" s="5">
        <f t="shared" si="202"/>
        <v>3.3365738415326582</v>
      </c>
      <c r="O856" s="6">
        <f t="shared" si="203"/>
        <v>7.5300000000000011</v>
      </c>
      <c r="P856" s="6">
        <f t="shared" si="204"/>
        <v>6.6731476830653165</v>
      </c>
      <c r="Q856" s="6">
        <f t="shared" si="205"/>
        <v>7.8352335120107697E-2</v>
      </c>
      <c r="R856" s="5">
        <f t="shared" si="206"/>
        <v>0.68333569352467294</v>
      </c>
      <c r="S856" s="5">
        <f t="shared" si="207"/>
        <v>4.5600000000000023</v>
      </c>
      <c r="T856" s="5">
        <f t="shared" si="208"/>
        <v>7.5300000000000011</v>
      </c>
      <c r="U856" s="5">
        <f t="shared" si="209"/>
        <v>1.1284030202282425</v>
      </c>
      <c r="V856" s="5">
        <f t="shared" si="210"/>
        <v>1.0729569222887398</v>
      </c>
      <c r="W856" s="5">
        <f t="shared" si="211"/>
        <v>3.5799999999999983</v>
      </c>
      <c r="X856" s="5">
        <f t="shared" si="212"/>
        <v>121.61499999999999</v>
      </c>
      <c r="Y856" s="5">
        <f t="shared" si="213"/>
        <v>36.449065950878534</v>
      </c>
      <c r="Z856" s="9">
        <f t="shared" si="214"/>
        <v>0.51791505094947765</v>
      </c>
      <c r="AA856">
        <f t="shared" si="215"/>
        <v>2.9699999999999989</v>
      </c>
    </row>
    <row r="857" spans="1:27">
      <c r="A857" s="1">
        <f t="shared" si="198"/>
        <v>0.53999999999999915</v>
      </c>
      <c r="B857" s="1">
        <v>8</v>
      </c>
      <c r="C857" s="1">
        <v>2</v>
      </c>
      <c r="D857" s="2">
        <v>-8</v>
      </c>
      <c r="E857" s="5">
        <v>15.92</v>
      </c>
      <c r="F857" s="5">
        <v>12.14</v>
      </c>
      <c r="G857" s="5">
        <v>3.25</v>
      </c>
      <c r="H857" s="5">
        <v>15.38</v>
      </c>
      <c r="I857" s="5">
        <v>14.01</v>
      </c>
      <c r="J857" s="5">
        <v>2.77</v>
      </c>
      <c r="K857" s="6">
        <f t="shared" si="199"/>
        <v>15.65</v>
      </c>
      <c r="L857" s="6">
        <f t="shared" si="200"/>
        <v>0.53999999999999915</v>
      </c>
      <c r="M857" s="6">
        <f t="shared" si="201"/>
        <v>13.074999999999999</v>
      </c>
      <c r="N857" s="5">
        <f t="shared" si="202"/>
        <v>2.1351463650063898</v>
      </c>
      <c r="O857" s="6">
        <f t="shared" si="203"/>
        <v>-1.8699999999999992</v>
      </c>
      <c r="P857" s="6">
        <f t="shared" si="204"/>
        <v>4.2702927300127795</v>
      </c>
      <c r="Q857" s="6">
        <f t="shared" si="205"/>
        <v>0.15846101538765259</v>
      </c>
      <c r="R857" s="5">
        <f t="shared" si="206"/>
        <v>0.56436412030066752</v>
      </c>
      <c r="S857" s="5">
        <f t="shared" si="207"/>
        <v>2.4099999999999984</v>
      </c>
      <c r="T857" s="5">
        <f t="shared" si="208"/>
        <v>1.8699999999999992</v>
      </c>
      <c r="U857" s="5">
        <f t="shared" si="209"/>
        <v>0.43790908919595378</v>
      </c>
      <c r="V857" s="5">
        <f t="shared" si="210"/>
        <v>1.2060063151653282</v>
      </c>
      <c r="W857" s="5">
        <f t="shared" si="211"/>
        <v>2.5750000000000011</v>
      </c>
      <c r="X857" s="5">
        <f t="shared" si="212"/>
        <v>13.074999999999999</v>
      </c>
      <c r="Y857" s="5">
        <f t="shared" si="213"/>
        <v>6.1237019692375378</v>
      </c>
      <c r="Z857" s="9">
        <f t="shared" si="214"/>
        <v>0.51801158288208193</v>
      </c>
      <c r="AA857">
        <f t="shared" si="215"/>
        <v>0.53999999999999915</v>
      </c>
    </row>
    <row r="858" spans="1:27">
      <c r="A858" s="1">
        <f t="shared" si="198"/>
        <v>4.5200000000000387</v>
      </c>
      <c r="B858" s="1">
        <v>5</v>
      </c>
      <c r="C858" s="1">
        <v>5</v>
      </c>
      <c r="D858" s="2">
        <v>-8</v>
      </c>
      <c r="E858" s="5">
        <v>317.60000000000002</v>
      </c>
      <c r="F858" s="5">
        <v>324.99</v>
      </c>
      <c r="G858" s="5">
        <v>7.26</v>
      </c>
      <c r="H858" s="5">
        <v>313.08</v>
      </c>
      <c r="I858" s="5">
        <v>317.33</v>
      </c>
      <c r="J858" s="5">
        <v>10.14</v>
      </c>
      <c r="K858" s="6">
        <f t="shared" si="199"/>
        <v>315.34000000000003</v>
      </c>
      <c r="L858" s="6">
        <f t="shared" si="200"/>
        <v>4.5200000000000387</v>
      </c>
      <c r="M858" s="6">
        <f t="shared" si="201"/>
        <v>321.15999999999997</v>
      </c>
      <c r="N858" s="5">
        <f t="shared" si="202"/>
        <v>6.2355272431447206</v>
      </c>
      <c r="O858" s="6">
        <f t="shared" si="203"/>
        <v>7.660000000000025</v>
      </c>
      <c r="P858" s="6">
        <f t="shared" si="204"/>
        <v>12.471054486289441</v>
      </c>
      <c r="Q858" s="6">
        <f t="shared" si="205"/>
        <v>-0.32220730521735114</v>
      </c>
      <c r="R858" s="5">
        <f t="shared" si="206"/>
        <v>0.25178303915294992</v>
      </c>
      <c r="S858" s="5">
        <f t="shared" si="207"/>
        <v>3.1399999999999864</v>
      </c>
      <c r="T858" s="5">
        <f t="shared" si="208"/>
        <v>7.660000000000025</v>
      </c>
      <c r="U858" s="5">
        <f t="shared" si="209"/>
        <v>0.61422231844318831</v>
      </c>
      <c r="V858" s="5">
        <f t="shared" si="210"/>
        <v>0.93336132985360443</v>
      </c>
      <c r="W858" s="5">
        <f t="shared" si="211"/>
        <v>5.8199999999999363</v>
      </c>
      <c r="X858" s="5">
        <f t="shared" si="212"/>
        <v>321.15999999999997</v>
      </c>
      <c r="Y858" s="5">
        <f t="shared" si="213"/>
        <v>51.504866786217676</v>
      </c>
      <c r="Z858" s="9">
        <f t="shared" si="214"/>
        <v>0.51850072323961127</v>
      </c>
      <c r="AA858">
        <f t="shared" si="215"/>
        <v>4.5200000000000387</v>
      </c>
    </row>
    <row r="859" spans="1:27">
      <c r="A859" s="1">
        <f t="shared" si="198"/>
        <v>0.29999999999999893</v>
      </c>
      <c r="B859" s="1">
        <v>4</v>
      </c>
      <c r="C859" s="1">
        <v>8</v>
      </c>
      <c r="D859" s="2">
        <v>-5</v>
      </c>
      <c r="E859" s="5">
        <v>15.55</v>
      </c>
      <c r="F859" s="5">
        <v>13.84</v>
      </c>
      <c r="G859" s="5">
        <v>2.61</v>
      </c>
      <c r="H859" s="5">
        <v>15.85</v>
      </c>
      <c r="I859" s="5">
        <v>18.309999999999999</v>
      </c>
      <c r="J859" s="5">
        <v>4.13</v>
      </c>
      <c r="K859" s="6">
        <f t="shared" si="199"/>
        <v>15.7</v>
      </c>
      <c r="L859" s="6">
        <f t="shared" si="200"/>
        <v>-0.29999999999999893</v>
      </c>
      <c r="M859" s="6">
        <f t="shared" si="201"/>
        <v>16.074999999999999</v>
      </c>
      <c r="N859" s="5">
        <f t="shared" si="202"/>
        <v>2.442795529715903</v>
      </c>
      <c r="O859" s="6">
        <f t="shared" si="203"/>
        <v>-4.4699999999999989</v>
      </c>
      <c r="P859" s="6">
        <f t="shared" si="204"/>
        <v>4.8855910594318059</v>
      </c>
      <c r="Q859" s="6">
        <f t="shared" si="205"/>
        <v>-0.42920943483179019</v>
      </c>
      <c r="R859" s="5">
        <f t="shared" si="206"/>
        <v>0.85353029946083347</v>
      </c>
      <c r="S859" s="5">
        <f t="shared" si="207"/>
        <v>4.17</v>
      </c>
      <c r="T859" s="5">
        <f t="shared" si="208"/>
        <v>4.4699999999999989</v>
      </c>
      <c r="U859" s="5">
        <f t="shared" si="209"/>
        <v>0.91493535697600115</v>
      </c>
      <c r="V859" s="5">
        <f t="shared" si="210"/>
        <v>0.15351264378791968</v>
      </c>
      <c r="W859" s="5">
        <f t="shared" si="211"/>
        <v>0.375</v>
      </c>
      <c r="X859" s="5">
        <f t="shared" si="212"/>
        <v>16.074999999999999</v>
      </c>
      <c r="Y859" s="5">
        <f t="shared" si="213"/>
        <v>6.5805753303754901</v>
      </c>
      <c r="Z859" s="9">
        <f t="shared" si="214"/>
        <v>0.51927545676644493</v>
      </c>
      <c r="AA859">
        <f t="shared" si="215"/>
        <v>0.29999999999999893</v>
      </c>
    </row>
    <row r="860" spans="1:27">
      <c r="A860" s="1">
        <f t="shared" si="198"/>
        <v>0.15000000000000568</v>
      </c>
      <c r="B860" s="1">
        <v>11</v>
      </c>
      <c r="C860" s="1">
        <v>4</v>
      </c>
      <c r="D860" s="2">
        <v>-4</v>
      </c>
      <c r="E860" s="5">
        <v>156.15</v>
      </c>
      <c r="F860" s="5">
        <v>162.79</v>
      </c>
      <c r="G860" s="5">
        <v>5.17</v>
      </c>
      <c r="H860" s="5">
        <v>156</v>
      </c>
      <c r="I860" s="5">
        <v>163.5</v>
      </c>
      <c r="J860" s="5">
        <v>5.27</v>
      </c>
      <c r="K860" s="6">
        <f t="shared" si="199"/>
        <v>156.07499999999999</v>
      </c>
      <c r="L860" s="6">
        <f t="shared" si="200"/>
        <v>0.15000000000000568</v>
      </c>
      <c r="M860" s="6">
        <f t="shared" si="201"/>
        <v>163.14499999999998</v>
      </c>
      <c r="N860" s="5">
        <f t="shared" si="202"/>
        <v>3.6912667202465874</v>
      </c>
      <c r="O860" s="6">
        <f t="shared" si="203"/>
        <v>-0.71000000000000796</v>
      </c>
      <c r="P860" s="6">
        <f t="shared" si="204"/>
        <v>7.3825334404931748</v>
      </c>
      <c r="Q860" s="6">
        <f t="shared" si="205"/>
        <v>-1.9155330649629865E-2</v>
      </c>
      <c r="R860" s="5">
        <f t="shared" si="206"/>
        <v>0.11649117568271565</v>
      </c>
      <c r="S860" s="5">
        <f t="shared" si="207"/>
        <v>0.86000000000001364</v>
      </c>
      <c r="T860" s="5">
        <f t="shared" si="208"/>
        <v>0.71000000000000796</v>
      </c>
      <c r="U860" s="5">
        <f t="shared" si="209"/>
        <v>9.6172947365962477E-2</v>
      </c>
      <c r="V860" s="5">
        <f t="shared" si="210"/>
        <v>1.9153316559925251</v>
      </c>
      <c r="W860" s="5">
        <f t="shared" si="211"/>
        <v>7.0699999999999932</v>
      </c>
      <c r="X860" s="5">
        <f t="shared" si="212"/>
        <v>163.14499999999998</v>
      </c>
      <c r="Y860" s="5">
        <f t="shared" si="213"/>
        <v>44.197564783154284</v>
      </c>
      <c r="Z860" s="9">
        <f t="shared" si="214"/>
        <v>0.51992210955103646</v>
      </c>
      <c r="AA860">
        <f t="shared" si="215"/>
        <v>0.15000000000000568</v>
      </c>
    </row>
    <row r="861" spans="1:27">
      <c r="A861" s="1">
        <f t="shared" si="198"/>
        <v>6.0000000000000497E-2</v>
      </c>
      <c r="B861" s="1">
        <v>13</v>
      </c>
      <c r="C861" s="1">
        <v>1</v>
      </c>
      <c r="D861" s="2">
        <v>-2</v>
      </c>
      <c r="E861" s="5">
        <v>11.82</v>
      </c>
      <c r="F861" s="5">
        <v>11.62</v>
      </c>
      <c r="G861" s="5">
        <v>2.83</v>
      </c>
      <c r="H861" s="5">
        <v>11.76</v>
      </c>
      <c r="I861" s="5">
        <v>8.0500000000000007</v>
      </c>
      <c r="J861" s="5">
        <v>2.71</v>
      </c>
      <c r="K861" s="6">
        <f t="shared" si="199"/>
        <v>11.79</v>
      </c>
      <c r="L861" s="6">
        <f t="shared" si="200"/>
        <v>6.0000000000000497E-2</v>
      </c>
      <c r="M861" s="6">
        <f t="shared" si="201"/>
        <v>9.8350000000000009</v>
      </c>
      <c r="N861" s="5">
        <f t="shared" si="202"/>
        <v>1.9591452217740268</v>
      </c>
      <c r="O861" s="6">
        <f t="shared" si="203"/>
        <v>3.5699999999999985</v>
      </c>
      <c r="P861" s="6">
        <f t="shared" si="204"/>
        <v>3.9182904435480537</v>
      </c>
      <c r="Q861" s="6">
        <f t="shared" si="205"/>
        <v>4.3300983521135962E-2</v>
      </c>
      <c r="R861" s="5">
        <f t="shared" si="206"/>
        <v>0.89579883129379656</v>
      </c>
      <c r="S861" s="5">
        <f t="shared" si="207"/>
        <v>3.509999999999998</v>
      </c>
      <c r="T861" s="5">
        <f t="shared" si="208"/>
        <v>3.5699999999999985</v>
      </c>
      <c r="U861" s="5">
        <f t="shared" si="209"/>
        <v>0.91111163182873334</v>
      </c>
      <c r="V861" s="5">
        <f t="shared" si="210"/>
        <v>0.99788416819337411</v>
      </c>
      <c r="W861" s="5">
        <f t="shared" si="211"/>
        <v>1.9549999999999983</v>
      </c>
      <c r="X861" s="5">
        <f t="shared" si="212"/>
        <v>9.8350000000000009</v>
      </c>
      <c r="Y861" s="5">
        <f t="shared" si="213"/>
        <v>5.0200464420367492</v>
      </c>
      <c r="Z861" s="9">
        <f t="shared" si="214"/>
        <v>0.52045268757111818</v>
      </c>
      <c r="AA861">
        <f t="shared" si="215"/>
        <v>6.0000000000000497E-2</v>
      </c>
    </row>
    <row r="862" spans="1:27">
      <c r="A862" s="1">
        <f t="shared" si="198"/>
        <v>2.9399999999999977</v>
      </c>
      <c r="B862" s="1">
        <v>12</v>
      </c>
      <c r="C862" s="1">
        <v>2</v>
      </c>
      <c r="D862" s="2">
        <v>-4</v>
      </c>
      <c r="E862" s="5">
        <v>227.46</v>
      </c>
      <c r="F862" s="5">
        <v>232.98</v>
      </c>
      <c r="G862" s="5">
        <v>11.74</v>
      </c>
      <c r="H862" s="5">
        <v>224.52</v>
      </c>
      <c r="I862" s="5">
        <v>227.82</v>
      </c>
      <c r="J862" s="5">
        <v>6.3</v>
      </c>
      <c r="K862" s="6">
        <f t="shared" si="199"/>
        <v>225.99</v>
      </c>
      <c r="L862" s="6">
        <f t="shared" si="200"/>
        <v>2.9399999999999977</v>
      </c>
      <c r="M862" s="6">
        <f t="shared" si="201"/>
        <v>230.39999999999998</v>
      </c>
      <c r="N862" s="5">
        <f t="shared" si="202"/>
        <v>6.6617865471658577</v>
      </c>
      <c r="O862" s="6">
        <f t="shared" si="203"/>
        <v>5.1599999999999966</v>
      </c>
      <c r="P862" s="6">
        <f t="shared" si="204"/>
        <v>13.323573094331715</v>
      </c>
      <c r="Q862" s="6">
        <f t="shared" si="205"/>
        <v>0.55283307119970082</v>
      </c>
      <c r="R862" s="5">
        <f t="shared" si="206"/>
        <v>0.16662197026895584</v>
      </c>
      <c r="S862" s="5">
        <f t="shared" si="207"/>
        <v>2.2199999999999989</v>
      </c>
      <c r="T862" s="5">
        <f t="shared" si="208"/>
        <v>5.1599999999999966</v>
      </c>
      <c r="U862" s="5">
        <f t="shared" si="209"/>
        <v>0.38728349846297833</v>
      </c>
      <c r="V862" s="5">
        <f t="shared" si="210"/>
        <v>0.66198458458206333</v>
      </c>
      <c r="W862" s="5">
        <f t="shared" si="211"/>
        <v>4.4099999999999682</v>
      </c>
      <c r="X862" s="5">
        <f t="shared" si="212"/>
        <v>230.39999999999998</v>
      </c>
      <c r="Y862" s="5">
        <f t="shared" si="213"/>
        <v>34.585317072042734</v>
      </c>
      <c r="Z862" s="9">
        <f t="shared" si="214"/>
        <v>0.52069184744914143</v>
      </c>
      <c r="AA862">
        <f t="shared" si="215"/>
        <v>2.9399999999999977</v>
      </c>
    </row>
    <row r="863" spans="1:27">
      <c r="A863" s="1">
        <f t="shared" si="198"/>
        <v>0.30999999999999517</v>
      </c>
      <c r="B863" s="1">
        <v>9</v>
      </c>
      <c r="C863" s="1">
        <v>3</v>
      </c>
      <c r="D863" s="2">
        <v>-7</v>
      </c>
      <c r="E863" s="5">
        <v>47.51</v>
      </c>
      <c r="F863" s="5">
        <v>38.11</v>
      </c>
      <c r="G863" s="5">
        <v>4.3600000000000003</v>
      </c>
      <c r="H863" s="5">
        <v>47.2</v>
      </c>
      <c r="I863" s="5">
        <v>38.69</v>
      </c>
      <c r="J863" s="5">
        <v>4.62</v>
      </c>
      <c r="K863" s="6">
        <f t="shared" si="199"/>
        <v>47.355000000000004</v>
      </c>
      <c r="L863" s="6">
        <f t="shared" si="200"/>
        <v>0.30999999999999517</v>
      </c>
      <c r="M863" s="6">
        <f t="shared" si="201"/>
        <v>38.4</v>
      </c>
      <c r="N863" s="5">
        <f t="shared" si="202"/>
        <v>3.1762399153716334</v>
      </c>
      <c r="O863" s="6">
        <f t="shared" si="203"/>
        <v>-0.57999999999999829</v>
      </c>
      <c r="P863" s="6">
        <f t="shared" si="204"/>
        <v>6.3524798307432668</v>
      </c>
      <c r="Q863" s="6">
        <f t="shared" si="205"/>
        <v>-5.7857957079843335E-2</v>
      </c>
      <c r="R863" s="5">
        <f t="shared" si="206"/>
        <v>0.14010276674831407</v>
      </c>
      <c r="S863" s="5">
        <f t="shared" si="207"/>
        <v>0.88999999999999346</v>
      </c>
      <c r="T863" s="5">
        <f t="shared" si="208"/>
        <v>0.57999999999999829</v>
      </c>
      <c r="U863" s="5">
        <f t="shared" si="209"/>
        <v>9.1302926644969112E-2</v>
      </c>
      <c r="V863" s="5">
        <f t="shared" si="210"/>
        <v>2.819371407261039</v>
      </c>
      <c r="W863" s="5">
        <f t="shared" si="211"/>
        <v>8.9550000000000054</v>
      </c>
      <c r="X863" s="5">
        <f t="shared" si="212"/>
        <v>38.4</v>
      </c>
      <c r="Y863" s="5">
        <f t="shared" si="213"/>
        <v>12.089766838506289</v>
      </c>
      <c r="Z863" s="9">
        <f t="shared" si="214"/>
        <v>0.5208550662132414</v>
      </c>
      <c r="AA863">
        <f t="shared" si="215"/>
        <v>0.30999999999999517</v>
      </c>
    </row>
    <row r="864" spans="1:27">
      <c r="A864" s="1">
        <f t="shared" si="198"/>
        <v>1.8199999999999932</v>
      </c>
      <c r="B864" s="1">
        <v>4</v>
      </c>
      <c r="C864" s="1">
        <v>4</v>
      </c>
      <c r="D864" s="2">
        <v>-9</v>
      </c>
      <c r="E864" s="5">
        <v>224.65</v>
      </c>
      <c r="F864" s="5">
        <v>233.35</v>
      </c>
      <c r="G864" s="5">
        <v>20.8</v>
      </c>
      <c r="H864" s="5">
        <v>226.47</v>
      </c>
      <c r="I864" s="5">
        <v>220.16</v>
      </c>
      <c r="J864" s="5">
        <v>8.4</v>
      </c>
      <c r="K864" s="6">
        <f t="shared" si="199"/>
        <v>225.56</v>
      </c>
      <c r="L864" s="6">
        <f t="shared" si="200"/>
        <v>-1.8199999999999932</v>
      </c>
      <c r="M864" s="6">
        <f t="shared" si="201"/>
        <v>226.755</v>
      </c>
      <c r="N864" s="5">
        <f t="shared" si="202"/>
        <v>11.216059914247962</v>
      </c>
      <c r="O864" s="6">
        <f t="shared" si="203"/>
        <v>13.189999999999998</v>
      </c>
      <c r="P864" s="6">
        <f t="shared" si="204"/>
        <v>22.432119828495924</v>
      </c>
      <c r="Q864" s="6">
        <f t="shared" si="205"/>
        <v>0.7195548489666137</v>
      </c>
      <c r="R864" s="5">
        <f t="shared" si="206"/>
        <v>0.66912980648991183</v>
      </c>
      <c r="S864" s="5">
        <f t="shared" si="207"/>
        <v>15.009999999999991</v>
      </c>
      <c r="T864" s="5">
        <f t="shared" si="208"/>
        <v>13.189999999999998</v>
      </c>
      <c r="U864" s="5">
        <f t="shared" si="209"/>
        <v>0.58799614574296732</v>
      </c>
      <c r="V864" s="5">
        <f t="shared" si="210"/>
        <v>0.10654365339845975</v>
      </c>
      <c r="W864" s="5">
        <f t="shared" si="211"/>
        <v>1.1949999999999932</v>
      </c>
      <c r="X864" s="5">
        <f t="shared" si="212"/>
        <v>226.755</v>
      </c>
      <c r="Y864" s="5">
        <f t="shared" si="213"/>
        <v>20.216992574366426</v>
      </c>
      <c r="Z864" s="9">
        <f t="shared" si="214"/>
        <v>0.52118998455457677</v>
      </c>
      <c r="AA864">
        <f t="shared" si="215"/>
        <v>1.8199999999999932</v>
      </c>
    </row>
    <row r="865" spans="1:27">
      <c r="A865" s="1">
        <f t="shared" si="198"/>
        <v>2.0799999999999983</v>
      </c>
      <c r="B865" s="1">
        <v>13</v>
      </c>
      <c r="C865" s="1">
        <v>2</v>
      </c>
      <c r="D865" s="2">
        <v>-1</v>
      </c>
      <c r="E865" s="5">
        <v>70.11</v>
      </c>
      <c r="F865" s="5">
        <v>68.349999999999994</v>
      </c>
      <c r="G865" s="5">
        <v>4.58</v>
      </c>
      <c r="H865" s="5">
        <v>72.19</v>
      </c>
      <c r="I865" s="5">
        <v>80.38</v>
      </c>
      <c r="J865" s="5">
        <v>4.38</v>
      </c>
      <c r="K865" s="6">
        <f t="shared" si="199"/>
        <v>71.150000000000006</v>
      </c>
      <c r="L865" s="6">
        <f t="shared" si="200"/>
        <v>-2.0799999999999983</v>
      </c>
      <c r="M865" s="6">
        <f t="shared" si="201"/>
        <v>74.364999999999995</v>
      </c>
      <c r="N865" s="5">
        <f t="shared" si="202"/>
        <v>3.1686274631139586</v>
      </c>
      <c r="O865" s="6">
        <f t="shared" si="203"/>
        <v>-12.030000000000001</v>
      </c>
      <c r="P865" s="6">
        <f t="shared" si="204"/>
        <v>6.3372549262279172</v>
      </c>
      <c r="Q865" s="6">
        <f t="shared" si="205"/>
        <v>4.4620625087149694E-2</v>
      </c>
      <c r="R865" s="5">
        <f t="shared" si="206"/>
        <v>1.5700804395322749</v>
      </c>
      <c r="S865" s="5">
        <f t="shared" si="207"/>
        <v>9.9500000000000028</v>
      </c>
      <c r="T865" s="5">
        <f t="shared" si="208"/>
        <v>12.030000000000001</v>
      </c>
      <c r="U865" s="5">
        <f t="shared" si="209"/>
        <v>1.8982982600576144</v>
      </c>
      <c r="V865" s="5">
        <f t="shared" si="210"/>
        <v>1.0146348971047729</v>
      </c>
      <c r="W865" s="5">
        <f t="shared" si="211"/>
        <v>3.2149999999999892</v>
      </c>
      <c r="X865" s="5">
        <f t="shared" si="212"/>
        <v>74.364999999999995</v>
      </c>
      <c r="Y865" s="5">
        <f t="shared" si="213"/>
        <v>23.469152137852781</v>
      </c>
      <c r="Z865" s="9">
        <f t="shared" si="214"/>
        <v>0.52152660526573336</v>
      </c>
      <c r="AA865">
        <f t="shared" si="215"/>
        <v>2.0799999999999983</v>
      </c>
    </row>
    <row r="866" spans="1:27">
      <c r="A866" s="1">
        <f t="shared" si="198"/>
        <v>1.1700000000000017</v>
      </c>
      <c r="B866" s="1">
        <v>5</v>
      </c>
      <c r="C866" s="1">
        <v>9</v>
      </c>
      <c r="D866" s="2">
        <v>-1</v>
      </c>
      <c r="E866" s="5">
        <v>53.88</v>
      </c>
      <c r="F866" s="5">
        <v>47.45</v>
      </c>
      <c r="G866" s="5">
        <v>3.43</v>
      </c>
      <c r="H866" s="5">
        <v>52.71</v>
      </c>
      <c r="I866" s="5">
        <v>51.82</v>
      </c>
      <c r="J866" s="5">
        <v>3.5</v>
      </c>
      <c r="K866" s="6">
        <f t="shared" si="199"/>
        <v>53.295000000000002</v>
      </c>
      <c r="L866" s="6">
        <f t="shared" si="200"/>
        <v>1.1700000000000017</v>
      </c>
      <c r="M866" s="6">
        <f t="shared" si="201"/>
        <v>49.635000000000005</v>
      </c>
      <c r="N866" s="5">
        <f t="shared" si="202"/>
        <v>2.4502499872461994</v>
      </c>
      <c r="O866" s="6">
        <f t="shared" si="203"/>
        <v>-4.3699999999999974</v>
      </c>
      <c r="P866" s="6">
        <f t="shared" si="204"/>
        <v>4.9004999744923987</v>
      </c>
      <c r="Q866" s="6">
        <f t="shared" si="205"/>
        <v>-2.0199959192001599E-2</v>
      </c>
      <c r="R866" s="5">
        <f t="shared" si="206"/>
        <v>1.1304968939569968</v>
      </c>
      <c r="S866" s="5">
        <f t="shared" si="207"/>
        <v>5.5399999999999991</v>
      </c>
      <c r="T866" s="5">
        <f t="shared" si="208"/>
        <v>4.3699999999999974</v>
      </c>
      <c r="U866" s="5">
        <f t="shared" si="209"/>
        <v>0.89174574487221558</v>
      </c>
      <c r="V866" s="5">
        <f t="shared" si="210"/>
        <v>1.4937251378637564</v>
      </c>
      <c r="W866" s="5">
        <f t="shared" si="211"/>
        <v>3.6599999999999966</v>
      </c>
      <c r="X866" s="5">
        <f t="shared" si="212"/>
        <v>49.635000000000005</v>
      </c>
      <c r="Y866" s="5">
        <f t="shared" si="213"/>
        <v>20.257116726193342</v>
      </c>
      <c r="Z866" s="9">
        <f t="shared" si="214"/>
        <v>0.52184480451567217</v>
      </c>
      <c r="AA866">
        <f t="shared" si="215"/>
        <v>1.1700000000000017</v>
      </c>
    </row>
    <row r="867" spans="1:27">
      <c r="A867" s="1">
        <f t="shared" si="198"/>
        <v>0.20000000000000284</v>
      </c>
      <c r="B867" s="1">
        <v>0</v>
      </c>
      <c r="C867" s="1">
        <v>8</v>
      </c>
      <c r="D867" s="2">
        <v>-6</v>
      </c>
      <c r="E867" s="5">
        <v>57.6</v>
      </c>
      <c r="F867" s="5">
        <v>56.26</v>
      </c>
      <c r="G867" s="5">
        <v>5.15</v>
      </c>
      <c r="H867" s="5">
        <v>57.4</v>
      </c>
      <c r="I867" s="5">
        <v>62.45</v>
      </c>
      <c r="J867" s="5">
        <v>5.34</v>
      </c>
      <c r="K867" s="6">
        <f t="shared" si="199"/>
        <v>57.5</v>
      </c>
      <c r="L867" s="6">
        <f t="shared" si="200"/>
        <v>0.20000000000000284</v>
      </c>
      <c r="M867" s="6">
        <f t="shared" si="201"/>
        <v>59.355000000000004</v>
      </c>
      <c r="N867" s="5">
        <f t="shared" si="202"/>
        <v>3.7093833719366351</v>
      </c>
      <c r="O867" s="6">
        <f t="shared" si="203"/>
        <v>-6.1900000000000048</v>
      </c>
      <c r="P867" s="6">
        <f t="shared" si="204"/>
        <v>7.4187667438732703</v>
      </c>
      <c r="Q867" s="6">
        <f t="shared" si="205"/>
        <v>-3.621309601893951E-2</v>
      </c>
      <c r="R867" s="5">
        <f t="shared" si="206"/>
        <v>0.86132914278200468</v>
      </c>
      <c r="S867" s="5">
        <f t="shared" si="207"/>
        <v>6.3900000000000077</v>
      </c>
      <c r="T867" s="5">
        <f t="shared" si="208"/>
        <v>6.1900000000000048</v>
      </c>
      <c r="U867" s="5">
        <f t="shared" si="209"/>
        <v>0.83437048416597914</v>
      </c>
      <c r="V867" s="5">
        <f t="shared" si="210"/>
        <v>0.50008311732726762</v>
      </c>
      <c r="W867" s="5">
        <f t="shared" si="211"/>
        <v>1.855000000000004</v>
      </c>
      <c r="X867" s="5">
        <f t="shared" si="212"/>
        <v>59.355000000000004</v>
      </c>
      <c r="Y867" s="5">
        <f t="shared" si="213"/>
        <v>16.00131182154173</v>
      </c>
      <c r="Z867" s="9">
        <f t="shared" si="214"/>
        <v>0.52208428438327847</v>
      </c>
      <c r="AA867">
        <f t="shared" si="215"/>
        <v>0.20000000000000284</v>
      </c>
    </row>
    <row r="868" spans="1:27">
      <c r="A868" s="1">
        <f t="shared" si="198"/>
        <v>1.3799999999999955</v>
      </c>
      <c r="B868" s="1">
        <v>11</v>
      </c>
      <c r="C868" s="1">
        <v>3</v>
      </c>
      <c r="D868" s="2">
        <v>-5</v>
      </c>
      <c r="E868" s="5">
        <v>69.13</v>
      </c>
      <c r="F868" s="5">
        <v>83.6</v>
      </c>
      <c r="G868" s="5">
        <v>6.06</v>
      </c>
      <c r="H868" s="5">
        <v>67.75</v>
      </c>
      <c r="I868" s="5">
        <v>75.08</v>
      </c>
      <c r="J868" s="5">
        <v>4.22</v>
      </c>
      <c r="K868" s="6">
        <f t="shared" si="199"/>
        <v>68.44</v>
      </c>
      <c r="L868" s="6">
        <f t="shared" si="200"/>
        <v>1.3799999999999955</v>
      </c>
      <c r="M868" s="6">
        <f t="shared" si="201"/>
        <v>79.34</v>
      </c>
      <c r="N868" s="5">
        <f t="shared" si="202"/>
        <v>3.6922892627745187</v>
      </c>
      <c r="O868" s="6">
        <f t="shared" si="203"/>
        <v>8.519999999999996</v>
      </c>
      <c r="P868" s="6">
        <f t="shared" si="204"/>
        <v>7.3845785255490375</v>
      </c>
      <c r="Q868" s="6">
        <f t="shared" si="205"/>
        <v>0.34686422650920562</v>
      </c>
      <c r="R868" s="5">
        <f t="shared" si="206"/>
        <v>0.96687982601812028</v>
      </c>
      <c r="S868" s="5">
        <f t="shared" si="207"/>
        <v>7.1400000000000006</v>
      </c>
      <c r="T868" s="5">
        <f t="shared" si="208"/>
        <v>8.519999999999996</v>
      </c>
      <c r="U868" s="5">
        <f t="shared" si="209"/>
        <v>1.1537557587779244</v>
      </c>
      <c r="V868" s="5">
        <f t="shared" si="210"/>
        <v>2.9520980682345983</v>
      </c>
      <c r="W868" s="5">
        <f t="shared" si="211"/>
        <v>10.900000000000006</v>
      </c>
      <c r="X868" s="5">
        <f t="shared" si="212"/>
        <v>79.34</v>
      </c>
      <c r="Y868" s="5">
        <f t="shared" si="213"/>
        <v>21.488023920525954</v>
      </c>
      <c r="Z868" s="9">
        <f t="shared" si="214"/>
        <v>0.52218962073177977</v>
      </c>
      <c r="AA868">
        <f t="shared" si="215"/>
        <v>1.3799999999999955</v>
      </c>
    </row>
    <row r="869" spans="1:27">
      <c r="A869" s="1">
        <f t="shared" si="198"/>
        <v>0.25</v>
      </c>
      <c r="B869" s="1">
        <v>0</v>
      </c>
      <c r="C869" s="1">
        <v>5</v>
      </c>
      <c r="D869" s="2">
        <v>-9</v>
      </c>
      <c r="E869" s="5">
        <v>2.1</v>
      </c>
      <c r="F869" s="5">
        <v>2.46</v>
      </c>
      <c r="G869" s="5">
        <v>2.96</v>
      </c>
      <c r="H869" s="5">
        <v>1.85</v>
      </c>
      <c r="I869" s="5">
        <v>-1.1599999999999999</v>
      </c>
      <c r="J869" s="5">
        <v>5.08</v>
      </c>
      <c r="K869" s="6">
        <f t="shared" si="199"/>
        <v>1.9750000000000001</v>
      </c>
      <c r="L869" s="6">
        <f t="shared" si="200"/>
        <v>0.25</v>
      </c>
      <c r="M869" s="6">
        <f t="shared" si="201"/>
        <v>0.65</v>
      </c>
      <c r="N869" s="5">
        <f t="shared" si="202"/>
        <v>2.9397278785629122</v>
      </c>
      <c r="O869" s="6">
        <f t="shared" si="203"/>
        <v>3.62</v>
      </c>
      <c r="P869" s="6">
        <f t="shared" si="204"/>
        <v>5.8794557571258244</v>
      </c>
      <c r="Q869" s="6">
        <f t="shared" si="205"/>
        <v>-0.49308030548484155</v>
      </c>
      <c r="R869" s="5">
        <f t="shared" si="206"/>
        <v>0.57318230448721441</v>
      </c>
      <c r="S869" s="5">
        <f t="shared" si="207"/>
        <v>3.37</v>
      </c>
      <c r="T869" s="5">
        <f t="shared" si="208"/>
        <v>3.62</v>
      </c>
      <c r="U869" s="5">
        <f t="shared" si="209"/>
        <v>0.6157032469565924</v>
      </c>
      <c r="V869" s="5">
        <f t="shared" si="210"/>
        <v>0.45072199017540604</v>
      </c>
      <c r="W869" s="5">
        <f t="shared" si="211"/>
        <v>1.3250000000000002</v>
      </c>
      <c r="X869" s="5">
        <f t="shared" si="212"/>
        <v>0.65</v>
      </c>
      <c r="Y869" s="5">
        <f t="shared" si="213"/>
        <v>0.2211089008407652</v>
      </c>
      <c r="Z869" s="9">
        <f t="shared" si="214"/>
        <v>0.52244329835877878</v>
      </c>
      <c r="AA869">
        <f t="shared" si="215"/>
        <v>0.25</v>
      </c>
    </row>
    <row r="870" spans="1:27">
      <c r="A870" s="1">
        <f t="shared" si="198"/>
        <v>0.82999999999999829</v>
      </c>
      <c r="B870" s="1">
        <v>1</v>
      </c>
      <c r="C870" s="1">
        <v>9</v>
      </c>
      <c r="D870" s="2">
        <v>-4</v>
      </c>
      <c r="E870" s="5">
        <v>97.11</v>
      </c>
      <c r="F870" s="5">
        <v>93.37</v>
      </c>
      <c r="G870" s="5">
        <v>4.32</v>
      </c>
      <c r="H870" s="5">
        <v>96.28</v>
      </c>
      <c r="I870" s="5">
        <v>98.06</v>
      </c>
      <c r="J870" s="5">
        <v>8.27</v>
      </c>
      <c r="K870" s="6">
        <f t="shared" si="199"/>
        <v>96.694999999999993</v>
      </c>
      <c r="L870" s="6">
        <f t="shared" si="200"/>
        <v>0.82999999999999829</v>
      </c>
      <c r="M870" s="6">
        <f t="shared" si="201"/>
        <v>95.715000000000003</v>
      </c>
      <c r="N870" s="5">
        <f t="shared" si="202"/>
        <v>4.6651714866658436</v>
      </c>
      <c r="O870" s="6">
        <f t="shared" si="203"/>
        <v>-4.6899999999999977</v>
      </c>
      <c r="P870" s="6">
        <f t="shared" si="204"/>
        <v>9.3303429733316872</v>
      </c>
      <c r="Q870" s="6">
        <f t="shared" si="205"/>
        <v>-0.57125183647635458</v>
      </c>
      <c r="R870" s="5">
        <f t="shared" si="206"/>
        <v>0.59161812333988717</v>
      </c>
      <c r="S870" s="5">
        <f t="shared" si="207"/>
        <v>5.519999999999996</v>
      </c>
      <c r="T870" s="5">
        <f t="shared" si="208"/>
        <v>4.6899999999999977</v>
      </c>
      <c r="U870" s="5">
        <f t="shared" si="209"/>
        <v>0.50266105044638976</v>
      </c>
      <c r="V870" s="5">
        <f t="shared" si="210"/>
        <v>0.21006730466416082</v>
      </c>
      <c r="W870" s="5">
        <f t="shared" si="211"/>
        <v>0.97999999999998977</v>
      </c>
      <c r="X870" s="5">
        <f t="shared" si="212"/>
        <v>95.715000000000003</v>
      </c>
      <c r="Y870" s="5">
        <f t="shared" si="213"/>
        <v>20.51693067952078</v>
      </c>
      <c r="Z870" s="9">
        <f t="shared" si="214"/>
        <v>0.52247392279423865</v>
      </c>
      <c r="AA870">
        <f t="shared" si="215"/>
        <v>0.82999999999999829</v>
      </c>
    </row>
    <row r="871" spans="1:27">
      <c r="A871" s="1">
        <f t="shared" si="198"/>
        <v>8.8799999999999955</v>
      </c>
      <c r="B871" s="1">
        <v>4</v>
      </c>
      <c r="C871" s="1">
        <v>0</v>
      </c>
      <c r="D871" s="2">
        <v>-10</v>
      </c>
      <c r="E871" s="5">
        <v>1018.02</v>
      </c>
      <c r="F871" s="5">
        <v>1021.07</v>
      </c>
      <c r="G871" s="5">
        <v>29.53</v>
      </c>
      <c r="H871" s="5">
        <v>1009.14</v>
      </c>
      <c r="I871" s="5">
        <v>1023.19</v>
      </c>
      <c r="J871" s="5">
        <v>29.13</v>
      </c>
      <c r="K871" s="6">
        <f t="shared" si="199"/>
        <v>1013.5799999999999</v>
      </c>
      <c r="L871" s="6">
        <f t="shared" si="200"/>
        <v>8.8799999999999955</v>
      </c>
      <c r="M871" s="6">
        <f t="shared" si="201"/>
        <v>1022.1300000000001</v>
      </c>
      <c r="N871" s="5">
        <f t="shared" si="202"/>
        <v>20.739924059648821</v>
      </c>
      <c r="O871" s="6">
        <f t="shared" si="203"/>
        <v>-2.1200000000000045</v>
      </c>
      <c r="P871" s="6">
        <f t="shared" si="204"/>
        <v>41.479848119297642</v>
      </c>
      <c r="Q871" s="6">
        <f t="shared" si="205"/>
        <v>1.3637279290712788E-2</v>
      </c>
      <c r="R871" s="5">
        <f t="shared" si="206"/>
        <v>0.26518901343041507</v>
      </c>
      <c r="S871" s="5">
        <f t="shared" si="207"/>
        <v>11</v>
      </c>
      <c r="T871" s="5">
        <f t="shared" si="208"/>
        <v>2.1200000000000045</v>
      </c>
      <c r="U871" s="5">
        <f t="shared" si="209"/>
        <v>5.1109155315680103E-2</v>
      </c>
      <c r="V871" s="5">
        <f t="shared" si="210"/>
        <v>0.412248375423654</v>
      </c>
      <c r="W871" s="5">
        <f t="shared" si="211"/>
        <v>8.5500000000001819</v>
      </c>
      <c r="X871" s="5">
        <f t="shared" si="212"/>
        <v>1022.1300000000001</v>
      </c>
      <c r="Y871" s="5">
        <f t="shared" si="213"/>
        <v>49.283208417750942</v>
      </c>
      <c r="Z871" s="9">
        <f t="shared" si="214"/>
        <v>0.52262032107448708</v>
      </c>
      <c r="AA871">
        <f t="shared" si="215"/>
        <v>8.8799999999999955</v>
      </c>
    </row>
    <row r="872" spans="1:27">
      <c r="A872" s="1">
        <f t="shared" si="198"/>
        <v>3.3199999999999932</v>
      </c>
      <c r="B872" s="1">
        <v>9</v>
      </c>
      <c r="C872" s="1">
        <v>7</v>
      </c>
      <c r="D872" s="2">
        <v>-2</v>
      </c>
      <c r="E872" s="5">
        <v>240.5</v>
      </c>
      <c r="F872" s="5">
        <v>230.76</v>
      </c>
      <c r="G872" s="5">
        <v>6.92</v>
      </c>
      <c r="H872" s="5">
        <v>243.82</v>
      </c>
      <c r="I872" s="5">
        <v>232.07</v>
      </c>
      <c r="J872" s="5">
        <v>7.17</v>
      </c>
      <c r="K872" s="6">
        <f t="shared" si="199"/>
        <v>242.16</v>
      </c>
      <c r="L872" s="6">
        <f t="shared" si="200"/>
        <v>-3.3199999999999932</v>
      </c>
      <c r="M872" s="6">
        <f t="shared" si="201"/>
        <v>231.41499999999999</v>
      </c>
      <c r="N872" s="5">
        <f t="shared" si="202"/>
        <v>4.9823513525242271</v>
      </c>
      <c r="O872" s="6">
        <f t="shared" si="203"/>
        <v>-1.3100000000000023</v>
      </c>
      <c r="P872" s="6">
        <f t="shared" si="204"/>
        <v>9.9647027050484542</v>
      </c>
      <c r="Q872" s="6">
        <f t="shared" si="205"/>
        <v>-3.5474992270530366E-2</v>
      </c>
      <c r="R872" s="5">
        <f t="shared" si="206"/>
        <v>0.20171198875623828</v>
      </c>
      <c r="S872" s="5">
        <f t="shared" si="207"/>
        <v>2.0099999999999909</v>
      </c>
      <c r="T872" s="5">
        <f t="shared" si="208"/>
        <v>1.3100000000000023</v>
      </c>
      <c r="U872" s="5">
        <f t="shared" si="209"/>
        <v>0.13146403247297203</v>
      </c>
      <c r="V872" s="5">
        <f t="shared" si="210"/>
        <v>2.1566122578963096</v>
      </c>
      <c r="W872" s="5">
        <f t="shared" si="211"/>
        <v>10.745000000000005</v>
      </c>
      <c r="X872" s="5">
        <f t="shared" si="212"/>
        <v>231.41499999999999</v>
      </c>
      <c r="Y872" s="5">
        <f t="shared" si="213"/>
        <v>46.446945152263773</v>
      </c>
      <c r="Z872" s="9">
        <f t="shared" si="214"/>
        <v>0.52323512879010714</v>
      </c>
      <c r="AA872">
        <f t="shared" si="215"/>
        <v>3.3199999999999932</v>
      </c>
    </row>
    <row r="873" spans="1:27">
      <c r="A873" s="1">
        <f t="shared" si="198"/>
        <v>5.9999999999999609E-2</v>
      </c>
      <c r="B873" s="1">
        <v>3</v>
      </c>
      <c r="C873" s="1">
        <v>2</v>
      </c>
      <c r="D873" s="2">
        <v>-10</v>
      </c>
      <c r="E873" s="5">
        <v>5.0999999999999996</v>
      </c>
      <c r="F873" s="5">
        <v>4.5199999999999996</v>
      </c>
      <c r="G873" s="5">
        <v>2.27</v>
      </c>
      <c r="H873" s="5">
        <v>5.04</v>
      </c>
      <c r="I873" s="5">
        <v>5.01</v>
      </c>
      <c r="J873" s="5">
        <v>2.34</v>
      </c>
      <c r="K873" s="6">
        <f t="shared" si="199"/>
        <v>5.07</v>
      </c>
      <c r="L873" s="6">
        <f t="shared" si="200"/>
        <v>5.9999999999999609E-2</v>
      </c>
      <c r="M873" s="6">
        <f t="shared" si="201"/>
        <v>4.7649999999999997</v>
      </c>
      <c r="N873" s="5">
        <f t="shared" si="202"/>
        <v>1.6300690169437611</v>
      </c>
      <c r="O873" s="6">
        <f t="shared" si="203"/>
        <v>-0.49000000000000021</v>
      </c>
      <c r="P873" s="6">
        <f t="shared" si="204"/>
        <v>3.2601380338875221</v>
      </c>
      <c r="Q873" s="6">
        <f t="shared" si="205"/>
        <v>-3.0361763183892304E-2</v>
      </c>
      <c r="R873" s="5">
        <f t="shared" si="206"/>
        <v>0.16870451320865004</v>
      </c>
      <c r="S873" s="5">
        <f t="shared" si="207"/>
        <v>0.54999999999999982</v>
      </c>
      <c r="T873" s="5">
        <f t="shared" si="208"/>
        <v>0.49000000000000021</v>
      </c>
      <c r="U873" s="5">
        <f t="shared" si="209"/>
        <v>0.15030038449497923</v>
      </c>
      <c r="V873" s="5">
        <f t="shared" si="210"/>
        <v>0.18710864192232138</v>
      </c>
      <c r="W873" s="5">
        <f t="shared" si="211"/>
        <v>0.3050000000000006</v>
      </c>
      <c r="X873" s="5">
        <f t="shared" si="212"/>
        <v>4.7649999999999997</v>
      </c>
      <c r="Y873" s="5">
        <f t="shared" si="213"/>
        <v>2.9231891106880639</v>
      </c>
      <c r="Z873" s="9">
        <f t="shared" si="214"/>
        <v>0.52333832269383829</v>
      </c>
      <c r="AA873">
        <f t="shared" si="215"/>
        <v>5.9999999999999609E-2</v>
      </c>
    </row>
    <row r="874" spans="1:27">
      <c r="A874" s="1">
        <f t="shared" si="198"/>
        <v>1.999999999998181E-2</v>
      </c>
      <c r="B874" s="1">
        <v>1</v>
      </c>
      <c r="C874" s="1">
        <v>8</v>
      </c>
      <c r="D874" s="2">
        <v>-6</v>
      </c>
      <c r="E874" s="5">
        <v>290.66000000000003</v>
      </c>
      <c r="F874" s="5">
        <v>292.20999999999998</v>
      </c>
      <c r="G874" s="5">
        <v>6.95</v>
      </c>
      <c r="H874" s="5">
        <v>290.68</v>
      </c>
      <c r="I874" s="5">
        <v>288.79000000000002</v>
      </c>
      <c r="J874" s="5">
        <v>6.68</v>
      </c>
      <c r="K874" s="6">
        <f t="shared" si="199"/>
        <v>290.67</v>
      </c>
      <c r="L874" s="6">
        <f t="shared" si="200"/>
        <v>-1.999999999998181E-2</v>
      </c>
      <c r="M874" s="6">
        <f t="shared" si="201"/>
        <v>290.5</v>
      </c>
      <c r="N874" s="5">
        <f t="shared" si="202"/>
        <v>4.8198781104920077</v>
      </c>
      <c r="O874" s="6">
        <f t="shared" si="203"/>
        <v>3.4199999999999591</v>
      </c>
      <c r="P874" s="6">
        <f t="shared" si="204"/>
        <v>9.6397562209840153</v>
      </c>
      <c r="Q874" s="6">
        <f t="shared" si="205"/>
        <v>3.9602948187192052E-2</v>
      </c>
      <c r="R874" s="5">
        <f t="shared" si="206"/>
        <v>0.35685549729065552</v>
      </c>
      <c r="S874" s="5">
        <f t="shared" si="207"/>
        <v>3.4399999999999409</v>
      </c>
      <c r="T874" s="5">
        <f t="shared" si="208"/>
        <v>3.4199999999999591</v>
      </c>
      <c r="U874" s="5">
        <f t="shared" si="209"/>
        <v>0.35478075602733961</v>
      </c>
      <c r="V874" s="5">
        <f t="shared" si="210"/>
        <v>3.5270601476405906E-2</v>
      </c>
      <c r="W874" s="5">
        <f t="shared" si="211"/>
        <v>0.17000000000001592</v>
      </c>
      <c r="X874" s="5">
        <f t="shared" si="212"/>
        <v>290.5</v>
      </c>
      <c r="Y874" s="5">
        <f t="shared" si="213"/>
        <v>60.271233699382094</v>
      </c>
      <c r="Z874" s="9">
        <f t="shared" si="214"/>
        <v>0.52354464948082502</v>
      </c>
      <c r="AA874">
        <f t="shared" si="215"/>
        <v>1.999999999998181E-2</v>
      </c>
    </row>
    <row r="875" spans="1:27">
      <c r="A875" s="1">
        <f t="shared" si="198"/>
        <v>6.7800000000000011</v>
      </c>
      <c r="B875" s="1">
        <v>1</v>
      </c>
      <c r="C875" s="1">
        <v>5</v>
      </c>
      <c r="D875" s="2">
        <v>-9</v>
      </c>
      <c r="E875" s="5">
        <v>244.19</v>
      </c>
      <c r="F875" s="5">
        <v>233.11</v>
      </c>
      <c r="G875" s="5">
        <v>6.1</v>
      </c>
      <c r="H875" s="5">
        <v>250.97</v>
      </c>
      <c r="I875" s="5">
        <v>247.03</v>
      </c>
      <c r="J875" s="5">
        <v>6.17</v>
      </c>
      <c r="K875" s="6">
        <f t="shared" si="199"/>
        <v>247.57999999999998</v>
      </c>
      <c r="L875" s="6">
        <f t="shared" si="200"/>
        <v>-6.7800000000000011</v>
      </c>
      <c r="M875" s="6">
        <f t="shared" si="201"/>
        <v>240.07</v>
      </c>
      <c r="N875" s="5">
        <f t="shared" si="202"/>
        <v>4.3381706974253555</v>
      </c>
      <c r="O875" s="6">
        <f t="shared" si="203"/>
        <v>-13.919999999999987</v>
      </c>
      <c r="P875" s="6">
        <f t="shared" si="204"/>
        <v>8.6763413948507111</v>
      </c>
      <c r="Q875" s="6">
        <f t="shared" si="205"/>
        <v>-1.1409571606386459E-2</v>
      </c>
      <c r="R875" s="5">
        <f t="shared" si="206"/>
        <v>0.8229275076978273</v>
      </c>
      <c r="S875" s="5">
        <f t="shared" si="207"/>
        <v>7.1399999999999864</v>
      </c>
      <c r="T875" s="5">
        <f t="shared" si="208"/>
        <v>13.919999999999987</v>
      </c>
      <c r="U875" s="5">
        <f t="shared" si="209"/>
        <v>1.6043628721503878</v>
      </c>
      <c r="V875" s="5">
        <f t="shared" si="210"/>
        <v>1.7311444209553746</v>
      </c>
      <c r="W875" s="5">
        <f t="shared" si="211"/>
        <v>7.5099999999999909</v>
      </c>
      <c r="X875" s="5">
        <f t="shared" si="212"/>
        <v>240.07</v>
      </c>
      <c r="Y875" s="5">
        <f t="shared" si="213"/>
        <v>55.338993493842516</v>
      </c>
      <c r="Z875" s="9">
        <f t="shared" si="214"/>
        <v>0.52390266271512687</v>
      </c>
      <c r="AA875">
        <f t="shared" si="215"/>
        <v>6.7800000000000011</v>
      </c>
    </row>
    <row r="876" spans="1:27">
      <c r="A876" s="1">
        <f t="shared" si="198"/>
        <v>6.0800000000000409</v>
      </c>
      <c r="B876" s="1">
        <v>10</v>
      </c>
      <c r="C876" s="1">
        <v>0</v>
      </c>
      <c r="D876" s="2">
        <v>-7</v>
      </c>
      <c r="E876" s="5">
        <v>812.52</v>
      </c>
      <c r="F876" s="5">
        <v>827.82</v>
      </c>
      <c r="G876" s="5">
        <v>35.18</v>
      </c>
      <c r="H876" s="5">
        <v>818.6</v>
      </c>
      <c r="I876" s="5">
        <v>852.01</v>
      </c>
      <c r="J876" s="5">
        <v>18.28</v>
      </c>
      <c r="K876" s="6">
        <f t="shared" si="199"/>
        <v>815.56</v>
      </c>
      <c r="L876" s="6">
        <f t="shared" si="200"/>
        <v>-6.0800000000000409</v>
      </c>
      <c r="M876" s="6">
        <f t="shared" si="201"/>
        <v>839.91499999999996</v>
      </c>
      <c r="N876" s="5">
        <f t="shared" si="202"/>
        <v>19.822908464703154</v>
      </c>
      <c r="O876" s="6">
        <f t="shared" si="203"/>
        <v>-24.189999999999941</v>
      </c>
      <c r="P876" s="6">
        <f t="shared" si="204"/>
        <v>39.645816929406308</v>
      </c>
      <c r="Q876" s="6">
        <f t="shared" si="205"/>
        <v>0.57480550210625991</v>
      </c>
      <c r="R876" s="5">
        <f t="shared" si="206"/>
        <v>0.45679472394897869</v>
      </c>
      <c r="S876" s="5">
        <f t="shared" si="207"/>
        <v>18.1099999999999</v>
      </c>
      <c r="T876" s="5">
        <f t="shared" si="208"/>
        <v>24.189999999999941</v>
      </c>
      <c r="U876" s="5">
        <f t="shared" si="209"/>
        <v>0.61015264341942732</v>
      </c>
      <c r="V876" s="5">
        <f t="shared" si="210"/>
        <v>1.2286289897048532</v>
      </c>
      <c r="W876" s="5">
        <f t="shared" si="211"/>
        <v>24.355000000000018</v>
      </c>
      <c r="X876" s="5">
        <f t="shared" si="212"/>
        <v>839.91499999999996</v>
      </c>
      <c r="Y876" s="5">
        <f t="shared" si="213"/>
        <v>42.370926622375322</v>
      </c>
      <c r="Z876" s="9">
        <f t="shared" si="214"/>
        <v>0.52398759527301786</v>
      </c>
      <c r="AA876">
        <f t="shared" si="215"/>
        <v>6.0800000000000409</v>
      </c>
    </row>
    <row r="877" spans="1:27">
      <c r="A877" s="1">
        <f t="shared" si="198"/>
        <v>1.0800000000000125</v>
      </c>
      <c r="B877" s="1">
        <v>12</v>
      </c>
      <c r="C877" s="1">
        <v>4</v>
      </c>
      <c r="D877" s="2">
        <v>-2</v>
      </c>
      <c r="E877" s="5">
        <v>72.959999999999994</v>
      </c>
      <c r="F877" s="5">
        <v>80.099999999999994</v>
      </c>
      <c r="G877" s="5">
        <v>5.31</v>
      </c>
      <c r="H877" s="5">
        <v>74.040000000000006</v>
      </c>
      <c r="I877" s="5">
        <v>77.2</v>
      </c>
      <c r="J877" s="5">
        <v>5.65</v>
      </c>
      <c r="K877" s="6">
        <f t="shared" si="199"/>
        <v>73.5</v>
      </c>
      <c r="L877" s="6">
        <f t="shared" si="200"/>
        <v>-1.0800000000000125</v>
      </c>
      <c r="M877" s="6">
        <f t="shared" si="201"/>
        <v>78.650000000000006</v>
      </c>
      <c r="N877" s="5">
        <f t="shared" si="202"/>
        <v>3.8768092550446687</v>
      </c>
      <c r="O877" s="6">
        <f t="shared" si="203"/>
        <v>2.8999999999999915</v>
      </c>
      <c r="P877" s="6">
        <f t="shared" si="204"/>
        <v>7.7536185100893373</v>
      </c>
      <c r="Q877" s="6">
        <f t="shared" si="205"/>
        <v>-6.1984144674027818E-2</v>
      </c>
      <c r="R877" s="5">
        <f t="shared" si="206"/>
        <v>0.51330872093088653</v>
      </c>
      <c r="S877" s="5">
        <f t="shared" si="207"/>
        <v>3.980000000000004</v>
      </c>
      <c r="T877" s="5">
        <f t="shared" si="208"/>
        <v>2.8999999999999915</v>
      </c>
      <c r="U877" s="5">
        <f t="shared" si="209"/>
        <v>0.37401891726119729</v>
      </c>
      <c r="V877" s="5">
        <f t="shared" si="210"/>
        <v>1.3284120164794302</v>
      </c>
      <c r="W877" s="5">
        <f t="shared" si="211"/>
        <v>5.1500000000000057</v>
      </c>
      <c r="X877" s="5">
        <f t="shared" si="212"/>
        <v>78.650000000000006</v>
      </c>
      <c r="Y877" s="5">
        <f t="shared" si="213"/>
        <v>20.287301960409142</v>
      </c>
      <c r="Z877" s="9">
        <f t="shared" si="214"/>
        <v>0.52497238022585535</v>
      </c>
      <c r="AA877">
        <f t="shared" si="215"/>
        <v>1.0800000000000125</v>
      </c>
    </row>
    <row r="878" spans="1:27">
      <c r="A878" s="1">
        <f t="shared" si="198"/>
        <v>0.87999999999999545</v>
      </c>
      <c r="B878" s="1">
        <v>3</v>
      </c>
      <c r="C878" s="1">
        <v>7</v>
      </c>
      <c r="D878" s="2">
        <v>-7</v>
      </c>
      <c r="E878" s="5">
        <v>101.14</v>
      </c>
      <c r="F878" s="5">
        <v>103.04</v>
      </c>
      <c r="G878" s="5">
        <v>4.3899999999999997</v>
      </c>
      <c r="H878" s="5">
        <v>102.02</v>
      </c>
      <c r="I878" s="5">
        <v>108.5</v>
      </c>
      <c r="J878" s="5">
        <v>5.27</v>
      </c>
      <c r="K878" s="6">
        <f t="shared" si="199"/>
        <v>101.58</v>
      </c>
      <c r="L878" s="6">
        <f t="shared" si="200"/>
        <v>-0.87999999999999545</v>
      </c>
      <c r="M878" s="6">
        <f t="shared" si="201"/>
        <v>105.77000000000001</v>
      </c>
      <c r="N878" s="5">
        <f t="shared" si="202"/>
        <v>3.4294678887547554</v>
      </c>
      <c r="O878" s="6">
        <f t="shared" si="203"/>
        <v>-5.4599999999999937</v>
      </c>
      <c r="P878" s="6">
        <f t="shared" si="204"/>
        <v>6.8589357775095108</v>
      </c>
      <c r="Q878" s="6">
        <f t="shared" si="205"/>
        <v>-0.18069507917950897</v>
      </c>
      <c r="R878" s="5">
        <f t="shared" si="206"/>
        <v>0.66774207378028594</v>
      </c>
      <c r="S878" s="5">
        <f t="shared" si="207"/>
        <v>4.5799999999999983</v>
      </c>
      <c r="T878" s="5">
        <f t="shared" si="208"/>
        <v>5.4599999999999937</v>
      </c>
      <c r="U878" s="5">
        <f t="shared" si="209"/>
        <v>0.79604186088217421</v>
      </c>
      <c r="V878" s="5">
        <f t="shared" si="210"/>
        <v>1.221763881720265</v>
      </c>
      <c r="W878" s="5">
        <f t="shared" si="211"/>
        <v>4.1900000000000119</v>
      </c>
      <c r="X878" s="5">
        <f t="shared" si="212"/>
        <v>105.77000000000001</v>
      </c>
      <c r="Y878" s="5">
        <f t="shared" si="213"/>
        <v>30.841519276742737</v>
      </c>
      <c r="Z878" s="9">
        <f t="shared" si="214"/>
        <v>0.52511522545056721</v>
      </c>
      <c r="AA878">
        <f t="shared" si="215"/>
        <v>0.87999999999999545</v>
      </c>
    </row>
    <row r="879" spans="1:27">
      <c r="A879" s="1">
        <f t="shared" si="198"/>
        <v>0.28000000000000114</v>
      </c>
      <c r="B879" s="1">
        <v>3</v>
      </c>
      <c r="C879" s="1">
        <v>6</v>
      </c>
      <c r="D879" s="2">
        <v>-8</v>
      </c>
      <c r="E879" s="5">
        <v>29.86</v>
      </c>
      <c r="F879" s="5">
        <v>25.5</v>
      </c>
      <c r="G879" s="5">
        <v>2.92</v>
      </c>
      <c r="H879" s="5">
        <v>30.14</v>
      </c>
      <c r="I879" s="5">
        <v>24.33</v>
      </c>
      <c r="J879" s="5">
        <v>2.99</v>
      </c>
      <c r="K879" s="6">
        <f t="shared" si="199"/>
        <v>30</v>
      </c>
      <c r="L879" s="6">
        <f t="shared" si="200"/>
        <v>-0.28000000000000114</v>
      </c>
      <c r="M879" s="6">
        <f t="shared" si="201"/>
        <v>24.914999999999999</v>
      </c>
      <c r="N879" s="5">
        <f t="shared" si="202"/>
        <v>2.0896470993926224</v>
      </c>
      <c r="O879" s="6">
        <f t="shared" si="203"/>
        <v>1.1700000000000017</v>
      </c>
      <c r="P879" s="6">
        <f t="shared" si="204"/>
        <v>4.1792941987852448</v>
      </c>
      <c r="Q879" s="6">
        <f t="shared" si="205"/>
        <v>-2.3685340508974449E-2</v>
      </c>
      <c r="R879" s="5">
        <f t="shared" si="206"/>
        <v>0.34694853509510298</v>
      </c>
      <c r="S879" s="5">
        <f t="shared" si="207"/>
        <v>1.4500000000000028</v>
      </c>
      <c r="T879" s="5">
        <f t="shared" si="208"/>
        <v>1.1700000000000017</v>
      </c>
      <c r="U879" s="5">
        <f t="shared" si="209"/>
        <v>0.27995157659397951</v>
      </c>
      <c r="V879" s="5">
        <f t="shared" si="210"/>
        <v>2.4334252427015111</v>
      </c>
      <c r="W879" s="5">
        <f t="shared" si="211"/>
        <v>5.0850000000000009</v>
      </c>
      <c r="X879" s="5">
        <f t="shared" si="212"/>
        <v>24.914999999999999</v>
      </c>
      <c r="Y879" s="5">
        <f t="shared" si="213"/>
        <v>11.923065864682032</v>
      </c>
      <c r="Z879" s="9">
        <f t="shared" si="214"/>
        <v>0.52523423346160525</v>
      </c>
      <c r="AA879">
        <f t="shared" si="215"/>
        <v>0.28000000000000114</v>
      </c>
    </row>
    <row r="880" spans="1:27">
      <c r="A880" s="1">
        <f t="shared" si="198"/>
        <v>0.36000000000000032</v>
      </c>
      <c r="B880" s="1">
        <v>1</v>
      </c>
      <c r="C880" s="1">
        <v>3</v>
      </c>
      <c r="D880" s="2">
        <v>-10</v>
      </c>
      <c r="E880" s="5">
        <v>5.92</v>
      </c>
      <c r="F880" s="5">
        <v>2.73</v>
      </c>
      <c r="G880" s="5">
        <v>2.78</v>
      </c>
      <c r="H880" s="5">
        <v>6.28</v>
      </c>
      <c r="I880" s="5">
        <v>0.84</v>
      </c>
      <c r="J880" s="5">
        <v>3.55</v>
      </c>
      <c r="K880" s="6">
        <f t="shared" si="199"/>
        <v>6.1</v>
      </c>
      <c r="L880" s="6">
        <f t="shared" si="200"/>
        <v>-0.36000000000000032</v>
      </c>
      <c r="M880" s="6">
        <f t="shared" si="201"/>
        <v>1.7849999999999999</v>
      </c>
      <c r="N880" s="5">
        <f t="shared" si="202"/>
        <v>2.2544899644930778</v>
      </c>
      <c r="O880" s="6">
        <f t="shared" si="203"/>
        <v>1.8900000000000001</v>
      </c>
      <c r="P880" s="6">
        <f t="shared" si="204"/>
        <v>4.5089799289861556</v>
      </c>
      <c r="Q880" s="6">
        <f t="shared" si="205"/>
        <v>-0.23973852608590865</v>
      </c>
      <c r="R880" s="5">
        <f t="shared" si="206"/>
        <v>0.49900421723676047</v>
      </c>
      <c r="S880" s="5">
        <f t="shared" si="207"/>
        <v>2.2500000000000004</v>
      </c>
      <c r="T880" s="5">
        <f t="shared" si="208"/>
        <v>1.8900000000000001</v>
      </c>
      <c r="U880" s="5">
        <f t="shared" si="209"/>
        <v>0.41916354247887877</v>
      </c>
      <c r="V880" s="5">
        <f t="shared" si="210"/>
        <v>1.9139583976681074</v>
      </c>
      <c r="W880" s="5">
        <f t="shared" si="211"/>
        <v>4.3149999999999995</v>
      </c>
      <c r="X880" s="5">
        <f t="shared" si="212"/>
        <v>1.7849999999999999</v>
      </c>
      <c r="Y880" s="5">
        <f t="shared" si="213"/>
        <v>0.79175335801565982</v>
      </c>
      <c r="Z880" s="9">
        <f t="shared" si="214"/>
        <v>0.52532561331044958</v>
      </c>
      <c r="AA880">
        <f t="shared" si="215"/>
        <v>0.36000000000000032</v>
      </c>
    </row>
    <row r="881" spans="1:27">
      <c r="A881" s="1">
        <f t="shared" si="198"/>
        <v>10.160000000000025</v>
      </c>
      <c r="B881" s="1">
        <v>4</v>
      </c>
      <c r="C881" s="1">
        <v>1</v>
      </c>
      <c r="D881" s="2">
        <v>-10</v>
      </c>
      <c r="E881" s="5">
        <v>405.1</v>
      </c>
      <c r="F881" s="5">
        <v>402.88</v>
      </c>
      <c r="G881" s="5">
        <v>8.11</v>
      </c>
      <c r="H881" s="5">
        <v>394.94</v>
      </c>
      <c r="I881" s="5">
        <v>403.14</v>
      </c>
      <c r="J881" s="5">
        <v>11.4</v>
      </c>
      <c r="K881" s="6">
        <f t="shared" si="199"/>
        <v>400.02</v>
      </c>
      <c r="L881" s="6">
        <f t="shared" si="200"/>
        <v>10.160000000000025</v>
      </c>
      <c r="M881" s="6">
        <f t="shared" si="201"/>
        <v>403.01</v>
      </c>
      <c r="N881" s="5">
        <f t="shared" si="202"/>
        <v>6.995214435598097</v>
      </c>
      <c r="O881" s="6">
        <f t="shared" si="203"/>
        <v>-0.25999999999999091</v>
      </c>
      <c r="P881" s="6">
        <f t="shared" si="204"/>
        <v>13.990428871196194</v>
      </c>
      <c r="Q881" s="6">
        <f t="shared" si="205"/>
        <v>-0.32793752276708832</v>
      </c>
      <c r="R881" s="5">
        <f t="shared" si="206"/>
        <v>0.74479489484793016</v>
      </c>
      <c r="S881" s="5">
        <f t="shared" si="207"/>
        <v>10.420000000000016</v>
      </c>
      <c r="T881" s="5">
        <f t="shared" si="208"/>
        <v>0.25999999999999091</v>
      </c>
      <c r="U881" s="5">
        <f t="shared" si="209"/>
        <v>1.8584133652634817E-2</v>
      </c>
      <c r="V881" s="5">
        <f t="shared" si="210"/>
        <v>0.42743507401061703</v>
      </c>
      <c r="W881" s="5">
        <f t="shared" si="211"/>
        <v>2.9900000000000091</v>
      </c>
      <c r="X881" s="5">
        <f t="shared" si="212"/>
        <v>403.01</v>
      </c>
      <c r="Y881" s="5">
        <f t="shared" si="213"/>
        <v>57.612243871912455</v>
      </c>
      <c r="Z881" s="9">
        <f t="shared" si="214"/>
        <v>0.52534940753749781</v>
      </c>
      <c r="AA881">
        <f t="shared" si="215"/>
        <v>10.160000000000025</v>
      </c>
    </row>
    <row r="882" spans="1:27">
      <c r="A882" s="1">
        <f t="shared" si="198"/>
        <v>3.1099999999999852</v>
      </c>
      <c r="B882" s="1">
        <v>7</v>
      </c>
      <c r="C882" s="1">
        <v>7</v>
      </c>
      <c r="D882" s="2">
        <v>-5</v>
      </c>
      <c r="E882" s="5">
        <v>166.14</v>
      </c>
      <c r="F882" s="5">
        <v>170.16</v>
      </c>
      <c r="G882" s="5">
        <v>6.18</v>
      </c>
      <c r="H882" s="5">
        <v>163.03</v>
      </c>
      <c r="I882" s="5">
        <v>167.66</v>
      </c>
      <c r="J882" s="5">
        <v>5.34</v>
      </c>
      <c r="K882" s="6">
        <f t="shared" si="199"/>
        <v>164.58499999999998</v>
      </c>
      <c r="L882" s="6">
        <f t="shared" si="200"/>
        <v>3.1099999999999852</v>
      </c>
      <c r="M882" s="6">
        <f t="shared" si="201"/>
        <v>168.91</v>
      </c>
      <c r="N882" s="5">
        <f t="shared" si="202"/>
        <v>4.083748278236552</v>
      </c>
      <c r="O882" s="6">
        <f t="shared" si="203"/>
        <v>2.5</v>
      </c>
      <c r="P882" s="6">
        <f t="shared" si="204"/>
        <v>8.1674965564731039</v>
      </c>
      <c r="Q882" s="6">
        <f t="shared" si="205"/>
        <v>0.14506206152185647</v>
      </c>
      <c r="R882" s="5">
        <f t="shared" si="206"/>
        <v>7.4686287993171313E-2</v>
      </c>
      <c r="S882" s="5">
        <f t="shared" si="207"/>
        <v>0.60999999999998522</v>
      </c>
      <c r="T882" s="5">
        <f t="shared" si="208"/>
        <v>2.5</v>
      </c>
      <c r="U882" s="5">
        <f t="shared" si="209"/>
        <v>0.30609134423431605</v>
      </c>
      <c r="V882" s="5">
        <f t="shared" si="210"/>
        <v>1.0590760510507378</v>
      </c>
      <c r="W882" s="5">
        <f t="shared" si="211"/>
        <v>4.3250000000000171</v>
      </c>
      <c r="X882" s="5">
        <f t="shared" si="212"/>
        <v>168.91</v>
      </c>
      <c r="Y882" s="5">
        <f t="shared" si="213"/>
        <v>41.361511163694665</v>
      </c>
      <c r="Z882" s="9">
        <f t="shared" si="214"/>
        <v>0.52643898031965675</v>
      </c>
      <c r="AA882">
        <f t="shared" si="215"/>
        <v>3.1099999999999852</v>
      </c>
    </row>
    <row r="883" spans="1:27">
      <c r="A883" s="1">
        <f t="shared" si="198"/>
        <v>1.2699999999999818</v>
      </c>
      <c r="B883" s="1">
        <v>11</v>
      </c>
      <c r="C883" s="1">
        <v>1</v>
      </c>
      <c r="D883" s="2">
        <v>-6</v>
      </c>
      <c r="E883" s="5">
        <v>134.82</v>
      </c>
      <c r="F883" s="5">
        <v>127.59</v>
      </c>
      <c r="G883" s="5">
        <v>4.7300000000000004</v>
      </c>
      <c r="H883" s="5">
        <v>133.55000000000001</v>
      </c>
      <c r="I883" s="5">
        <v>127.54</v>
      </c>
      <c r="J883" s="5">
        <v>4.9800000000000004</v>
      </c>
      <c r="K883" s="6">
        <f t="shared" si="199"/>
        <v>134.185</v>
      </c>
      <c r="L883" s="6">
        <f t="shared" si="200"/>
        <v>1.2699999999999818</v>
      </c>
      <c r="M883" s="6">
        <f t="shared" si="201"/>
        <v>127.565</v>
      </c>
      <c r="N883" s="5">
        <f t="shared" si="202"/>
        <v>3.4341410862106412</v>
      </c>
      <c r="O883" s="6">
        <f t="shared" si="203"/>
        <v>4.9999999999997158E-2</v>
      </c>
      <c r="P883" s="6">
        <f t="shared" si="204"/>
        <v>6.8682821724212824</v>
      </c>
      <c r="Q883" s="6">
        <f t="shared" si="205"/>
        <v>-5.1459194078005942E-2</v>
      </c>
      <c r="R883" s="5">
        <f t="shared" si="206"/>
        <v>0.1776281127322841</v>
      </c>
      <c r="S883" s="5">
        <f t="shared" si="207"/>
        <v>1.2199999999999847</v>
      </c>
      <c r="T883" s="5">
        <f t="shared" si="208"/>
        <v>4.9999999999997158E-2</v>
      </c>
      <c r="U883" s="5">
        <f t="shared" si="209"/>
        <v>7.2798406857490262E-3</v>
      </c>
      <c r="V883" s="5">
        <f t="shared" si="210"/>
        <v>1.927701813586453</v>
      </c>
      <c r="W883" s="5">
        <f t="shared" si="211"/>
        <v>6.6200000000000045</v>
      </c>
      <c r="X883" s="5">
        <f t="shared" si="212"/>
        <v>127.565</v>
      </c>
      <c r="Y883" s="5">
        <f t="shared" si="213"/>
        <v>37.146115083105087</v>
      </c>
      <c r="Z883" s="9">
        <f t="shared" si="214"/>
        <v>0.52645892527337779</v>
      </c>
      <c r="AA883">
        <f t="shared" si="215"/>
        <v>1.2699999999999818</v>
      </c>
    </row>
    <row r="884" spans="1:27">
      <c r="A884" s="1">
        <f t="shared" si="198"/>
        <v>0.75999999999999801</v>
      </c>
      <c r="B884" s="1">
        <v>10</v>
      </c>
      <c r="C884" s="1">
        <v>1</v>
      </c>
      <c r="D884" s="2">
        <v>-7</v>
      </c>
      <c r="E884" s="5">
        <v>54.95</v>
      </c>
      <c r="F884" s="5">
        <v>59.35</v>
      </c>
      <c r="G884" s="5">
        <v>3.83</v>
      </c>
      <c r="H884" s="5">
        <v>55.71</v>
      </c>
      <c r="I884" s="5">
        <v>64.510000000000005</v>
      </c>
      <c r="J884" s="5">
        <v>4.08</v>
      </c>
      <c r="K884" s="6">
        <f t="shared" si="199"/>
        <v>55.33</v>
      </c>
      <c r="L884" s="6">
        <f t="shared" si="200"/>
        <v>-0.75999999999999801</v>
      </c>
      <c r="M884" s="6">
        <f t="shared" si="201"/>
        <v>61.930000000000007</v>
      </c>
      <c r="N884" s="5">
        <f t="shared" si="202"/>
        <v>2.7980037526779697</v>
      </c>
      <c r="O884" s="6">
        <f t="shared" si="203"/>
        <v>-5.1600000000000037</v>
      </c>
      <c r="P884" s="6">
        <f t="shared" si="204"/>
        <v>5.5960075053559395</v>
      </c>
      <c r="Q884" s="6">
        <f t="shared" si="205"/>
        <v>-6.3148045843405595E-2</v>
      </c>
      <c r="R884" s="5">
        <f t="shared" si="206"/>
        <v>0.7862748568133201</v>
      </c>
      <c r="S884" s="5">
        <f t="shared" si="207"/>
        <v>4.4000000000000057</v>
      </c>
      <c r="T884" s="5">
        <f t="shared" si="208"/>
        <v>5.1600000000000037</v>
      </c>
      <c r="U884" s="5">
        <f t="shared" si="209"/>
        <v>0.92208596844471113</v>
      </c>
      <c r="V884" s="5">
        <f t="shared" si="210"/>
        <v>2.35882457043996</v>
      </c>
      <c r="W884" s="5">
        <f t="shared" si="211"/>
        <v>6.6000000000000085</v>
      </c>
      <c r="X884" s="5">
        <f t="shared" si="212"/>
        <v>61.930000000000007</v>
      </c>
      <c r="Y884" s="5">
        <f t="shared" si="213"/>
        <v>22.133637219294933</v>
      </c>
      <c r="Z884" s="9">
        <f t="shared" si="214"/>
        <v>0.52670959740638856</v>
      </c>
      <c r="AA884">
        <f t="shared" si="215"/>
        <v>0.75999999999999801</v>
      </c>
    </row>
    <row r="885" spans="1:27">
      <c r="A885" s="1">
        <f t="shared" si="198"/>
        <v>2.3299999999999841</v>
      </c>
      <c r="B885" s="1">
        <v>2</v>
      </c>
      <c r="C885" s="1">
        <v>9</v>
      </c>
      <c r="D885" s="2">
        <v>-4</v>
      </c>
      <c r="E885" s="5">
        <v>325.94</v>
      </c>
      <c r="F885" s="5">
        <v>314.39</v>
      </c>
      <c r="G885" s="5">
        <v>7.1</v>
      </c>
      <c r="H885" s="5">
        <v>323.61</v>
      </c>
      <c r="I885" s="5">
        <v>322.06</v>
      </c>
      <c r="J885" s="5">
        <v>8.39</v>
      </c>
      <c r="K885" s="6">
        <f t="shared" si="199"/>
        <v>324.77499999999998</v>
      </c>
      <c r="L885" s="6">
        <f t="shared" si="200"/>
        <v>2.3299999999999841</v>
      </c>
      <c r="M885" s="6">
        <f t="shared" si="201"/>
        <v>318.22500000000002</v>
      </c>
      <c r="N885" s="5">
        <f t="shared" si="202"/>
        <v>5.4955004321717604</v>
      </c>
      <c r="O885" s="6">
        <f t="shared" si="203"/>
        <v>-7.6700000000000159</v>
      </c>
      <c r="P885" s="6">
        <f t="shared" si="204"/>
        <v>10.991000864343521</v>
      </c>
      <c r="Q885" s="6">
        <f t="shared" si="205"/>
        <v>-0.16541185956204416</v>
      </c>
      <c r="R885" s="5">
        <f t="shared" si="206"/>
        <v>0.90983524825673712</v>
      </c>
      <c r="S885" s="5">
        <f t="shared" si="207"/>
        <v>10</v>
      </c>
      <c r="T885" s="5">
        <f t="shared" si="208"/>
        <v>7.6700000000000159</v>
      </c>
      <c r="U885" s="5">
        <f t="shared" si="209"/>
        <v>0.69784363541291883</v>
      </c>
      <c r="V885" s="5">
        <f t="shared" si="210"/>
        <v>1.1918841752163174</v>
      </c>
      <c r="W885" s="5">
        <f t="shared" si="211"/>
        <v>6.5499999999999545</v>
      </c>
      <c r="X885" s="5">
        <f t="shared" si="212"/>
        <v>318.22500000000002</v>
      </c>
      <c r="Y885" s="5">
        <f t="shared" si="213"/>
        <v>57.90646437530004</v>
      </c>
      <c r="Z885" s="9">
        <f t="shared" si="214"/>
        <v>0.52683963404436462</v>
      </c>
      <c r="AA885">
        <f t="shared" si="215"/>
        <v>2.3299999999999841</v>
      </c>
    </row>
    <row r="886" spans="1:27">
      <c r="A886" s="1">
        <f t="shared" si="198"/>
        <v>11.569999999999993</v>
      </c>
      <c r="B886" s="1">
        <v>8</v>
      </c>
      <c r="C886" s="1">
        <v>7</v>
      </c>
      <c r="D886" s="2">
        <v>-4</v>
      </c>
      <c r="E886" s="5">
        <v>289.83</v>
      </c>
      <c r="F886" s="5">
        <v>285.95999999999998</v>
      </c>
      <c r="G886" s="5">
        <v>6.63</v>
      </c>
      <c r="H886" s="5">
        <v>278.26</v>
      </c>
      <c r="I886" s="5">
        <v>277.06</v>
      </c>
      <c r="J886" s="5">
        <v>6.68</v>
      </c>
      <c r="K886" s="6">
        <f t="shared" si="199"/>
        <v>284.04499999999996</v>
      </c>
      <c r="L886" s="6">
        <f t="shared" si="200"/>
        <v>11.569999999999993</v>
      </c>
      <c r="M886" s="6">
        <f t="shared" si="201"/>
        <v>281.51</v>
      </c>
      <c r="N886" s="5">
        <f t="shared" si="202"/>
        <v>4.7058288324162403</v>
      </c>
      <c r="O886" s="6">
        <f t="shared" si="203"/>
        <v>8.8999999999999773</v>
      </c>
      <c r="P886" s="6">
        <f t="shared" si="204"/>
        <v>9.4116576648324806</v>
      </c>
      <c r="Q886" s="6">
        <f t="shared" si="205"/>
        <v>-7.5130419861073822E-3</v>
      </c>
      <c r="R886" s="5">
        <f t="shared" si="206"/>
        <v>0.28369072644627896</v>
      </c>
      <c r="S886" s="5">
        <f t="shared" si="207"/>
        <v>2.6700000000000159</v>
      </c>
      <c r="T886" s="5">
        <f t="shared" si="208"/>
        <v>8.8999999999999773</v>
      </c>
      <c r="U886" s="5">
        <f t="shared" si="209"/>
        <v>0.94563575482092188</v>
      </c>
      <c r="V886" s="5">
        <f t="shared" si="210"/>
        <v>0.53869362662269948</v>
      </c>
      <c r="W886" s="5">
        <f t="shared" si="211"/>
        <v>2.5349999999999682</v>
      </c>
      <c r="X886" s="5">
        <f t="shared" si="212"/>
        <v>281.51</v>
      </c>
      <c r="Y886" s="5">
        <f t="shared" si="213"/>
        <v>59.82155535722211</v>
      </c>
      <c r="Z886" s="9">
        <f t="shared" si="214"/>
        <v>0.5269345310377751</v>
      </c>
      <c r="AA886">
        <f t="shared" si="215"/>
        <v>11.569999999999993</v>
      </c>
    </row>
    <row r="887" spans="1:27">
      <c r="A887" s="1">
        <f t="shared" si="198"/>
        <v>0.45000000000000284</v>
      </c>
      <c r="B887" s="1">
        <v>6</v>
      </c>
      <c r="C887" s="1">
        <v>8</v>
      </c>
      <c r="D887" s="2">
        <v>-4</v>
      </c>
      <c r="E887" s="5">
        <v>32.200000000000003</v>
      </c>
      <c r="F887" s="5">
        <v>30.88</v>
      </c>
      <c r="G887" s="5">
        <v>3.1</v>
      </c>
      <c r="H887" s="5">
        <v>31.75</v>
      </c>
      <c r="I887" s="5">
        <v>30.3</v>
      </c>
      <c r="J887" s="5">
        <v>3.72</v>
      </c>
      <c r="K887" s="6">
        <f t="shared" si="199"/>
        <v>31.975000000000001</v>
      </c>
      <c r="L887" s="6">
        <f t="shared" si="200"/>
        <v>0.45000000000000284</v>
      </c>
      <c r="M887" s="6">
        <f t="shared" si="201"/>
        <v>30.59</v>
      </c>
      <c r="N887" s="5">
        <f t="shared" si="202"/>
        <v>2.421177399531063</v>
      </c>
      <c r="O887" s="6">
        <f t="shared" si="203"/>
        <v>0.57999999999999829</v>
      </c>
      <c r="P887" s="6">
        <f t="shared" si="204"/>
        <v>4.8423547990621261</v>
      </c>
      <c r="Q887" s="6">
        <f t="shared" si="205"/>
        <v>-0.18032786885245902</v>
      </c>
      <c r="R887" s="5">
        <f t="shared" si="206"/>
        <v>2.6846442566574022E-2</v>
      </c>
      <c r="S887" s="5">
        <f t="shared" si="207"/>
        <v>0.12999999999999545</v>
      </c>
      <c r="T887" s="5">
        <f t="shared" si="208"/>
        <v>0.57999999999999829</v>
      </c>
      <c r="U887" s="5">
        <f t="shared" si="209"/>
        <v>0.11977643606625717</v>
      </c>
      <c r="V887" s="5">
        <f t="shared" si="210"/>
        <v>0.57203573776471328</v>
      </c>
      <c r="W887" s="5">
        <f t="shared" si="211"/>
        <v>1.3850000000000016</v>
      </c>
      <c r="X887" s="5">
        <f t="shared" si="212"/>
        <v>30.59</v>
      </c>
      <c r="Y887" s="5">
        <f t="shared" si="213"/>
        <v>12.634348894023509</v>
      </c>
      <c r="Z887" s="9">
        <f t="shared" si="214"/>
        <v>0.52707115269193017</v>
      </c>
      <c r="AA887">
        <f t="shared" si="215"/>
        <v>0.45000000000000284</v>
      </c>
    </row>
    <row r="888" spans="1:27">
      <c r="A888" s="1">
        <f t="shared" si="198"/>
        <v>8.6100000000000136</v>
      </c>
      <c r="B888" s="1">
        <v>10</v>
      </c>
      <c r="C888" s="1">
        <v>6</v>
      </c>
      <c r="D888" s="2">
        <v>-3</v>
      </c>
      <c r="E888" s="5">
        <v>204.09</v>
      </c>
      <c r="F888" s="5">
        <v>208.65</v>
      </c>
      <c r="G888" s="5">
        <v>8.25</v>
      </c>
      <c r="H888" s="5">
        <v>195.48</v>
      </c>
      <c r="I888" s="5">
        <v>195.62</v>
      </c>
      <c r="J888" s="5">
        <v>6.15</v>
      </c>
      <c r="K888" s="6">
        <f t="shared" si="199"/>
        <v>199.785</v>
      </c>
      <c r="L888" s="6">
        <f t="shared" si="200"/>
        <v>8.6100000000000136</v>
      </c>
      <c r="M888" s="6">
        <f t="shared" si="201"/>
        <v>202.13499999999999</v>
      </c>
      <c r="N888" s="5">
        <f t="shared" si="202"/>
        <v>5.1450218658427493</v>
      </c>
      <c r="O888" s="6">
        <f t="shared" si="203"/>
        <v>13.030000000000001</v>
      </c>
      <c r="P888" s="6">
        <f t="shared" si="204"/>
        <v>10.290043731685499</v>
      </c>
      <c r="Q888" s="6">
        <f t="shared" si="205"/>
        <v>0.2855928601784955</v>
      </c>
      <c r="R888" s="5">
        <f t="shared" si="206"/>
        <v>0.42954142035273896</v>
      </c>
      <c r="S888" s="5">
        <f t="shared" si="207"/>
        <v>4.4199999999999875</v>
      </c>
      <c r="T888" s="5">
        <f t="shared" si="208"/>
        <v>13.030000000000001</v>
      </c>
      <c r="U888" s="5">
        <f t="shared" si="209"/>
        <v>1.2662725581891867</v>
      </c>
      <c r="V888" s="5">
        <f t="shared" si="210"/>
        <v>0.45675218906286741</v>
      </c>
      <c r="W888" s="5">
        <f t="shared" si="211"/>
        <v>2.3499999999999943</v>
      </c>
      <c r="X888" s="5">
        <f t="shared" si="212"/>
        <v>202.13499999999999</v>
      </c>
      <c r="Y888" s="5">
        <f t="shared" si="213"/>
        <v>39.287490951584225</v>
      </c>
      <c r="Z888" s="9">
        <f t="shared" si="214"/>
        <v>0.52729782855612062</v>
      </c>
      <c r="AA888">
        <f t="shared" si="215"/>
        <v>8.6100000000000136</v>
      </c>
    </row>
    <row r="889" spans="1:27">
      <c r="A889" s="1">
        <f t="shared" si="198"/>
        <v>1.2600000000000016</v>
      </c>
      <c r="B889" s="1">
        <v>4</v>
      </c>
      <c r="C889" s="1">
        <v>9</v>
      </c>
      <c r="D889" s="2">
        <v>-3</v>
      </c>
      <c r="E889" s="5">
        <v>29.21</v>
      </c>
      <c r="F889" s="5">
        <v>27.37</v>
      </c>
      <c r="G889" s="5">
        <v>3.05</v>
      </c>
      <c r="H889" s="5">
        <v>27.95</v>
      </c>
      <c r="I889" s="5">
        <v>27.11</v>
      </c>
      <c r="J889" s="5">
        <v>4.71</v>
      </c>
      <c r="K889" s="6">
        <f t="shared" si="199"/>
        <v>28.58</v>
      </c>
      <c r="L889" s="6">
        <f t="shared" si="200"/>
        <v>1.2600000000000016</v>
      </c>
      <c r="M889" s="6">
        <f t="shared" si="201"/>
        <v>27.240000000000002</v>
      </c>
      <c r="N889" s="5">
        <f t="shared" si="202"/>
        <v>2.8056460931485994</v>
      </c>
      <c r="O889" s="6">
        <f t="shared" si="203"/>
        <v>0.26000000000000156</v>
      </c>
      <c r="P889" s="6">
        <f t="shared" si="204"/>
        <v>5.6112921862971987</v>
      </c>
      <c r="Q889" s="6">
        <f t="shared" si="205"/>
        <v>-0.40911371821663828</v>
      </c>
      <c r="R889" s="5">
        <f t="shared" si="206"/>
        <v>0.17821207073158737</v>
      </c>
      <c r="S889" s="5">
        <f t="shared" si="207"/>
        <v>1</v>
      </c>
      <c r="T889" s="5">
        <f t="shared" si="208"/>
        <v>0.26000000000000156</v>
      </c>
      <c r="U889" s="5">
        <f t="shared" si="209"/>
        <v>4.6335138390212999E-2</v>
      </c>
      <c r="V889" s="5">
        <f t="shared" si="210"/>
        <v>0.4776083495606529</v>
      </c>
      <c r="W889" s="5">
        <f t="shared" si="211"/>
        <v>1.3399999999999963</v>
      </c>
      <c r="X889" s="5">
        <f t="shared" si="212"/>
        <v>27.240000000000002</v>
      </c>
      <c r="Y889" s="5">
        <f t="shared" si="213"/>
        <v>9.7089936134568813</v>
      </c>
      <c r="Z889" s="9">
        <f t="shared" si="214"/>
        <v>0.52770730523652976</v>
      </c>
      <c r="AA889">
        <f t="shared" si="215"/>
        <v>1.2600000000000016</v>
      </c>
    </row>
    <row r="890" spans="1:27">
      <c r="A890" s="1">
        <f t="shared" si="198"/>
        <v>5.5100000000000193</v>
      </c>
      <c r="B890" s="1">
        <v>11</v>
      </c>
      <c r="C890" s="1">
        <v>5</v>
      </c>
      <c r="D890" s="2">
        <v>-3</v>
      </c>
      <c r="E890" s="5">
        <v>143.74</v>
      </c>
      <c r="F890" s="5">
        <v>155.53</v>
      </c>
      <c r="G890" s="5">
        <v>6.04</v>
      </c>
      <c r="H890" s="5">
        <v>138.22999999999999</v>
      </c>
      <c r="I890" s="5">
        <v>150.41</v>
      </c>
      <c r="J890" s="5">
        <v>6.72</v>
      </c>
      <c r="K890" s="6">
        <f t="shared" si="199"/>
        <v>140.98500000000001</v>
      </c>
      <c r="L890" s="6">
        <f t="shared" si="200"/>
        <v>5.5100000000000193</v>
      </c>
      <c r="M890" s="6">
        <f t="shared" si="201"/>
        <v>152.97</v>
      </c>
      <c r="N890" s="5">
        <f t="shared" si="202"/>
        <v>4.5177427992306063</v>
      </c>
      <c r="O890" s="6">
        <f t="shared" si="203"/>
        <v>5.1200000000000045</v>
      </c>
      <c r="P890" s="6">
        <f t="shared" si="204"/>
        <v>9.0354855984612126</v>
      </c>
      <c r="Q890" s="6">
        <f t="shared" si="205"/>
        <v>-0.10628123468887793</v>
      </c>
      <c r="R890" s="5">
        <f t="shared" si="206"/>
        <v>4.3163147763351388E-2</v>
      </c>
      <c r="S890" s="5">
        <f t="shared" si="207"/>
        <v>0.39000000000001478</v>
      </c>
      <c r="T890" s="5">
        <f t="shared" si="208"/>
        <v>5.1200000000000045</v>
      </c>
      <c r="U890" s="5">
        <f t="shared" si="209"/>
        <v>0.56665465781628443</v>
      </c>
      <c r="V890" s="5">
        <f t="shared" si="210"/>
        <v>2.6528734663781854</v>
      </c>
      <c r="W890" s="5">
        <f t="shared" si="211"/>
        <v>11.984999999999985</v>
      </c>
      <c r="X890" s="5">
        <f t="shared" si="212"/>
        <v>152.97</v>
      </c>
      <c r="Y890" s="5">
        <f t="shared" si="213"/>
        <v>33.859829299280058</v>
      </c>
      <c r="Z890" s="9">
        <f t="shared" si="214"/>
        <v>0.52787309080876632</v>
      </c>
      <c r="AA890">
        <f t="shared" si="215"/>
        <v>5.5100000000000193</v>
      </c>
    </row>
    <row r="891" spans="1:27">
      <c r="A891" s="1">
        <f t="shared" si="198"/>
        <v>2.0000000000000018E-2</v>
      </c>
      <c r="B891" s="1">
        <v>2</v>
      </c>
      <c r="C891" s="1">
        <v>8</v>
      </c>
      <c r="D891" s="2">
        <v>-6</v>
      </c>
      <c r="E891" s="5">
        <v>2.19</v>
      </c>
      <c r="F891" s="5">
        <v>0.95</v>
      </c>
      <c r="G891" s="5">
        <v>2.17</v>
      </c>
      <c r="H891" s="5">
        <v>2.17</v>
      </c>
      <c r="I891" s="5">
        <v>4.57</v>
      </c>
      <c r="J891" s="5">
        <v>2.67</v>
      </c>
      <c r="K891" s="6">
        <f t="shared" si="199"/>
        <v>2.1799999999999997</v>
      </c>
      <c r="L891" s="6">
        <f t="shared" si="200"/>
        <v>2.0000000000000018E-2</v>
      </c>
      <c r="M891" s="6">
        <f t="shared" si="201"/>
        <v>2.7600000000000002</v>
      </c>
      <c r="N891" s="5">
        <f t="shared" si="202"/>
        <v>1.7203052054795394</v>
      </c>
      <c r="O891" s="6">
        <f t="shared" si="203"/>
        <v>-3.62</v>
      </c>
      <c r="P891" s="6">
        <f t="shared" si="204"/>
        <v>3.4406104109590787</v>
      </c>
      <c r="Q891" s="6">
        <f t="shared" si="205"/>
        <v>-0.20442987717312339</v>
      </c>
      <c r="R891" s="5">
        <f t="shared" si="206"/>
        <v>1.0579518065764792</v>
      </c>
      <c r="S891" s="5">
        <f t="shared" si="207"/>
        <v>3.64</v>
      </c>
      <c r="T891" s="5">
        <f t="shared" si="208"/>
        <v>3.62</v>
      </c>
      <c r="U891" s="5">
        <f t="shared" si="209"/>
        <v>1.0521388845623227</v>
      </c>
      <c r="V891" s="5">
        <f t="shared" si="210"/>
        <v>0.3371494768210761</v>
      </c>
      <c r="W891" s="5">
        <f t="shared" si="211"/>
        <v>0.58000000000000052</v>
      </c>
      <c r="X891" s="5">
        <f t="shared" si="212"/>
        <v>2.7600000000000002</v>
      </c>
      <c r="Y891" s="5">
        <f t="shared" si="213"/>
        <v>1.6043664759071885</v>
      </c>
      <c r="Z891" s="9">
        <f t="shared" si="214"/>
        <v>0.52790150596489116</v>
      </c>
      <c r="AA891">
        <f t="shared" si="215"/>
        <v>2.0000000000000018E-2</v>
      </c>
    </row>
    <row r="892" spans="1:27">
      <c r="A892" s="1">
        <f t="shared" si="198"/>
        <v>2.9999999999999971E-2</v>
      </c>
      <c r="B892" s="1">
        <v>2</v>
      </c>
      <c r="C892" s="1">
        <v>5</v>
      </c>
      <c r="D892" s="2">
        <v>-9</v>
      </c>
      <c r="E892" s="5">
        <v>0.38</v>
      </c>
      <c r="F892" s="5">
        <v>-1.94</v>
      </c>
      <c r="G892" s="5">
        <v>2.0299999999999998</v>
      </c>
      <c r="H892" s="5">
        <v>0.41</v>
      </c>
      <c r="I892" s="5">
        <v>2.39</v>
      </c>
      <c r="J892" s="5">
        <v>3.36</v>
      </c>
      <c r="K892" s="6">
        <f t="shared" si="199"/>
        <v>0.39500000000000002</v>
      </c>
      <c r="L892" s="6">
        <f t="shared" si="200"/>
        <v>-2.9999999999999971E-2</v>
      </c>
      <c r="M892" s="6">
        <f t="shared" si="201"/>
        <v>0.22500000000000009</v>
      </c>
      <c r="N892" s="5">
        <f t="shared" si="202"/>
        <v>1.9628104849933932</v>
      </c>
      <c r="O892" s="6">
        <f t="shared" si="203"/>
        <v>-4.33</v>
      </c>
      <c r="P892" s="6">
        <f t="shared" si="204"/>
        <v>3.9256209699867863</v>
      </c>
      <c r="Q892" s="6">
        <f t="shared" si="205"/>
        <v>-0.46518282988871229</v>
      </c>
      <c r="R892" s="5">
        <f t="shared" si="206"/>
        <v>1.0953681042758627</v>
      </c>
      <c r="S892" s="5">
        <f t="shared" si="207"/>
        <v>4.3</v>
      </c>
      <c r="T892" s="5">
        <f t="shared" si="208"/>
        <v>4.33</v>
      </c>
      <c r="U892" s="5">
        <f t="shared" si="209"/>
        <v>1.1030102073289503</v>
      </c>
      <c r="V892" s="5">
        <f t="shared" si="210"/>
        <v>8.6610501268324008E-2</v>
      </c>
      <c r="W892" s="5">
        <f t="shared" si="211"/>
        <v>0.16999999999999993</v>
      </c>
      <c r="X892" s="5">
        <f t="shared" si="212"/>
        <v>0.22500000000000009</v>
      </c>
      <c r="Y892" s="5">
        <f t="shared" si="213"/>
        <v>0.11463154579631127</v>
      </c>
      <c r="Z892" s="9">
        <f t="shared" si="214"/>
        <v>0.52825656645232533</v>
      </c>
      <c r="AA892">
        <f t="shared" si="215"/>
        <v>2.9999999999999971E-2</v>
      </c>
    </row>
    <row r="893" spans="1:27">
      <c r="A893" s="1">
        <f t="shared" si="198"/>
        <v>5.5300000000000296</v>
      </c>
      <c r="B893" s="1">
        <v>7</v>
      </c>
      <c r="C893" s="1">
        <v>1</v>
      </c>
      <c r="D893" s="2">
        <v>-9</v>
      </c>
      <c r="E893" s="5">
        <v>413.95</v>
      </c>
      <c r="F893" s="5">
        <v>409.5</v>
      </c>
      <c r="G893" s="5">
        <v>8.5500000000000007</v>
      </c>
      <c r="H893" s="5">
        <v>419.48</v>
      </c>
      <c r="I893" s="5">
        <v>445.73</v>
      </c>
      <c r="J893" s="5">
        <v>8.3000000000000007</v>
      </c>
      <c r="K893" s="6">
        <f t="shared" si="199"/>
        <v>416.71500000000003</v>
      </c>
      <c r="L893" s="6">
        <f t="shared" si="200"/>
        <v>-5.5300000000000296</v>
      </c>
      <c r="M893" s="6">
        <f t="shared" si="201"/>
        <v>427.61500000000001</v>
      </c>
      <c r="N893" s="5">
        <f t="shared" si="202"/>
        <v>5.958030295324118</v>
      </c>
      <c r="O893" s="6">
        <f t="shared" si="203"/>
        <v>-36.230000000000018</v>
      </c>
      <c r="P893" s="6">
        <f t="shared" si="204"/>
        <v>11.916060590648236</v>
      </c>
      <c r="Q893" s="6">
        <f t="shared" si="205"/>
        <v>2.9667059879923175E-2</v>
      </c>
      <c r="R893" s="5">
        <f t="shared" si="206"/>
        <v>2.5763548084081958</v>
      </c>
      <c r="S893" s="5">
        <f t="shared" si="207"/>
        <v>30.699999999999989</v>
      </c>
      <c r="T893" s="5">
        <f t="shared" si="208"/>
        <v>36.230000000000018</v>
      </c>
      <c r="U893" s="5">
        <f t="shared" si="209"/>
        <v>3.0404343553299356</v>
      </c>
      <c r="V893" s="5">
        <f t="shared" si="210"/>
        <v>1.829463675026012</v>
      </c>
      <c r="W893" s="5">
        <f t="shared" si="211"/>
        <v>10.899999999999977</v>
      </c>
      <c r="X893" s="5">
        <f t="shared" si="212"/>
        <v>427.61500000000001</v>
      </c>
      <c r="Y893" s="5">
        <f t="shared" si="213"/>
        <v>71.771202696903657</v>
      </c>
      <c r="Z893" s="9">
        <f t="shared" si="214"/>
        <v>0.52832754991576958</v>
      </c>
      <c r="AA893">
        <f t="shared" si="215"/>
        <v>5.5300000000000296</v>
      </c>
    </row>
    <row r="894" spans="1:27">
      <c r="A894" s="1">
        <f t="shared" si="198"/>
        <v>14.190000000000055</v>
      </c>
      <c r="B894" s="1">
        <v>13</v>
      </c>
      <c r="C894" s="1">
        <v>2</v>
      </c>
      <c r="D894" s="2">
        <v>-2</v>
      </c>
      <c r="E894" s="5">
        <v>1005.34</v>
      </c>
      <c r="F894" s="5">
        <v>1028.47</v>
      </c>
      <c r="G894" s="5">
        <v>34.369999999999997</v>
      </c>
      <c r="H894" s="5">
        <v>991.15</v>
      </c>
      <c r="I894" s="5">
        <v>1038.54</v>
      </c>
      <c r="J894" s="5">
        <v>22.37</v>
      </c>
      <c r="K894" s="6">
        <f t="shared" si="199"/>
        <v>998.245</v>
      </c>
      <c r="L894" s="6">
        <f t="shared" si="200"/>
        <v>14.190000000000055</v>
      </c>
      <c r="M894" s="6">
        <f t="shared" si="201"/>
        <v>1033.5050000000001</v>
      </c>
      <c r="N894" s="5">
        <f t="shared" si="202"/>
        <v>20.504351977080379</v>
      </c>
      <c r="O894" s="6">
        <f t="shared" si="203"/>
        <v>-10.069999999999936</v>
      </c>
      <c r="P894" s="6">
        <f t="shared" si="204"/>
        <v>41.008703954160758</v>
      </c>
      <c r="Q894" s="6">
        <f t="shared" si="205"/>
        <v>0.4048726959367282</v>
      </c>
      <c r="R894" s="5">
        <f t="shared" si="206"/>
        <v>0.59158172926210129</v>
      </c>
      <c r="S894" s="5">
        <f t="shared" si="207"/>
        <v>24.259999999999991</v>
      </c>
      <c r="T894" s="5">
        <f t="shared" si="208"/>
        <v>10.069999999999936</v>
      </c>
      <c r="U894" s="5">
        <f t="shared" si="209"/>
        <v>0.24555762628480315</v>
      </c>
      <c r="V894" s="5">
        <f t="shared" si="210"/>
        <v>1.7196349360083891</v>
      </c>
      <c r="W894" s="5">
        <f t="shared" si="211"/>
        <v>35.260000000000105</v>
      </c>
      <c r="X894" s="5">
        <f t="shared" si="212"/>
        <v>1033.5050000000001</v>
      </c>
      <c r="Y894" s="5">
        <f t="shared" si="213"/>
        <v>50.404177667026239</v>
      </c>
      <c r="Z894" s="9">
        <f t="shared" si="214"/>
        <v>0.52863125144092649</v>
      </c>
      <c r="AA894">
        <f t="shared" si="215"/>
        <v>14.190000000000055</v>
      </c>
    </row>
    <row r="895" spans="1:27">
      <c r="A895" s="1">
        <f t="shared" si="198"/>
        <v>13.100000000000023</v>
      </c>
      <c r="B895" s="1">
        <v>7</v>
      </c>
      <c r="C895" s="1">
        <v>4</v>
      </c>
      <c r="D895" s="2">
        <v>-8</v>
      </c>
      <c r="E895" s="5">
        <v>350.29</v>
      </c>
      <c r="F895" s="5">
        <v>338.81</v>
      </c>
      <c r="G895" s="5">
        <v>8.83</v>
      </c>
      <c r="H895" s="5">
        <v>337.19</v>
      </c>
      <c r="I895" s="5">
        <v>342.79</v>
      </c>
      <c r="J895" s="5">
        <v>8.61</v>
      </c>
      <c r="K895" s="6">
        <f t="shared" si="199"/>
        <v>343.74</v>
      </c>
      <c r="L895" s="6">
        <f t="shared" si="200"/>
        <v>13.100000000000023</v>
      </c>
      <c r="M895" s="6">
        <f t="shared" si="201"/>
        <v>340.8</v>
      </c>
      <c r="N895" s="5">
        <f t="shared" si="202"/>
        <v>6.166461708305663</v>
      </c>
      <c r="O895" s="6">
        <f t="shared" si="203"/>
        <v>-3.9800000000000182</v>
      </c>
      <c r="P895" s="6">
        <f t="shared" si="204"/>
        <v>12.332923416611326</v>
      </c>
      <c r="Q895" s="6">
        <f t="shared" si="205"/>
        <v>2.5225343686103383E-2</v>
      </c>
      <c r="R895" s="5">
        <f t="shared" si="206"/>
        <v>1.3849108944433106</v>
      </c>
      <c r="S895" s="5">
        <f t="shared" si="207"/>
        <v>17.080000000000041</v>
      </c>
      <c r="T895" s="5">
        <f t="shared" si="208"/>
        <v>3.9800000000000182</v>
      </c>
      <c r="U895" s="5">
        <f t="shared" si="209"/>
        <v>0.32271342856465973</v>
      </c>
      <c r="V895" s="5">
        <f t="shared" si="210"/>
        <v>0.47677260300507263</v>
      </c>
      <c r="W895" s="5">
        <f t="shared" si="211"/>
        <v>2.9399999999999977</v>
      </c>
      <c r="X895" s="5">
        <f t="shared" si="212"/>
        <v>340.8</v>
      </c>
      <c r="Y895" s="5">
        <f t="shared" si="213"/>
        <v>55.266701736098256</v>
      </c>
      <c r="Z895" s="9">
        <f t="shared" si="214"/>
        <v>0.52891492699677134</v>
      </c>
      <c r="AA895">
        <f t="shared" si="215"/>
        <v>13.100000000000023</v>
      </c>
    </row>
    <row r="896" spans="1:27">
      <c r="A896" s="1">
        <f t="shared" si="198"/>
        <v>6.3000000000000114</v>
      </c>
      <c r="B896" s="1">
        <v>5</v>
      </c>
      <c r="C896" s="1">
        <v>9</v>
      </c>
      <c r="D896" s="2">
        <v>-2</v>
      </c>
      <c r="E896" s="5">
        <v>128.11000000000001</v>
      </c>
      <c r="F896" s="5">
        <v>117.92</v>
      </c>
      <c r="G896" s="5">
        <v>5.3</v>
      </c>
      <c r="H896" s="5">
        <v>121.81</v>
      </c>
      <c r="I896" s="5">
        <v>117</v>
      </c>
      <c r="J896" s="5">
        <v>5.61</v>
      </c>
      <c r="K896" s="6">
        <f t="shared" si="199"/>
        <v>124.96000000000001</v>
      </c>
      <c r="L896" s="6">
        <f t="shared" si="200"/>
        <v>6.3000000000000114</v>
      </c>
      <c r="M896" s="6">
        <f t="shared" si="201"/>
        <v>117.46000000000001</v>
      </c>
      <c r="N896" s="5">
        <f t="shared" si="202"/>
        <v>3.8588243028155609</v>
      </c>
      <c r="O896" s="6">
        <f t="shared" si="203"/>
        <v>0.92000000000000171</v>
      </c>
      <c r="P896" s="6">
        <f t="shared" si="204"/>
        <v>7.7176486056311218</v>
      </c>
      <c r="Q896" s="6">
        <f t="shared" si="205"/>
        <v>-5.6782752790784825E-2</v>
      </c>
      <c r="R896" s="5">
        <f t="shared" si="206"/>
        <v>0.69710351881977817</v>
      </c>
      <c r="S896" s="5">
        <f t="shared" si="207"/>
        <v>5.3800000000000097</v>
      </c>
      <c r="T896" s="5">
        <f t="shared" si="208"/>
        <v>0.92000000000000171</v>
      </c>
      <c r="U896" s="5">
        <f t="shared" si="209"/>
        <v>0.11920729318107733</v>
      </c>
      <c r="V896" s="5">
        <f t="shared" si="210"/>
        <v>1.9435971714306048</v>
      </c>
      <c r="W896" s="5">
        <f t="shared" si="211"/>
        <v>7.5</v>
      </c>
      <c r="X896" s="5">
        <f t="shared" si="212"/>
        <v>117.46000000000001</v>
      </c>
      <c r="Y896" s="5">
        <f t="shared" si="213"/>
        <v>30.439323167498515</v>
      </c>
      <c r="Z896" s="9">
        <f t="shared" si="214"/>
        <v>0.52894517674329922</v>
      </c>
      <c r="AA896">
        <f t="shared" si="215"/>
        <v>6.3000000000000114</v>
      </c>
    </row>
    <row r="897" spans="1:27">
      <c r="A897" s="1">
        <f t="shared" si="198"/>
        <v>0.12999999999999545</v>
      </c>
      <c r="B897" s="1">
        <v>6</v>
      </c>
      <c r="C897" s="1">
        <v>6</v>
      </c>
      <c r="D897" s="2">
        <v>-7</v>
      </c>
      <c r="E897" s="5">
        <v>136.24</v>
      </c>
      <c r="F897" s="5">
        <v>121.51</v>
      </c>
      <c r="G897" s="5">
        <v>5.41</v>
      </c>
      <c r="H897" s="5">
        <v>136.37</v>
      </c>
      <c r="I897" s="5">
        <v>123.77</v>
      </c>
      <c r="J897" s="5">
        <v>5.42</v>
      </c>
      <c r="K897" s="6">
        <f t="shared" si="199"/>
        <v>136.30500000000001</v>
      </c>
      <c r="L897" s="6">
        <f t="shared" si="200"/>
        <v>-0.12999999999999545</v>
      </c>
      <c r="M897" s="6">
        <f t="shared" si="201"/>
        <v>122.64</v>
      </c>
      <c r="N897" s="5">
        <f t="shared" si="202"/>
        <v>3.8289848524119288</v>
      </c>
      <c r="O897" s="6">
        <f t="shared" si="203"/>
        <v>-2.2599999999999909</v>
      </c>
      <c r="P897" s="6">
        <f t="shared" si="204"/>
        <v>7.6579697048238575</v>
      </c>
      <c r="Q897" s="6">
        <f t="shared" si="205"/>
        <v>-1.8467204938229474E-3</v>
      </c>
      <c r="R897" s="5">
        <f t="shared" si="206"/>
        <v>0.27814160699255314</v>
      </c>
      <c r="S897" s="5">
        <f t="shared" si="207"/>
        <v>2.1299999999999955</v>
      </c>
      <c r="T897" s="5">
        <f t="shared" si="208"/>
        <v>2.2599999999999909</v>
      </c>
      <c r="U897" s="5">
        <f t="shared" si="209"/>
        <v>0.295117385823084</v>
      </c>
      <c r="V897" s="5">
        <f t="shared" si="210"/>
        <v>3.5688310418340361</v>
      </c>
      <c r="W897" s="5">
        <f t="shared" si="211"/>
        <v>13.665000000000006</v>
      </c>
      <c r="X897" s="5">
        <f t="shared" si="212"/>
        <v>122.64</v>
      </c>
      <c r="Y897" s="5">
        <f t="shared" si="213"/>
        <v>32.029377165790414</v>
      </c>
      <c r="Z897" s="9">
        <f t="shared" si="214"/>
        <v>0.52895651995225468</v>
      </c>
      <c r="AA897">
        <f t="shared" si="215"/>
        <v>0.12999999999999545</v>
      </c>
    </row>
    <row r="898" spans="1:27">
      <c r="A898" s="1">
        <f t="shared" si="198"/>
        <v>2.0999999999999979</v>
      </c>
      <c r="B898" s="1">
        <v>7</v>
      </c>
      <c r="C898" s="1">
        <v>8</v>
      </c>
      <c r="D898" s="2">
        <v>-3</v>
      </c>
      <c r="E898" s="5">
        <v>19.86</v>
      </c>
      <c r="F898" s="5">
        <v>18.350000000000001</v>
      </c>
      <c r="G898" s="5">
        <v>2.83</v>
      </c>
      <c r="H898" s="5">
        <v>17.760000000000002</v>
      </c>
      <c r="I898" s="5">
        <v>12.59</v>
      </c>
      <c r="J898" s="5">
        <v>3.25</v>
      </c>
      <c r="K898" s="6">
        <f t="shared" si="199"/>
        <v>18.810000000000002</v>
      </c>
      <c r="L898" s="6">
        <f t="shared" si="200"/>
        <v>2.0999999999999979</v>
      </c>
      <c r="M898" s="6">
        <f t="shared" si="201"/>
        <v>15.47</v>
      </c>
      <c r="N898" s="5">
        <f t="shared" si="202"/>
        <v>2.1547273609438387</v>
      </c>
      <c r="O898" s="6">
        <f t="shared" si="203"/>
        <v>5.7600000000000016</v>
      </c>
      <c r="P898" s="6">
        <f t="shared" si="204"/>
        <v>4.3094547218876773</v>
      </c>
      <c r="Q898" s="6">
        <f t="shared" si="205"/>
        <v>-0.13750175000269227</v>
      </c>
      <c r="R898" s="5">
        <f t="shared" si="206"/>
        <v>0.84929538333722376</v>
      </c>
      <c r="S898" s="5">
        <f t="shared" si="207"/>
        <v>3.6600000000000037</v>
      </c>
      <c r="T898" s="5">
        <f t="shared" si="208"/>
        <v>5.7600000000000016</v>
      </c>
      <c r="U898" s="5">
        <f t="shared" si="209"/>
        <v>1.3365960131208756</v>
      </c>
      <c r="V898" s="5">
        <f t="shared" si="210"/>
        <v>1.5500800985499048</v>
      </c>
      <c r="W898" s="5">
        <f t="shared" si="211"/>
        <v>3.3400000000000016</v>
      </c>
      <c r="X898" s="5">
        <f t="shared" si="212"/>
        <v>15.47</v>
      </c>
      <c r="Y898" s="5">
        <f t="shared" si="213"/>
        <v>7.1795626121458129</v>
      </c>
      <c r="Z898" s="9">
        <f t="shared" si="214"/>
        <v>0.52938265933065842</v>
      </c>
      <c r="AA898">
        <f t="shared" si="215"/>
        <v>2.0999999999999979</v>
      </c>
    </row>
    <row r="899" spans="1:27">
      <c r="A899" s="1">
        <f t="shared" si="198"/>
        <v>13.069999999999936</v>
      </c>
      <c r="B899" s="1">
        <v>2</v>
      </c>
      <c r="C899" s="1">
        <v>3</v>
      </c>
      <c r="D899" s="2">
        <v>-10</v>
      </c>
      <c r="E899" s="5">
        <v>920.08</v>
      </c>
      <c r="F899" s="5">
        <v>886.27</v>
      </c>
      <c r="G899" s="5">
        <v>14.44</v>
      </c>
      <c r="H899" s="5">
        <v>933.15</v>
      </c>
      <c r="I899" s="5">
        <v>932.43</v>
      </c>
      <c r="J899" s="5">
        <v>19.48</v>
      </c>
      <c r="K899" s="6">
        <f t="shared" si="199"/>
        <v>926.61500000000001</v>
      </c>
      <c r="L899" s="6">
        <f t="shared" si="200"/>
        <v>-13.069999999999936</v>
      </c>
      <c r="M899" s="6">
        <f t="shared" si="201"/>
        <v>909.34999999999991</v>
      </c>
      <c r="N899" s="5">
        <f t="shared" si="202"/>
        <v>12.1241906946402</v>
      </c>
      <c r="O899" s="6">
        <f t="shared" si="203"/>
        <v>-46.159999999999968</v>
      </c>
      <c r="P899" s="6">
        <f t="shared" si="204"/>
        <v>24.2483813892804</v>
      </c>
      <c r="Q899" s="6">
        <f t="shared" si="205"/>
        <v>-0.29075076872840083</v>
      </c>
      <c r="R899" s="5">
        <f t="shared" si="206"/>
        <v>1.3646271670169412</v>
      </c>
      <c r="S899" s="5">
        <f t="shared" si="207"/>
        <v>33.090000000000032</v>
      </c>
      <c r="T899" s="5">
        <f t="shared" si="208"/>
        <v>46.159999999999968</v>
      </c>
      <c r="U899" s="5">
        <f t="shared" si="209"/>
        <v>1.9036322160623118</v>
      </c>
      <c r="V899" s="5">
        <f t="shared" si="210"/>
        <v>1.4240125741038141</v>
      </c>
      <c r="W899" s="5">
        <f t="shared" si="211"/>
        <v>17.2650000000001</v>
      </c>
      <c r="X899" s="5">
        <f t="shared" si="212"/>
        <v>909.34999999999991</v>
      </c>
      <c r="Y899" s="5">
        <f t="shared" si="213"/>
        <v>75.002944353391001</v>
      </c>
      <c r="Z899" s="9">
        <f t="shared" si="214"/>
        <v>0.52966782043088101</v>
      </c>
      <c r="AA899">
        <f t="shared" si="215"/>
        <v>13.069999999999936</v>
      </c>
    </row>
    <row r="900" spans="1:27">
      <c r="A900" s="1">
        <f t="shared" si="198"/>
        <v>0.12999999999999545</v>
      </c>
      <c r="B900" s="1">
        <v>12</v>
      </c>
      <c r="C900" s="1">
        <v>0</v>
      </c>
      <c r="D900" s="2">
        <v>-5</v>
      </c>
      <c r="E900" s="5">
        <v>104.32</v>
      </c>
      <c r="F900" s="5">
        <v>95.58</v>
      </c>
      <c r="G900" s="5">
        <v>9.2899999999999991</v>
      </c>
      <c r="H900" s="5">
        <v>104.19</v>
      </c>
      <c r="I900" s="5">
        <v>95.76</v>
      </c>
      <c r="J900" s="5">
        <v>12.14</v>
      </c>
      <c r="K900" s="6">
        <f t="shared" si="199"/>
        <v>104.255</v>
      </c>
      <c r="L900" s="6">
        <f t="shared" si="200"/>
        <v>0.12999999999999545</v>
      </c>
      <c r="M900" s="6">
        <f t="shared" si="201"/>
        <v>95.67</v>
      </c>
      <c r="N900" s="5">
        <f t="shared" si="202"/>
        <v>7.643358227899566</v>
      </c>
      <c r="O900" s="6">
        <f t="shared" si="203"/>
        <v>-0.18000000000000682</v>
      </c>
      <c r="P900" s="6">
        <f t="shared" si="204"/>
        <v>15.286716455799132</v>
      </c>
      <c r="Q900" s="6">
        <f t="shared" si="205"/>
        <v>-0.26135969261013936</v>
      </c>
      <c r="R900" s="5">
        <f t="shared" si="206"/>
        <v>2.0279044286348455E-2</v>
      </c>
      <c r="S900" s="5">
        <f t="shared" si="207"/>
        <v>0.31000000000000227</v>
      </c>
      <c r="T900" s="5">
        <f t="shared" si="208"/>
        <v>0.18000000000000682</v>
      </c>
      <c r="U900" s="5">
        <f t="shared" si="209"/>
        <v>1.1774928940460753E-2</v>
      </c>
      <c r="V900" s="5">
        <f t="shared" si="210"/>
        <v>1.1231973883761295</v>
      </c>
      <c r="W900" s="5">
        <f t="shared" si="211"/>
        <v>8.5849999999999937</v>
      </c>
      <c r="X900" s="5">
        <f t="shared" si="212"/>
        <v>95.67</v>
      </c>
      <c r="Y900" s="5">
        <f t="shared" si="213"/>
        <v>12.516749463709306</v>
      </c>
      <c r="Z900" s="9">
        <f t="shared" si="214"/>
        <v>0.5310960365131715</v>
      </c>
      <c r="AA900">
        <f t="shared" si="215"/>
        <v>0.12999999999999545</v>
      </c>
    </row>
    <row r="901" spans="1:27">
      <c r="A901" s="1">
        <f t="shared" si="198"/>
        <v>11.889999999999986</v>
      </c>
      <c r="B901" s="1">
        <v>6</v>
      </c>
      <c r="C901" s="1">
        <v>3</v>
      </c>
      <c r="D901" s="2">
        <v>-9</v>
      </c>
      <c r="E901" s="5">
        <v>289.37</v>
      </c>
      <c r="F901" s="5">
        <v>291.25</v>
      </c>
      <c r="G901" s="5">
        <v>8.1199999999999992</v>
      </c>
      <c r="H901" s="5">
        <v>277.48</v>
      </c>
      <c r="I901" s="5">
        <v>290.73</v>
      </c>
      <c r="J901" s="5">
        <v>11.18</v>
      </c>
      <c r="K901" s="6">
        <f t="shared" si="199"/>
        <v>283.42500000000001</v>
      </c>
      <c r="L901" s="6">
        <f t="shared" si="200"/>
        <v>11.889999999999986</v>
      </c>
      <c r="M901" s="6">
        <f t="shared" si="201"/>
        <v>290.99</v>
      </c>
      <c r="N901" s="5">
        <f t="shared" si="202"/>
        <v>6.908813212122614</v>
      </c>
      <c r="O901" s="6">
        <f t="shared" si="203"/>
        <v>0.51999999999998181</v>
      </c>
      <c r="P901" s="6">
        <f t="shared" si="204"/>
        <v>13.817626424245228</v>
      </c>
      <c r="Q901" s="6">
        <f t="shared" si="205"/>
        <v>-0.30932273520532488</v>
      </c>
      <c r="R901" s="5">
        <f t="shared" si="206"/>
        <v>0.82286202064701408</v>
      </c>
      <c r="S901" s="5">
        <f t="shared" si="207"/>
        <v>11.370000000000005</v>
      </c>
      <c r="T901" s="5">
        <f t="shared" si="208"/>
        <v>0.51999999999998181</v>
      </c>
      <c r="U901" s="5">
        <f t="shared" si="209"/>
        <v>3.7633091533547249E-2</v>
      </c>
      <c r="V901" s="5">
        <f t="shared" si="210"/>
        <v>1.0949782209665184</v>
      </c>
      <c r="W901" s="5">
        <f t="shared" si="211"/>
        <v>7.5649999999999977</v>
      </c>
      <c r="X901" s="5">
        <f t="shared" si="212"/>
        <v>290.99</v>
      </c>
      <c r="Y901" s="5">
        <f t="shared" si="213"/>
        <v>42.118666559028064</v>
      </c>
      <c r="Z901" s="9">
        <f t="shared" si="214"/>
        <v>0.53118640795863747</v>
      </c>
      <c r="AA901">
        <f t="shared" si="215"/>
        <v>11.889999999999986</v>
      </c>
    </row>
    <row r="902" spans="1:27">
      <c r="A902" s="1">
        <f t="shared" si="198"/>
        <v>5.5699999999999932</v>
      </c>
      <c r="B902" s="1">
        <v>8</v>
      </c>
      <c r="C902" s="1">
        <v>3</v>
      </c>
      <c r="D902" s="2">
        <v>-8</v>
      </c>
      <c r="E902" s="5">
        <v>155.02000000000001</v>
      </c>
      <c r="F902" s="5">
        <v>144.69999999999999</v>
      </c>
      <c r="G902" s="5">
        <v>5.92</v>
      </c>
      <c r="H902" s="5">
        <v>160.59</v>
      </c>
      <c r="I902" s="5">
        <v>147.59</v>
      </c>
      <c r="J902" s="5">
        <v>7.58</v>
      </c>
      <c r="K902" s="6">
        <f t="shared" si="199"/>
        <v>157.80500000000001</v>
      </c>
      <c r="L902" s="6">
        <f t="shared" si="200"/>
        <v>-5.5699999999999932</v>
      </c>
      <c r="M902" s="6">
        <f t="shared" si="201"/>
        <v>146.14499999999998</v>
      </c>
      <c r="N902" s="5">
        <f t="shared" si="202"/>
        <v>4.8089187974013452</v>
      </c>
      <c r="O902" s="6">
        <f t="shared" si="203"/>
        <v>-2.8900000000000148</v>
      </c>
      <c r="P902" s="6">
        <f t="shared" si="204"/>
        <v>9.6178375948026904</v>
      </c>
      <c r="Q902" s="6">
        <f t="shared" si="205"/>
        <v>-0.2422629369056937</v>
      </c>
      <c r="R902" s="5">
        <f t="shared" si="206"/>
        <v>0.27864891391472479</v>
      </c>
      <c r="S902" s="5">
        <f t="shared" si="207"/>
        <v>2.6799999999999784</v>
      </c>
      <c r="T902" s="5">
        <f t="shared" si="208"/>
        <v>2.8900000000000148</v>
      </c>
      <c r="U902" s="5">
        <f t="shared" si="209"/>
        <v>0.3004833437364049</v>
      </c>
      <c r="V902" s="5">
        <f t="shared" si="210"/>
        <v>2.4246614449594954</v>
      </c>
      <c r="W902" s="5">
        <f t="shared" si="211"/>
        <v>11.660000000000025</v>
      </c>
      <c r="X902" s="5">
        <f t="shared" si="212"/>
        <v>146.14499999999998</v>
      </c>
      <c r="Y902" s="5">
        <f t="shared" si="213"/>
        <v>30.390407107513266</v>
      </c>
      <c r="Z902" s="9">
        <f t="shared" si="214"/>
        <v>0.53163521328068553</v>
      </c>
      <c r="AA902">
        <f t="shared" si="215"/>
        <v>5.5699999999999932</v>
      </c>
    </row>
    <row r="903" spans="1:27">
      <c r="A903" s="1">
        <f t="shared" si="198"/>
        <v>0.57999999999999829</v>
      </c>
      <c r="B903" s="1">
        <v>8</v>
      </c>
      <c r="C903" s="1">
        <v>8</v>
      </c>
      <c r="D903" s="2">
        <v>-1</v>
      </c>
      <c r="E903" s="5">
        <v>64.33</v>
      </c>
      <c r="F903" s="5">
        <v>58.69</v>
      </c>
      <c r="G903" s="5">
        <v>4.28</v>
      </c>
      <c r="H903" s="5">
        <v>64.91</v>
      </c>
      <c r="I903" s="5">
        <v>59.45</v>
      </c>
      <c r="J903" s="5">
        <v>4.41</v>
      </c>
      <c r="K903" s="6">
        <f t="shared" si="199"/>
        <v>64.62</v>
      </c>
      <c r="L903" s="6">
        <f t="shared" si="200"/>
        <v>-0.57999999999999829</v>
      </c>
      <c r="M903" s="6">
        <f t="shared" si="201"/>
        <v>59.07</v>
      </c>
      <c r="N903" s="5">
        <f t="shared" si="202"/>
        <v>3.0727227339934204</v>
      </c>
      <c r="O903" s="6">
        <f t="shared" si="203"/>
        <v>-0.76000000000000512</v>
      </c>
      <c r="P903" s="6">
        <f t="shared" si="204"/>
        <v>6.1454454679868409</v>
      </c>
      <c r="Q903" s="6">
        <f t="shared" si="205"/>
        <v>-2.9912753366078394E-2</v>
      </c>
      <c r="R903" s="5">
        <f t="shared" si="206"/>
        <v>2.9289984092719028E-2</v>
      </c>
      <c r="S903" s="5">
        <f t="shared" si="207"/>
        <v>0.18000000000000682</v>
      </c>
      <c r="T903" s="5">
        <f t="shared" si="208"/>
        <v>0.76000000000000512</v>
      </c>
      <c r="U903" s="5">
        <f t="shared" si="209"/>
        <v>0.12366882172480982</v>
      </c>
      <c r="V903" s="5">
        <f t="shared" si="210"/>
        <v>1.8062156857176064</v>
      </c>
      <c r="W903" s="5">
        <f t="shared" si="211"/>
        <v>5.5500000000000043</v>
      </c>
      <c r="X903" s="5">
        <f t="shared" si="212"/>
        <v>59.07</v>
      </c>
      <c r="Y903" s="5">
        <f t="shared" si="213"/>
        <v>19.223992892853861</v>
      </c>
      <c r="Z903" s="9">
        <f t="shared" si="214"/>
        <v>0.53221706098170141</v>
      </c>
      <c r="AA903">
        <f t="shared" si="215"/>
        <v>0.57999999999999829</v>
      </c>
    </row>
    <row r="904" spans="1:27">
      <c r="A904" s="1">
        <f t="shared" si="198"/>
        <v>1.0500000000000114</v>
      </c>
      <c r="B904" s="1">
        <v>13</v>
      </c>
      <c r="C904" s="1">
        <v>1</v>
      </c>
      <c r="D904" s="2">
        <v>-3</v>
      </c>
      <c r="E904" s="5">
        <v>244.94</v>
      </c>
      <c r="F904" s="5">
        <v>261.47000000000003</v>
      </c>
      <c r="G904" s="5">
        <v>12.72</v>
      </c>
      <c r="H904" s="5">
        <v>245.99</v>
      </c>
      <c r="I904" s="5">
        <v>264.16000000000003</v>
      </c>
      <c r="J904" s="5">
        <v>6.82</v>
      </c>
      <c r="K904" s="6">
        <f t="shared" si="199"/>
        <v>245.465</v>
      </c>
      <c r="L904" s="6">
        <f t="shared" si="200"/>
        <v>-1.0500000000000114</v>
      </c>
      <c r="M904" s="6">
        <f t="shared" si="201"/>
        <v>262.81500000000005</v>
      </c>
      <c r="N904" s="5">
        <f t="shared" si="202"/>
        <v>7.2164880655343708</v>
      </c>
      <c r="O904" s="6">
        <f t="shared" si="203"/>
        <v>-2.6899999999999977</v>
      </c>
      <c r="P904" s="6">
        <f t="shared" si="204"/>
        <v>14.432976131068742</v>
      </c>
      <c r="Q904" s="6">
        <f t="shared" si="205"/>
        <v>0.55343265927642726</v>
      </c>
      <c r="R904" s="5">
        <f t="shared" si="206"/>
        <v>0.1136286781816043</v>
      </c>
      <c r="S904" s="5">
        <f t="shared" si="207"/>
        <v>1.6399999999999864</v>
      </c>
      <c r="T904" s="5">
        <f t="shared" si="208"/>
        <v>2.6899999999999977</v>
      </c>
      <c r="U904" s="5">
        <f t="shared" si="209"/>
        <v>0.18637874652958406</v>
      </c>
      <c r="V904" s="5">
        <f t="shared" si="210"/>
        <v>2.4042165444522645</v>
      </c>
      <c r="W904" s="5">
        <f t="shared" si="211"/>
        <v>17.350000000000051</v>
      </c>
      <c r="X904" s="5">
        <f t="shared" si="212"/>
        <v>262.81500000000005</v>
      </c>
      <c r="Y904" s="5">
        <f t="shared" si="213"/>
        <v>36.418684214998279</v>
      </c>
      <c r="Z904" s="9">
        <f t="shared" si="214"/>
        <v>0.53226497160718733</v>
      </c>
      <c r="AA904">
        <f t="shared" si="215"/>
        <v>1.0500000000000114</v>
      </c>
    </row>
    <row r="905" spans="1:27">
      <c r="A905" s="1">
        <f t="shared" si="198"/>
        <v>4.8000000000000114</v>
      </c>
      <c r="B905" s="1">
        <v>5</v>
      </c>
      <c r="C905" s="1">
        <v>8</v>
      </c>
      <c r="D905" s="2">
        <v>-5</v>
      </c>
      <c r="E905" s="5">
        <v>182.62</v>
      </c>
      <c r="F905" s="5">
        <v>172.82</v>
      </c>
      <c r="G905" s="5">
        <v>5.42</v>
      </c>
      <c r="H905" s="5">
        <v>177.82</v>
      </c>
      <c r="I905" s="5">
        <v>157.82</v>
      </c>
      <c r="J905" s="5">
        <v>6.09</v>
      </c>
      <c r="K905" s="6">
        <f t="shared" si="199"/>
        <v>180.22</v>
      </c>
      <c r="L905" s="6">
        <f t="shared" si="200"/>
        <v>4.8000000000000114</v>
      </c>
      <c r="M905" s="6">
        <f t="shared" si="201"/>
        <v>165.32</v>
      </c>
      <c r="N905" s="5">
        <f t="shared" si="202"/>
        <v>4.0762881399626307</v>
      </c>
      <c r="O905" s="6">
        <f t="shared" si="203"/>
        <v>15</v>
      </c>
      <c r="P905" s="6">
        <f t="shared" si="204"/>
        <v>8.1525762799252615</v>
      </c>
      <c r="Q905" s="6">
        <f t="shared" si="205"/>
        <v>-0.1160273529478142</v>
      </c>
      <c r="R905" s="5">
        <f t="shared" si="206"/>
        <v>1.251138247564302</v>
      </c>
      <c r="S905" s="5">
        <f t="shared" si="207"/>
        <v>10.199999999999989</v>
      </c>
      <c r="T905" s="5">
        <f t="shared" si="208"/>
        <v>15</v>
      </c>
      <c r="U905" s="5">
        <f t="shared" si="209"/>
        <v>1.8399091875945639</v>
      </c>
      <c r="V905" s="5">
        <f t="shared" si="210"/>
        <v>3.6552862526878682</v>
      </c>
      <c r="W905" s="5">
        <f t="shared" si="211"/>
        <v>14.900000000000006</v>
      </c>
      <c r="X905" s="5">
        <f t="shared" si="212"/>
        <v>165.32</v>
      </c>
      <c r="Y905" s="5">
        <f t="shared" si="213"/>
        <v>40.556504919084439</v>
      </c>
      <c r="Z905" s="9">
        <f t="shared" si="214"/>
        <v>0.53234387382593218</v>
      </c>
      <c r="AA905">
        <f t="shared" si="215"/>
        <v>4.8000000000000114</v>
      </c>
    </row>
    <row r="906" spans="1:27">
      <c r="A906" s="1">
        <f t="shared" si="198"/>
        <v>5.0000000000004263E-2</v>
      </c>
      <c r="B906" s="1">
        <v>4</v>
      </c>
      <c r="C906" s="1">
        <v>2</v>
      </c>
      <c r="D906" s="2">
        <v>-10</v>
      </c>
      <c r="E906" s="5">
        <v>50.83</v>
      </c>
      <c r="F906" s="5">
        <v>52.37</v>
      </c>
      <c r="G906" s="5">
        <v>3.65</v>
      </c>
      <c r="H906" s="5">
        <v>50.88</v>
      </c>
      <c r="I906" s="5">
        <v>52.86</v>
      </c>
      <c r="J906" s="5">
        <v>4.1500000000000004</v>
      </c>
      <c r="K906" s="6">
        <f t="shared" si="199"/>
        <v>50.855000000000004</v>
      </c>
      <c r="L906" s="6">
        <f t="shared" si="200"/>
        <v>-5.0000000000004263E-2</v>
      </c>
      <c r="M906" s="6">
        <f t="shared" si="201"/>
        <v>52.614999999999995</v>
      </c>
      <c r="N906" s="5">
        <f t="shared" si="202"/>
        <v>2.7633765577640701</v>
      </c>
      <c r="O906" s="6">
        <f t="shared" si="203"/>
        <v>-0.49000000000000199</v>
      </c>
      <c r="P906" s="6">
        <f t="shared" si="204"/>
        <v>5.5267531155281402</v>
      </c>
      <c r="Q906" s="6">
        <f t="shared" si="205"/>
        <v>-0.12768047143558697</v>
      </c>
      <c r="R906" s="5">
        <f t="shared" si="206"/>
        <v>7.9612747449087209E-2</v>
      </c>
      <c r="S906" s="5">
        <f t="shared" si="207"/>
        <v>0.43999999999999773</v>
      </c>
      <c r="T906" s="5">
        <f t="shared" si="208"/>
        <v>0.49000000000000199</v>
      </c>
      <c r="U906" s="5">
        <f t="shared" si="209"/>
        <v>8.8659650568302481E-2</v>
      </c>
      <c r="V906" s="5">
        <f t="shared" si="210"/>
        <v>0.63690197959269768</v>
      </c>
      <c r="W906" s="5">
        <f t="shared" si="211"/>
        <v>1.7599999999999909</v>
      </c>
      <c r="X906" s="5">
        <f t="shared" si="212"/>
        <v>52.614999999999995</v>
      </c>
      <c r="Y906" s="5">
        <f t="shared" si="213"/>
        <v>19.040112304698841</v>
      </c>
      <c r="Z906" s="9">
        <f t="shared" si="214"/>
        <v>0.533452903263259</v>
      </c>
      <c r="AA906">
        <f t="shared" si="215"/>
        <v>5.0000000000004263E-2</v>
      </c>
    </row>
    <row r="907" spans="1:27">
      <c r="A907" s="1">
        <f t="shared" si="198"/>
        <v>1.2000000000000028</v>
      </c>
      <c r="B907" s="1">
        <v>6</v>
      </c>
      <c r="C907" s="1">
        <v>7</v>
      </c>
      <c r="D907" s="2">
        <v>-6</v>
      </c>
      <c r="E907" s="5">
        <v>64.25</v>
      </c>
      <c r="F907" s="5">
        <v>67.900000000000006</v>
      </c>
      <c r="G907" s="5">
        <v>4.0199999999999996</v>
      </c>
      <c r="H907" s="5">
        <v>65.45</v>
      </c>
      <c r="I907" s="5">
        <v>63.97</v>
      </c>
      <c r="J907" s="5">
        <v>4.0199999999999996</v>
      </c>
      <c r="K907" s="6">
        <f t="shared" si="199"/>
        <v>64.849999999999994</v>
      </c>
      <c r="L907" s="6">
        <f t="shared" si="200"/>
        <v>-1.2000000000000028</v>
      </c>
      <c r="M907" s="6">
        <f t="shared" si="201"/>
        <v>65.935000000000002</v>
      </c>
      <c r="N907" s="5">
        <f t="shared" si="202"/>
        <v>2.8425692603699209</v>
      </c>
      <c r="O907" s="6">
        <f t="shared" si="203"/>
        <v>3.9300000000000068</v>
      </c>
      <c r="P907" s="6">
        <f t="shared" si="204"/>
        <v>5.6851385207398417</v>
      </c>
      <c r="Q907" s="6">
        <f t="shared" si="205"/>
        <v>0</v>
      </c>
      <c r="R907" s="5">
        <f t="shared" si="206"/>
        <v>0.90235268345447661</v>
      </c>
      <c r="S907" s="5">
        <f t="shared" si="207"/>
        <v>5.1300000000000097</v>
      </c>
      <c r="T907" s="5">
        <f t="shared" si="208"/>
        <v>3.9300000000000068</v>
      </c>
      <c r="U907" s="5">
        <f t="shared" si="209"/>
        <v>0.69127603235401414</v>
      </c>
      <c r="V907" s="5">
        <f t="shared" si="210"/>
        <v>0.38169694407333821</v>
      </c>
      <c r="W907" s="5">
        <f t="shared" si="211"/>
        <v>1.085000000000008</v>
      </c>
      <c r="X907" s="5">
        <f t="shared" si="212"/>
        <v>65.935000000000002</v>
      </c>
      <c r="Y907" s="5">
        <f t="shared" si="213"/>
        <v>23.195564983848268</v>
      </c>
      <c r="Z907" s="9">
        <f t="shared" si="214"/>
        <v>0.53352038386550893</v>
      </c>
      <c r="AA907">
        <f t="shared" si="215"/>
        <v>1.2000000000000028</v>
      </c>
    </row>
    <row r="908" spans="1:27">
      <c r="A908" s="1">
        <f t="shared" si="198"/>
        <v>11.240000000000009</v>
      </c>
      <c r="B908" s="1">
        <v>9</v>
      </c>
      <c r="C908" s="1">
        <v>5</v>
      </c>
      <c r="D908" s="2">
        <v>-6</v>
      </c>
      <c r="E908" s="5">
        <v>541.87</v>
      </c>
      <c r="F908" s="5">
        <v>527.79999999999995</v>
      </c>
      <c r="G908" s="5">
        <v>11.17</v>
      </c>
      <c r="H908" s="5">
        <v>553.11</v>
      </c>
      <c r="I908" s="5">
        <v>558.67999999999995</v>
      </c>
      <c r="J908" s="5">
        <v>9.69</v>
      </c>
      <c r="K908" s="6">
        <f t="shared" si="199"/>
        <v>547.49</v>
      </c>
      <c r="L908" s="6">
        <f t="shared" si="200"/>
        <v>-11.240000000000009</v>
      </c>
      <c r="M908" s="6">
        <f t="shared" si="201"/>
        <v>543.24</v>
      </c>
      <c r="N908" s="5">
        <f t="shared" si="202"/>
        <v>7.3936628270431699</v>
      </c>
      <c r="O908" s="6">
        <f t="shared" si="203"/>
        <v>-30.879999999999995</v>
      </c>
      <c r="P908" s="6">
        <f t="shared" si="204"/>
        <v>14.78732565408634</v>
      </c>
      <c r="Q908" s="6">
        <f t="shared" si="205"/>
        <v>0.14118766149132239</v>
      </c>
      <c r="R908" s="5">
        <f t="shared" si="206"/>
        <v>1.3281644334770335</v>
      </c>
      <c r="S908" s="5">
        <f t="shared" si="207"/>
        <v>19.639999999999986</v>
      </c>
      <c r="T908" s="5">
        <f t="shared" si="208"/>
        <v>30.879999999999995</v>
      </c>
      <c r="U908" s="5">
        <f t="shared" si="209"/>
        <v>2.0882748322693896</v>
      </c>
      <c r="V908" s="5">
        <f t="shared" si="210"/>
        <v>0.57481658271663916</v>
      </c>
      <c r="W908" s="5">
        <f t="shared" si="211"/>
        <v>4.25</v>
      </c>
      <c r="X908" s="5">
        <f t="shared" si="212"/>
        <v>543.24</v>
      </c>
      <c r="Y908" s="5">
        <f t="shared" si="213"/>
        <v>73.473731857644012</v>
      </c>
      <c r="Z908" s="9">
        <f t="shared" si="214"/>
        <v>0.5335906670847983</v>
      </c>
      <c r="AA908">
        <f t="shared" si="215"/>
        <v>11.240000000000009</v>
      </c>
    </row>
    <row r="909" spans="1:27">
      <c r="A909" s="1">
        <f t="shared" si="198"/>
        <v>6.6500000000000057</v>
      </c>
      <c r="B909" s="1">
        <v>12</v>
      </c>
      <c r="C909" s="1">
        <v>1</v>
      </c>
      <c r="D909" s="2">
        <v>-5</v>
      </c>
      <c r="E909" s="5">
        <v>162</v>
      </c>
      <c r="F909" s="5">
        <v>146.32</v>
      </c>
      <c r="G909" s="5">
        <v>7.34</v>
      </c>
      <c r="H909" s="5">
        <v>155.35</v>
      </c>
      <c r="I909" s="5">
        <v>155.94999999999999</v>
      </c>
      <c r="J909" s="5">
        <v>5.47</v>
      </c>
      <c r="K909" s="6">
        <f t="shared" si="199"/>
        <v>158.67500000000001</v>
      </c>
      <c r="L909" s="6">
        <f t="shared" si="200"/>
        <v>6.6500000000000057</v>
      </c>
      <c r="M909" s="6">
        <f t="shared" si="201"/>
        <v>151.13499999999999</v>
      </c>
      <c r="N909" s="5">
        <f t="shared" si="202"/>
        <v>4.5770214113547683</v>
      </c>
      <c r="O909" s="6">
        <f t="shared" si="203"/>
        <v>-9.6299999999999955</v>
      </c>
      <c r="P909" s="6">
        <f t="shared" si="204"/>
        <v>9.1540428227095365</v>
      </c>
      <c r="Q909" s="6">
        <f t="shared" si="205"/>
        <v>0.28586754816728627</v>
      </c>
      <c r="R909" s="5">
        <f t="shared" si="206"/>
        <v>1.7784491852727895</v>
      </c>
      <c r="S909" s="5">
        <f t="shared" si="207"/>
        <v>16.28</v>
      </c>
      <c r="T909" s="5">
        <f t="shared" si="208"/>
        <v>9.6299999999999955</v>
      </c>
      <c r="U909" s="5">
        <f t="shared" si="209"/>
        <v>1.0519942048020241</v>
      </c>
      <c r="V909" s="5">
        <f t="shared" si="210"/>
        <v>1.6473595647367161</v>
      </c>
      <c r="W909" s="5">
        <f t="shared" si="211"/>
        <v>7.5400000000000205</v>
      </c>
      <c r="X909" s="5">
        <f t="shared" si="212"/>
        <v>151.13499999999999</v>
      </c>
      <c r="Y909" s="5">
        <f t="shared" si="213"/>
        <v>33.020382999533538</v>
      </c>
      <c r="Z909" s="9">
        <f t="shared" si="214"/>
        <v>0.53378179062234787</v>
      </c>
      <c r="AA909">
        <f t="shared" si="215"/>
        <v>6.6500000000000057</v>
      </c>
    </row>
    <row r="910" spans="1:27">
      <c r="A910" s="1">
        <f t="shared" ref="A910:A973" si="216">ABS(L910)</f>
        <v>9.5900000000000318</v>
      </c>
      <c r="B910" s="1">
        <v>3</v>
      </c>
      <c r="C910" s="1">
        <v>9</v>
      </c>
      <c r="D910" s="2">
        <v>-4</v>
      </c>
      <c r="E910" s="5">
        <v>307.20999999999998</v>
      </c>
      <c r="F910" s="5">
        <v>297.14</v>
      </c>
      <c r="G910" s="5">
        <v>7</v>
      </c>
      <c r="H910" s="5">
        <v>316.8</v>
      </c>
      <c r="I910" s="5">
        <v>322.04000000000002</v>
      </c>
      <c r="J910" s="5">
        <v>9.5399999999999991</v>
      </c>
      <c r="K910" s="6">
        <f t="shared" ref="K910:K973" si="217" xml:space="preserve"> 0.5*(E910+H910)</f>
        <v>312.005</v>
      </c>
      <c r="L910" s="6">
        <f t="shared" ref="L910:L973" si="218">E910-H910</f>
        <v>-9.5900000000000318</v>
      </c>
      <c r="M910" s="6">
        <f t="shared" ref="M910:M973" si="219">0.5*(F910+I910)</f>
        <v>309.59000000000003</v>
      </c>
      <c r="N910" s="5">
        <f t="shared" ref="N910:N973" si="220">0.5*P910</f>
        <v>5.9163248727567348</v>
      </c>
      <c r="O910" s="6">
        <f t="shared" ref="O910:O973" si="221">F910-I910</f>
        <v>-24.900000000000034</v>
      </c>
      <c r="P910" s="6">
        <f t="shared" ref="P910:P973" si="222">SQRT(G910*G910+J910*J910)</f>
        <v>11.83264974551347</v>
      </c>
      <c r="Q910" s="6">
        <f t="shared" ref="Q910:Q973" si="223">(G910*G910-J910*J910)/(G910*G910+J910*J910)</f>
        <v>-0.30005799519468379</v>
      </c>
      <c r="R910" s="5">
        <f t="shared" ref="R910:R973" si="224">ABS(O910-L910)/P910</f>
        <v>1.2938775616006908</v>
      </c>
      <c r="S910" s="5">
        <f t="shared" ref="S910:S973" si="225">ABS(O910-L910)</f>
        <v>15.310000000000002</v>
      </c>
      <c r="T910" s="5">
        <f t="shared" ref="T910:T973" si="226">ABS(O910)</f>
        <v>24.900000000000034</v>
      </c>
      <c r="U910" s="5">
        <f t="shared" ref="U910:U973" si="227">ABS(O910)/P910</f>
        <v>2.1043469159932879</v>
      </c>
      <c r="V910" s="5">
        <f t="shared" ref="V910:V973" si="228">ABS(M910-K910)/N910</f>
        <v>0.40819259454808893</v>
      </c>
      <c r="W910" s="5">
        <f t="shared" ref="W910:W973" si="229">ABS(M910-K910)</f>
        <v>2.4149999999999636</v>
      </c>
      <c r="X910" s="5">
        <f t="shared" ref="X910:X973" si="230">ABS(M910)</f>
        <v>309.59000000000003</v>
      </c>
      <c r="Y910" s="5">
        <f t="shared" ref="Y910:Y973" si="231">ABS(M910)/N910</f>
        <v>52.32809331103303</v>
      </c>
      <c r="Z910" s="9">
        <f t="shared" ref="Z910:Z973" si="232">SQRT(0.001527*B910*B910+0.00286*C910*C910+0.002487*D910*D910)</f>
        <v>0.53403651560544063</v>
      </c>
      <c r="AA910">
        <f t="shared" si="215"/>
        <v>9.5900000000000318</v>
      </c>
    </row>
    <row r="911" spans="1:27">
      <c r="A911" s="1">
        <f t="shared" si="216"/>
        <v>2.6499999999999773</v>
      </c>
      <c r="B911" s="1">
        <v>5</v>
      </c>
      <c r="C911" s="1">
        <v>4</v>
      </c>
      <c r="D911" s="2">
        <v>-9</v>
      </c>
      <c r="E911" s="5">
        <v>198.49</v>
      </c>
      <c r="F911" s="5">
        <v>208.92</v>
      </c>
      <c r="G911" s="5">
        <v>5.91</v>
      </c>
      <c r="H911" s="5">
        <v>201.14</v>
      </c>
      <c r="I911" s="5">
        <v>195.01</v>
      </c>
      <c r="J911" s="5">
        <v>8.15</v>
      </c>
      <c r="K911" s="6">
        <f t="shared" si="217"/>
        <v>199.815</v>
      </c>
      <c r="L911" s="6">
        <f t="shared" si="218"/>
        <v>-2.6499999999999773</v>
      </c>
      <c r="M911" s="6">
        <f t="shared" si="219"/>
        <v>201.96499999999997</v>
      </c>
      <c r="N911" s="5">
        <f t="shared" si="220"/>
        <v>5.0336517559322678</v>
      </c>
      <c r="O911" s="6">
        <f t="shared" si="221"/>
        <v>13.909999999999997</v>
      </c>
      <c r="P911" s="6">
        <f t="shared" si="222"/>
        <v>10.067303511864536</v>
      </c>
      <c r="Q911" s="6">
        <f t="shared" si="223"/>
        <v>-0.31074705033813316</v>
      </c>
      <c r="R911" s="5">
        <f t="shared" si="224"/>
        <v>1.6449290498179234</v>
      </c>
      <c r="S911" s="5">
        <f t="shared" si="225"/>
        <v>16.559999999999974</v>
      </c>
      <c r="T911" s="5">
        <f t="shared" si="226"/>
        <v>13.909999999999997</v>
      </c>
      <c r="U911" s="5">
        <f t="shared" si="227"/>
        <v>1.3817006692613132</v>
      </c>
      <c r="V911" s="5">
        <f t="shared" si="228"/>
        <v>0.42712529675223471</v>
      </c>
      <c r="W911" s="5">
        <f t="shared" si="229"/>
        <v>2.1499999999999773</v>
      </c>
      <c r="X911" s="5">
        <f t="shared" si="230"/>
        <v>201.96499999999997</v>
      </c>
      <c r="Y911" s="5">
        <f t="shared" si="231"/>
        <v>40.122958399333015</v>
      </c>
      <c r="Z911" s="9">
        <f t="shared" si="232"/>
        <v>0.53421156857559726</v>
      </c>
      <c r="AA911">
        <f t="shared" ref="AA911:AA974" si="233">ABS(L911)</f>
        <v>2.6499999999999773</v>
      </c>
    </row>
    <row r="912" spans="1:27">
      <c r="A912" s="1">
        <f t="shared" si="216"/>
        <v>1.2600000000000016</v>
      </c>
      <c r="B912" s="1">
        <v>12</v>
      </c>
      <c r="C912" s="1">
        <v>3</v>
      </c>
      <c r="D912" s="2">
        <v>-4</v>
      </c>
      <c r="E912" s="5">
        <v>15.59</v>
      </c>
      <c r="F912" s="5">
        <v>10.97</v>
      </c>
      <c r="G912" s="5">
        <v>3.34</v>
      </c>
      <c r="H912" s="5">
        <v>16.850000000000001</v>
      </c>
      <c r="I912" s="5">
        <v>7.61</v>
      </c>
      <c r="J912" s="5">
        <v>2.83</v>
      </c>
      <c r="K912" s="6">
        <f t="shared" si="217"/>
        <v>16.22</v>
      </c>
      <c r="L912" s="6">
        <f t="shared" si="218"/>
        <v>-1.2600000000000016</v>
      </c>
      <c r="M912" s="6">
        <f t="shared" si="219"/>
        <v>9.2900000000000009</v>
      </c>
      <c r="N912" s="5">
        <f t="shared" si="220"/>
        <v>2.188863860545009</v>
      </c>
      <c r="O912" s="6">
        <f t="shared" si="221"/>
        <v>3.3600000000000003</v>
      </c>
      <c r="P912" s="6">
        <f t="shared" si="222"/>
        <v>4.3777277210900181</v>
      </c>
      <c r="Q912" s="6">
        <f t="shared" si="223"/>
        <v>0.16419421325889008</v>
      </c>
      <c r="R912" s="5">
        <f t="shared" si="224"/>
        <v>1.0553420163028457</v>
      </c>
      <c r="S912" s="5">
        <f t="shared" si="225"/>
        <v>4.6200000000000019</v>
      </c>
      <c r="T912" s="5">
        <f t="shared" si="226"/>
        <v>3.3600000000000003</v>
      </c>
      <c r="U912" s="5">
        <f t="shared" si="227"/>
        <v>0.76752146640206942</v>
      </c>
      <c r="V912" s="5">
        <f t="shared" si="228"/>
        <v>3.166026048908535</v>
      </c>
      <c r="W912" s="5">
        <f t="shared" si="229"/>
        <v>6.9299999999999979</v>
      </c>
      <c r="X912" s="5">
        <f t="shared" si="230"/>
        <v>9.2900000000000009</v>
      </c>
      <c r="Y912" s="5">
        <f t="shared" si="231"/>
        <v>4.2442109659971576</v>
      </c>
      <c r="Z912" s="9">
        <f t="shared" si="232"/>
        <v>0.53424713382478717</v>
      </c>
      <c r="AA912">
        <f t="shared" si="233"/>
        <v>1.2600000000000016</v>
      </c>
    </row>
    <row r="913" spans="1:27">
      <c r="A913" s="1">
        <f t="shared" si="216"/>
        <v>0.23000000000000043</v>
      </c>
      <c r="B913" s="1">
        <v>6</v>
      </c>
      <c r="C913" s="1">
        <v>5</v>
      </c>
      <c r="D913" s="2">
        <v>-8</v>
      </c>
      <c r="E913" s="5">
        <v>12.1</v>
      </c>
      <c r="F913" s="5">
        <v>9.64</v>
      </c>
      <c r="G913" s="5">
        <v>2.67</v>
      </c>
      <c r="H913" s="5">
        <v>11.87</v>
      </c>
      <c r="I913" s="5">
        <v>14.98</v>
      </c>
      <c r="J913" s="5">
        <v>4.17</v>
      </c>
      <c r="K913" s="6">
        <f t="shared" si="217"/>
        <v>11.984999999999999</v>
      </c>
      <c r="L913" s="6">
        <f t="shared" si="218"/>
        <v>0.23000000000000043</v>
      </c>
      <c r="M913" s="6">
        <f t="shared" si="219"/>
        <v>12.31</v>
      </c>
      <c r="N913" s="5">
        <f t="shared" si="220"/>
        <v>2.4757726066826091</v>
      </c>
      <c r="O913" s="6">
        <f t="shared" si="221"/>
        <v>-5.34</v>
      </c>
      <c r="P913" s="6">
        <f t="shared" si="222"/>
        <v>4.9515452133652182</v>
      </c>
      <c r="Q913" s="6">
        <f t="shared" si="223"/>
        <v>-0.41847147786506128</v>
      </c>
      <c r="R913" s="5">
        <f t="shared" si="224"/>
        <v>1.1249013711851905</v>
      </c>
      <c r="S913" s="5">
        <f t="shared" si="225"/>
        <v>5.57</v>
      </c>
      <c r="T913" s="5">
        <f t="shared" si="226"/>
        <v>5.34</v>
      </c>
      <c r="U913" s="5">
        <f t="shared" si="227"/>
        <v>1.0784512247987283</v>
      </c>
      <c r="V913" s="5">
        <f t="shared" si="228"/>
        <v>0.1312721528313063</v>
      </c>
      <c r="W913" s="5">
        <f t="shared" si="229"/>
        <v>0.32500000000000107</v>
      </c>
      <c r="X913" s="5">
        <f t="shared" si="230"/>
        <v>12.31</v>
      </c>
      <c r="Y913" s="5">
        <f t="shared" si="231"/>
        <v>4.9721852349334625</v>
      </c>
      <c r="Z913" s="9">
        <f t="shared" si="232"/>
        <v>0.5344529913846493</v>
      </c>
      <c r="AA913">
        <f t="shared" si="233"/>
        <v>0.23000000000000043</v>
      </c>
    </row>
    <row r="914" spans="1:27">
      <c r="A914" s="1">
        <f t="shared" si="216"/>
        <v>0.97000000000002728</v>
      </c>
      <c r="B914" s="1">
        <v>9</v>
      </c>
      <c r="C914" s="1">
        <v>1</v>
      </c>
      <c r="D914" s="2">
        <v>-8</v>
      </c>
      <c r="E914" s="5">
        <v>486.05</v>
      </c>
      <c r="F914" s="5">
        <v>490.46</v>
      </c>
      <c r="G914" s="5">
        <v>9.36</v>
      </c>
      <c r="H914" s="5">
        <v>485.08</v>
      </c>
      <c r="I914" s="5">
        <v>499.98</v>
      </c>
      <c r="J914" s="5">
        <v>10.3</v>
      </c>
      <c r="K914" s="6">
        <f t="shared" si="217"/>
        <v>485.565</v>
      </c>
      <c r="L914" s="6">
        <f t="shared" si="218"/>
        <v>0.97000000000002728</v>
      </c>
      <c r="M914" s="6">
        <f t="shared" si="219"/>
        <v>495.22</v>
      </c>
      <c r="N914" s="5">
        <f t="shared" si="220"/>
        <v>6.9588001839397577</v>
      </c>
      <c r="O914" s="6">
        <f t="shared" si="221"/>
        <v>-9.5200000000000387</v>
      </c>
      <c r="P914" s="6">
        <f t="shared" si="222"/>
        <v>13.917600367879515</v>
      </c>
      <c r="Q914" s="6">
        <f t="shared" si="223"/>
        <v>-9.5407527945334067E-2</v>
      </c>
      <c r="R914" s="5">
        <f t="shared" si="224"/>
        <v>0.75372188615287283</v>
      </c>
      <c r="S914" s="5">
        <f t="shared" si="225"/>
        <v>10.490000000000066</v>
      </c>
      <c r="T914" s="5">
        <f t="shared" si="226"/>
        <v>9.5200000000000387</v>
      </c>
      <c r="U914" s="5">
        <f t="shared" si="227"/>
        <v>0.68402596341042265</v>
      </c>
      <c r="V914" s="5">
        <f t="shared" si="228"/>
        <v>1.3874518228419379</v>
      </c>
      <c r="W914" s="5">
        <f t="shared" si="229"/>
        <v>9.6550000000000296</v>
      </c>
      <c r="X914" s="5">
        <f t="shared" si="230"/>
        <v>495.22</v>
      </c>
      <c r="Y914" s="5">
        <f t="shared" si="231"/>
        <v>71.164566722711797</v>
      </c>
      <c r="Z914" s="9">
        <f t="shared" si="232"/>
        <v>0.53452315197753597</v>
      </c>
      <c r="AA914">
        <f t="shared" si="233"/>
        <v>0.97000000000002728</v>
      </c>
    </row>
    <row r="915" spans="1:27">
      <c r="A915" s="1">
        <f t="shared" si="216"/>
        <v>1.6100000000000136</v>
      </c>
      <c r="B915" s="1">
        <v>11</v>
      </c>
      <c r="C915" s="1">
        <v>2</v>
      </c>
      <c r="D915" s="2">
        <v>-6</v>
      </c>
      <c r="E915" s="5">
        <v>430.93</v>
      </c>
      <c r="F915" s="5">
        <v>424.45</v>
      </c>
      <c r="G915" s="5">
        <v>9.8000000000000007</v>
      </c>
      <c r="H915" s="5">
        <v>429.32</v>
      </c>
      <c r="I915" s="5">
        <v>427.77</v>
      </c>
      <c r="J915" s="5">
        <v>8.7100000000000009</v>
      </c>
      <c r="K915" s="6">
        <f t="shared" si="217"/>
        <v>430.125</v>
      </c>
      <c r="L915" s="6">
        <f t="shared" si="218"/>
        <v>1.6100000000000136</v>
      </c>
      <c r="M915" s="6">
        <f t="shared" si="219"/>
        <v>426.11</v>
      </c>
      <c r="N915" s="5">
        <f t="shared" si="220"/>
        <v>6.5556101928043287</v>
      </c>
      <c r="O915" s="6">
        <f t="shared" si="221"/>
        <v>-3.3199999999999932</v>
      </c>
      <c r="P915" s="6">
        <f t="shared" si="222"/>
        <v>13.111220385608657</v>
      </c>
      <c r="Q915" s="6">
        <f t="shared" si="223"/>
        <v>0.11736718321436193</v>
      </c>
      <c r="R915" s="5">
        <f t="shared" si="224"/>
        <v>0.37601381526706318</v>
      </c>
      <c r="S915" s="5">
        <f t="shared" si="225"/>
        <v>4.9300000000000068</v>
      </c>
      <c r="T915" s="5">
        <f t="shared" si="226"/>
        <v>3.3199999999999932</v>
      </c>
      <c r="U915" s="5">
        <f t="shared" si="227"/>
        <v>0.25321822853684495</v>
      </c>
      <c r="V915" s="5">
        <f t="shared" si="228"/>
        <v>0.61245252263580185</v>
      </c>
      <c r="W915" s="5">
        <f t="shared" si="229"/>
        <v>4.0149999999999864</v>
      </c>
      <c r="X915" s="5">
        <f t="shared" si="230"/>
        <v>426.11</v>
      </c>
      <c r="Y915" s="5">
        <f t="shared" si="231"/>
        <v>64.999288772189885</v>
      </c>
      <c r="Z915" s="9">
        <f t="shared" si="232"/>
        <v>0.53454560142236696</v>
      </c>
      <c r="AA915">
        <f t="shared" si="233"/>
        <v>1.6100000000000136</v>
      </c>
    </row>
    <row r="916" spans="1:27">
      <c r="A916" s="1">
        <f t="shared" si="216"/>
        <v>1.0700000000000003</v>
      </c>
      <c r="B916" s="1">
        <v>10</v>
      </c>
      <c r="C916" s="1">
        <v>2</v>
      </c>
      <c r="D916" s="2">
        <v>-7</v>
      </c>
      <c r="E916" s="5">
        <v>48.48</v>
      </c>
      <c r="F916" s="5">
        <v>58.13</v>
      </c>
      <c r="G916" s="5">
        <v>3.87</v>
      </c>
      <c r="H916" s="5">
        <v>49.55</v>
      </c>
      <c r="I916" s="5">
        <v>52.21</v>
      </c>
      <c r="J916" s="5">
        <v>3.92</v>
      </c>
      <c r="K916" s="6">
        <f t="shared" si="217"/>
        <v>49.015000000000001</v>
      </c>
      <c r="L916" s="6">
        <f t="shared" si="218"/>
        <v>-1.0700000000000003</v>
      </c>
      <c r="M916" s="6">
        <f t="shared" si="219"/>
        <v>55.17</v>
      </c>
      <c r="N916" s="5">
        <f t="shared" si="220"/>
        <v>2.7542376440677736</v>
      </c>
      <c r="O916" s="6">
        <f t="shared" si="221"/>
        <v>5.9200000000000017</v>
      </c>
      <c r="P916" s="6">
        <f t="shared" si="222"/>
        <v>5.5084752881355472</v>
      </c>
      <c r="Q916" s="6">
        <f t="shared" si="223"/>
        <v>-1.2836441652687684E-2</v>
      </c>
      <c r="R916" s="5">
        <f t="shared" si="224"/>
        <v>1.2689536821659966</v>
      </c>
      <c r="S916" s="5">
        <f t="shared" si="225"/>
        <v>6.990000000000002</v>
      </c>
      <c r="T916" s="5">
        <f t="shared" si="226"/>
        <v>5.9200000000000017</v>
      </c>
      <c r="U916" s="5">
        <f t="shared" si="227"/>
        <v>1.0747075534224177</v>
      </c>
      <c r="V916" s="5">
        <f t="shared" si="228"/>
        <v>2.2347381727415474</v>
      </c>
      <c r="W916" s="5">
        <f t="shared" si="229"/>
        <v>6.1550000000000011</v>
      </c>
      <c r="X916" s="5">
        <f t="shared" si="230"/>
        <v>55.17</v>
      </c>
      <c r="Y916" s="5">
        <f t="shared" si="231"/>
        <v>20.030951257538774</v>
      </c>
      <c r="Z916" s="9">
        <f t="shared" si="232"/>
        <v>0.53479248311845218</v>
      </c>
      <c r="AA916">
        <f t="shared" si="233"/>
        <v>1.0700000000000003</v>
      </c>
    </row>
    <row r="917" spans="1:27">
      <c r="A917" s="1">
        <f t="shared" si="216"/>
        <v>1.1600000000000001</v>
      </c>
      <c r="B917" s="1">
        <v>9</v>
      </c>
      <c r="C917" s="1">
        <v>7</v>
      </c>
      <c r="D917" s="2">
        <v>-3</v>
      </c>
      <c r="E917" s="5">
        <v>23.34</v>
      </c>
      <c r="F917" s="5">
        <v>21.62</v>
      </c>
      <c r="G917" s="5">
        <v>3.27</v>
      </c>
      <c r="H917" s="5">
        <v>24.5</v>
      </c>
      <c r="I917" s="5">
        <v>25.91</v>
      </c>
      <c r="J917" s="5">
        <v>3.82</v>
      </c>
      <c r="K917" s="6">
        <f t="shared" si="217"/>
        <v>23.92</v>
      </c>
      <c r="L917" s="6">
        <f t="shared" si="218"/>
        <v>-1.1600000000000001</v>
      </c>
      <c r="M917" s="6">
        <f t="shared" si="219"/>
        <v>23.765000000000001</v>
      </c>
      <c r="N917" s="5">
        <f t="shared" si="220"/>
        <v>2.5142245325348331</v>
      </c>
      <c r="O917" s="6">
        <f t="shared" si="221"/>
        <v>-4.2899999999999991</v>
      </c>
      <c r="P917" s="6">
        <f t="shared" si="222"/>
        <v>5.0284490650696663</v>
      </c>
      <c r="Q917" s="6">
        <f t="shared" si="223"/>
        <v>-0.15422004089332536</v>
      </c>
      <c r="R917" s="5">
        <f t="shared" si="224"/>
        <v>0.62245832850185878</v>
      </c>
      <c r="S917" s="5">
        <f t="shared" si="225"/>
        <v>3.129999999999999</v>
      </c>
      <c r="T917" s="5">
        <f t="shared" si="226"/>
        <v>4.2899999999999991</v>
      </c>
      <c r="U917" s="5">
        <f t="shared" si="227"/>
        <v>0.8531457601511101</v>
      </c>
      <c r="V917" s="5">
        <f t="shared" si="228"/>
        <v>6.1649227423507251E-2</v>
      </c>
      <c r="W917" s="5">
        <f t="shared" si="229"/>
        <v>0.15500000000000114</v>
      </c>
      <c r="X917" s="5">
        <f t="shared" si="230"/>
        <v>23.765000000000001</v>
      </c>
      <c r="Y917" s="5">
        <f t="shared" si="231"/>
        <v>9.4522186433525111</v>
      </c>
      <c r="Z917" s="9">
        <f t="shared" si="232"/>
        <v>0.53498598112473938</v>
      </c>
      <c r="AA917">
        <f t="shared" si="233"/>
        <v>1.1600000000000001</v>
      </c>
    </row>
    <row r="918" spans="1:27">
      <c r="A918" s="1">
        <f t="shared" si="216"/>
        <v>0.27999999999999936</v>
      </c>
      <c r="B918" s="1">
        <v>13</v>
      </c>
      <c r="C918" s="1">
        <v>3</v>
      </c>
      <c r="D918" s="2">
        <v>-1</v>
      </c>
      <c r="E918" s="5">
        <v>13.73</v>
      </c>
      <c r="F918" s="5">
        <v>11.5</v>
      </c>
      <c r="G918" s="5">
        <v>2.96</v>
      </c>
      <c r="H918" s="5">
        <v>14.01</v>
      </c>
      <c r="I918" s="5">
        <v>12.41</v>
      </c>
      <c r="J918" s="5">
        <v>3</v>
      </c>
      <c r="K918" s="6">
        <f t="shared" si="217"/>
        <v>13.870000000000001</v>
      </c>
      <c r="L918" s="6">
        <f t="shared" si="218"/>
        <v>-0.27999999999999936</v>
      </c>
      <c r="M918" s="6">
        <f t="shared" si="219"/>
        <v>11.955</v>
      </c>
      <c r="N918" s="5">
        <f t="shared" si="220"/>
        <v>2.1072256642324763</v>
      </c>
      <c r="O918" s="6">
        <f t="shared" si="221"/>
        <v>-0.91000000000000014</v>
      </c>
      <c r="P918" s="6">
        <f t="shared" si="222"/>
        <v>4.2144513284649525</v>
      </c>
      <c r="Q918" s="6">
        <f t="shared" si="223"/>
        <v>-1.3422214214935613E-2</v>
      </c>
      <c r="R918" s="5">
        <f t="shared" si="224"/>
        <v>0.14948565089479118</v>
      </c>
      <c r="S918" s="5">
        <f t="shared" si="225"/>
        <v>0.63000000000000078</v>
      </c>
      <c r="T918" s="5">
        <f t="shared" si="226"/>
        <v>0.91000000000000014</v>
      </c>
      <c r="U918" s="5">
        <f t="shared" si="227"/>
        <v>0.21592371795914259</v>
      </c>
      <c r="V918" s="5">
        <f t="shared" si="228"/>
        <v>0.90877784591595201</v>
      </c>
      <c r="W918" s="5">
        <f t="shared" si="229"/>
        <v>1.9150000000000009</v>
      </c>
      <c r="X918" s="5">
        <f t="shared" si="230"/>
        <v>11.955</v>
      </c>
      <c r="Y918" s="5">
        <f t="shared" si="231"/>
        <v>5.6733363696737342</v>
      </c>
      <c r="Z918" s="9">
        <f t="shared" si="232"/>
        <v>0.53506074421508443</v>
      </c>
      <c r="AA918">
        <f t="shared" si="233"/>
        <v>0.27999999999999936</v>
      </c>
    </row>
    <row r="919" spans="1:27">
      <c r="A919" s="1">
        <f t="shared" si="216"/>
        <v>0.75999999999999091</v>
      </c>
      <c r="B919" s="1">
        <v>3</v>
      </c>
      <c r="C919" s="1">
        <v>8</v>
      </c>
      <c r="D919" s="2">
        <v>-6</v>
      </c>
      <c r="E919" s="5">
        <v>112.15</v>
      </c>
      <c r="F919" s="5">
        <v>106.93</v>
      </c>
      <c r="G919" s="5">
        <v>4.7300000000000004</v>
      </c>
      <c r="H919" s="5">
        <v>112.91</v>
      </c>
      <c r="I919" s="5">
        <v>101.87</v>
      </c>
      <c r="J919" s="5">
        <v>4.54</v>
      </c>
      <c r="K919" s="6">
        <f t="shared" si="217"/>
        <v>112.53</v>
      </c>
      <c r="L919" s="6">
        <f t="shared" si="218"/>
        <v>-0.75999999999999091</v>
      </c>
      <c r="M919" s="6">
        <f t="shared" si="219"/>
        <v>104.4</v>
      </c>
      <c r="N919" s="5">
        <f t="shared" si="220"/>
        <v>3.2781282769287721</v>
      </c>
      <c r="O919" s="6">
        <f t="shared" si="221"/>
        <v>5.0600000000000023</v>
      </c>
      <c r="P919" s="6">
        <f t="shared" si="222"/>
        <v>6.5562565538575441</v>
      </c>
      <c r="Q919" s="6">
        <f t="shared" si="223"/>
        <v>4.0975235259221476E-2</v>
      </c>
      <c r="R919" s="5">
        <f t="shared" si="224"/>
        <v>0.88770168650213133</v>
      </c>
      <c r="S919" s="5">
        <f t="shared" si="225"/>
        <v>5.8199999999999932</v>
      </c>
      <c r="T919" s="5">
        <f t="shared" si="226"/>
        <v>5.0600000000000023</v>
      </c>
      <c r="U919" s="5">
        <f t="shared" si="227"/>
        <v>0.77178187864274772</v>
      </c>
      <c r="V919" s="5">
        <f t="shared" si="228"/>
        <v>2.4800737839389457</v>
      </c>
      <c r="W919" s="5">
        <f t="shared" si="229"/>
        <v>8.1299999999999955</v>
      </c>
      <c r="X919" s="5">
        <f t="shared" si="230"/>
        <v>104.4</v>
      </c>
      <c r="Y919" s="5">
        <f t="shared" si="231"/>
        <v>31.847441948736297</v>
      </c>
      <c r="Z919" s="9">
        <f t="shared" si="232"/>
        <v>0.53508410553855923</v>
      </c>
      <c r="AA919">
        <f t="shared" si="233"/>
        <v>0.75999999999999091</v>
      </c>
    </row>
    <row r="920" spans="1:27">
      <c r="A920" s="1">
        <f t="shared" si="216"/>
        <v>0.24000000000000021</v>
      </c>
      <c r="B920" s="1">
        <v>10</v>
      </c>
      <c r="C920" s="1">
        <v>5</v>
      </c>
      <c r="D920" s="2">
        <v>-5</v>
      </c>
      <c r="E920" s="5">
        <v>12.96</v>
      </c>
      <c r="F920" s="5">
        <v>9.74</v>
      </c>
      <c r="G920" s="5">
        <v>3.93</v>
      </c>
      <c r="H920" s="5">
        <v>12.72</v>
      </c>
      <c r="I920" s="5">
        <v>7.61</v>
      </c>
      <c r="J920" s="5">
        <v>2.79</v>
      </c>
      <c r="K920" s="6">
        <f t="shared" si="217"/>
        <v>12.84</v>
      </c>
      <c r="L920" s="6">
        <f t="shared" si="218"/>
        <v>0.24000000000000021</v>
      </c>
      <c r="M920" s="6">
        <f t="shared" si="219"/>
        <v>8.6750000000000007</v>
      </c>
      <c r="N920" s="5">
        <f t="shared" si="220"/>
        <v>2.4098236449997747</v>
      </c>
      <c r="O920" s="6">
        <f t="shared" si="221"/>
        <v>2.13</v>
      </c>
      <c r="P920" s="6">
        <f t="shared" si="222"/>
        <v>4.8196472899995495</v>
      </c>
      <c r="Q920" s="6">
        <f t="shared" si="223"/>
        <v>0.3297946532351802</v>
      </c>
      <c r="R920" s="5">
        <f t="shared" si="224"/>
        <v>0.39214487830294659</v>
      </c>
      <c r="S920" s="5">
        <f t="shared" si="225"/>
        <v>1.8899999999999997</v>
      </c>
      <c r="T920" s="5">
        <f t="shared" si="226"/>
        <v>2.13</v>
      </c>
      <c r="U920" s="5">
        <f t="shared" si="227"/>
        <v>0.44194105332554307</v>
      </c>
      <c r="V920" s="5">
        <f t="shared" si="228"/>
        <v>1.7283422414092831</v>
      </c>
      <c r="W920" s="5">
        <f t="shared" si="229"/>
        <v>4.1649999999999991</v>
      </c>
      <c r="X920" s="5">
        <f t="shared" si="230"/>
        <v>8.6750000000000007</v>
      </c>
      <c r="Y920" s="5">
        <f t="shared" si="231"/>
        <v>3.5998484860085318</v>
      </c>
      <c r="Z920" s="9">
        <f t="shared" si="232"/>
        <v>0.53514016855399671</v>
      </c>
      <c r="AA920">
        <f t="shared" si="233"/>
        <v>0.24000000000000021</v>
      </c>
    </row>
    <row r="921" spans="1:27">
      <c r="A921" s="1">
        <f t="shared" si="216"/>
        <v>0.15000000000003411</v>
      </c>
      <c r="B921" s="1">
        <v>4</v>
      </c>
      <c r="C921" s="1">
        <v>7</v>
      </c>
      <c r="D921" s="2">
        <v>-7</v>
      </c>
      <c r="E921" s="5">
        <v>276.97000000000003</v>
      </c>
      <c r="F921" s="5">
        <v>275.14999999999998</v>
      </c>
      <c r="G921" s="5">
        <v>6.84</v>
      </c>
      <c r="H921" s="5">
        <v>276.82</v>
      </c>
      <c r="I921" s="5">
        <v>271.42</v>
      </c>
      <c r="J921" s="5">
        <v>7.7</v>
      </c>
      <c r="K921" s="6">
        <f t="shared" si="217"/>
        <v>276.89499999999998</v>
      </c>
      <c r="L921" s="6">
        <f t="shared" si="218"/>
        <v>0.15000000000003411</v>
      </c>
      <c r="M921" s="6">
        <f t="shared" si="219"/>
        <v>273.28499999999997</v>
      </c>
      <c r="N921" s="5">
        <f t="shared" si="220"/>
        <v>5.1496504735758526</v>
      </c>
      <c r="O921" s="6">
        <f t="shared" si="221"/>
        <v>3.7299999999999613</v>
      </c>
      <c r="P921" s="6">
        <f t="shared" si="222"/>
        <v>10.299300947151705</v>
      </c>
      <c r="Q921" s="6">
        <f t="shared" si="223"/>
        <v>-0.11788196342985578</v>
      </c>
      <c r="R921" s="5">
        <f t="shared" si="224"/>
        <v>0.34759640662699387</v>
      </c>
      <c r="S921" s="5">
        <f t="shared" si="225"/>
        <v>3.5799999999999272</v>
      </c>
      <c r="T921" s="5">
        <f t="shared" si="226"/>
        <v>3.7299999999999613</v>
      </c>
      <c r="U921" s="5">
        <f t="shared" si="227"/>
        <v>0.36216050187673188</v>
      </c>
      <c r="V921" s="5">
        <f t="shared" si="228"/>
        <v>0.7010184513538984</v>
      </c>
      <c r="W921" s="5">
        <f t="shared" si="229"/>
        <v>3.6100000000000136</v>
      </c>
      <c r="X921" s="5">
        <f t="shared" si="230"/>
        <v>273.28499999999997</v>
      </c>
      <c r="Y921" s="5">
        <f t="shared" si="231"/>
        <v>53.068650270983206</v>
      </c>
      <c r="Z921" s="9">
        <f t="shared" si="232"/>
        <v>0.53519622569670644</v>
      </c>
      <c r="AA921">
        <f t="shared" si="233"/>
        <v>0.15000000000003411</v>
      </c>
    </row>
    <row r="922" spans="1:27">
      <c r="A922" s="1">
        <f t="shared" si="216"/>
        <v>2.9900000000000091</v>
      </c>
      <c r="B922" s="1">
        <v>4</v>
      </c>
      <c r="C922" s="1">
        <v>6</v>
      </c>
      <c r="D922" s="2">
        <v>-8</v>
      </c>
      <c r="E922" s="5">
        <v>179.97</v>
      </c>
      <c r="F922" s="5">
        <v>182.84</v>
      </c>
      <c r="G922" s="5">
        <v>5.68</v>
      </c>
      <c r="H922" s="5">
        <v>182.96</v>
      </c>
      <c r="I922" s="5">
        <v>197.2</v>
      </c>
      <c r="J922" s="5">
        <v>6.55</v>
      </c>
      <c r="K922" s="6">
        <f t="shared" si="217"/>
        <v>181.465</v>
      </c>
      <c r="L922" s="6">
        <f t="shared" si="218"/>
        <v>-2.9900000000000091</v>
      </c>
      <c r="M922" s="6">
        <f t="shared" si="219"/>
        <v>190.01999999999998</v>
      </c>
      <c r="N922" s="5">
        <f t="shared" si="220"/>
        <v>4.3348846582117959</v>
      </c>
      <c r="O922" s="6">
        <f t="shared" si="221"/>
        <v>-14.359999999999985</v>
      </c>
      <c r="P922" s="6">
        <f t="shared" si="222"/>
        <v>8.6697693164235918</v>
      </c>
      <c r="Q922" s="6">
        <f t="shared" si="223"/>
        <v>-0.1415567638618557</v>
      </c>
      <c r="R922" s="5">
        <f t="shared" si="224"/>
        <v>1.3114535791005648</v>
      </c>
      <c r="S922" s="5">
        <f t="shared" si="225"/>
        <v>11.369999999999976</v>
      </c>
      <c r="T922" s="5">
        <f t="shared" si="226"/>
        <v>14.359999999999985</v>
      </c>
      <c r="U922" s="5">
        <f t="shared" si="227"/>
        <v>1.6563301139739781</v>
      </c>
      <c r="V922" s="5">
        <f t="shared" si="228"/>
        <v>1.9735242513993538</v>
      </c>
      <c r="W922" s="5">
        <f t="shared" si="229"/>
        <v>8.5549999999999784</v>
      </c>
      <c r="X922" s="5">
        <f t="shared" si="230"/>
        <v>190.01999999999998</v>
      </c>
      <c r="Y922" s="5">
        <f t="shared" si="231"/>
        <v>43.835076358960386</v>
      </c>
      <c r="Z922" s="9">
        <f t="shared" si="232"/>
        <v>0.53531299255669107</v>
      </c>
      <c r="AA922">
        <f t="shared" si="233"/>
        <v>2.9900000000000091</v>
      </c>
    </row>
    <row r="923" spans="1:27">
      <c r="A923" s="1">
        <f t="shared" si="216"/>
        <v>0.47999999999999687</v>
      </c>
      <c r="B923" s="1">
        <v>3</v>
      </c>
      <c r="C923" s="1">
        <v>5</v>
      </c>
      <c r="D923" s="2">
        <v>-9</v>
      </c>
      <c r="E923" s="5">
        <v>31.57</v>
      </c>
      <c r="F923" s="5">
        <v>26.08</v>
      </c>
      <c r="G923" s="5">
        <v>3.46</v>
      </c>
      <c r="H923" s="5">
        <v>32.049999999999997</v>
      </c>
      <c r="I923" s="5">
        <v>31.1</v>
      </c>
      <c r="J923" s="5">
        <v>3.75</v>
      </c>
      <c r="K923" s="6">
        <f t="shared" si="217"/>
        <v>31.81</v>
      </c>
      <c r="L923" s="6">
        <f t="shared" si="218"/>
        <v>-0.47999999999999687</v>
      </c>
      <c r="M923" s="6">
        <f t="shared" si="219"/>
        <v>28.59</v>
      </c>
      <c r="N923" s="5">
        <f t="shared" si="220"/>
        <v>2.5511810990206087</v>
      </c>
      <c r="O923" s="6">
        <f t="shared" si="221"/>
        <v>-5.0200000000000031</v>
      </c>
      <c r="P923" s="6">
        <f t="shared" si="222"/>
        <v>5.1023621980412175</v>
      </c>
      <c r="Q923" s="6">
        <f t="shared" si="223"/>
        <v>-8.0313896005623372E-2</v>
      </c>
      <c r="R923" s="5">
        <f t="shared" si="224"/>
        <v>0.88978395178274472</v>
      </c>
      <c r="S923" s="5">
        <f t="shared" si="225"/>
        <v>4.5400000000000063</v>
      </c>
      <c r="T923" s="5">
        <f t="shared" si="226"/>
        <v>5.0200000000000031</v>
      </c>
      <c r="U923" s="5">
        <f t="shared" si="227"/>
        <v>0.98385802598003858</v>
      </c>
      <c r="V923" s="5">
        <f t="shared" si="228"/>
        <v>1.2621604954803671</v>
      </c>
      <c r="W923" s="5">
        <f t="shared" si="229"/>
        <v>3.2199999999999989</v>
      </c>
      <c r="X923" s="5">
        <f t="shared" si="230"/>
        <v>28.59</v>
      </c>
      <c r="Y923" s="5">
        <f t="shared" si="231"/>
        <v>11.206574088752705</v>
      </c>
      <c r="Z923" s="9">
        <f t="shared" si="232"/>
        <v>0.53543440307847234</v>
      </c>
      <c r="AA923">
        <f t="shared" si="233"/>
        <v>0.47999999999999687</v>
      </c>
    </row>
    <row r="924" spans="1:27">
      <c r="A924" s="1">
        <f t="shared" si="216"/>
        <v>0.80000000000001137</v>
      </c>
      <c r="B924" s="1">
        <v>7</v>
      </c>
      <c r="C924" s="1">
        <v>2</v>
      </c>
      <c r="D924" s="2">
        <v>-9</v>
      </c>
      <c r="E924" s="5">
        <v>183.76</v>
      </c>
      <c r="F924" s="5">
        <v>183.97</v>
      </c>
      <c r="G924" s="5">
        <v>5.68</v>
      </c>
      <c r="H924" s="5">
        <v>184.56</v>
      </c>
      <c r="I924" s="5">
        <v>187.16</v>
      </c>
      <c r="J924" s="5">
        <v>11.64</v>
      </c>
      <c r="K924" s="6">
        <f t="shared" si="217"/>
        <v>184.16</v>
      </c>
      <c r="L924" s="6">
        <f t="shared" si="218"/>
        <v>-0.80000000000001137</v>
      </c>
      <c r="M924" s="6">
        <f t="shared" si="219"/>
        <v>185.565</v>
      </c>
      <c r="N924" s="5">
        <f t="shared" si="220"/>
        <v>6.4759555279510685</v>
      </c>
      <c r="O924" s="6">
        <f t="shared" si="221"/>
        <v>-3.1899999999999977</v>
      </c>
      <c r="P924" s="6">
        <f t="shared" si="222"/>
        <v>12.951911055902137</v>
      </c>
      <c r="Q924" s="6">
        <f t="shared" si="223"/>
        <v>-0.61535600171682014</v>
      </c>
      <c r="R924" s="5">
        <f t="shared" si="224"/>
        <v>0.18452875330014504</v>
      </c>
      <c r="S924" s="5">
        <f t="shared" si="225"/>
        <v>2.3899999999999864</v>
      </c>
      <c r="T924" s="5">
        <f t="shared" si="226"/>
        <v>3.1899999999999977</v>
      </c>
      <c r="U924" s="5">
        <f t="shared" si="227"/>
        <v>0.24629570001149187</v>
      </c>
      <c r="V924" s="5">
        <f t="shared" si="228"/>
        <v>0.21695640032360289</v>
      </c>
      <c r="W924" s="5">
        <f t="shared" si="229"/>
        <v>1.4050000000000011</v>
      </c>
      <c r="X924" s="5">
        <f t="shared" si="230"/>
        <v>185.565</v>
      </c>
      <c r="Y924" s="5">
        <f t="shared" si="231"/>
        <v>28.654458666227285</v>
      </c>
      <c r="Z924" s="9">
        <f t="shared" si="232"/>
        <v>0.53638605500143266</v>
      </c>
      <c r="AA924">
        <f t="shared" si="233"/>
        <v>0.80000000000001137</v>
      </c>
    </row>
    <row r="925" spans="1:27">
      <c r="A925" s="1">
        <f t="shared" si="216"/>
        <v>1.0300000000000011</v>
      </c>
      <c r="B925" s="1">
        <v>10</v>
      </c>
      <c r="C925" s="1">
        <v>4</v>
      </c>
      <c r="D925" s="2">
        <v>-6</v>
      </c>
      <c r="E925" s="5">
        <v>132.47999999999999</v>
      </c>
      <c r="F925" s="5">
        <v>120.6</v>
      </c>
      <c r="G925" s="5">
        <v>5.4</v>
      </c>
      <c r="H925" s="5">
        <v>133.51</v>
      </c>
      <c r="I925" s="5">
        <v>126.02</v>
      </c>
      <c r="J925" s="5">
        <v>4.87</v>
      </c>
      <c r="K925" s="6">
        <f t="shared" si="217"/>
        <v>132.995</v>
      </c>
      <c r="L925" s="6">
        <f t="shared" si="218"/>
        <v>-1.0300000000000011</v>
      </c>
      <c r="M925" s="6">
        <f t="shared" si="219"/>
        <v>123.31</v>
      </c>
      <c r="N925" s="5">
        <f t="shared" si="220"/>
        <v>3.6358252158210247</v>
      </c>
      <c r="O925" s="6">
        <f t="shared" si="221"/>
        <v>-5.4200000000000017</v>
      </c>
      <c r="P925" s="6">
        <f t="shared" si="222"/>
        <v>7.2716504316420494</v>
      </c>
      <c r="Q925" s="6">
        <f t="shared" si="223"/>
        <v>0.10293909060478205</v>
      </c>
      <c r="R925" s="5">
        <f t="shared" si="224"/>
        <v>0.60371438936300348</v>
      </c>
      <c r="S925" s="5">
        <f t="shared" si="225"/>
        <v>4.3900000000000006</v>
      </c>
      <c r="T925" s="5">
        <f t="shared" si="226"/>
        <v>5.4200000000000017</v>
      </c>
      <c r="U925" s="5">
        <f t="shared" si="227"/>
        <v>0.74536036226594071</v>
      </c>
      <c r="V925" s="5">
        <f t="shared" si="228"/>
        <v>2.6637694127474667</v>
      </c>
      <c r="W925" s="5">
        <f t="shared" si="229"/>
        <v>9.6850000000000023</v>
      </c>
      <c r="X925" s="5">
        <f t="shared" si="230"/>
        <v>123.31</v>
      </c>
      <c r="Y925" s="5">
        <f t="shared" si="231"/>
        <v>33.915271686720708</v>
      </c>
      <c r="Z925" s="9">
        <f t="shared" si="232"/>
        <v>0.53664886098826303</v>
      </c>
      <c r="AA925">
        <f t="shared" si="233"/>
        <v>1.0300000000000011</v>
      </c>
    </row>
    <row r="926" spans="1:27">
      <c r="A926" s="1">
        <f t="shared" si="216"/>
        <v>1.370000000000001</v>
      </c>
      <c r="B926" s="1">
        <v>12</v>
      </c>
      <c r="C926" s="1">
        <v>4</v>
      </c>
      <c r="D926" s="2">
        <v>-3</v>
      </c>
      <c r="E926" s="5">
        <v>20.39</v>
      </c>
      <c r="F926" s="5">
        <v>23.04</v>
      </c>
      <c r="G926" s="5">
        <v>4.38</v>
      </c>
      <c r="H926" s="5">
        <v>19.02</v>
      </c>
      <c r="I926" s="5">
        <v>21.27</v>
      </c>
      <c r="J926" s="5">
        <v>3.16</v>
      </c>
      <c r="K926" s="6">
        <f t="shared" si="217"/>
        <v>19.704999999999998</v>
      </c>
      <c r="L926" s="6">
        <f t="shared" si="218"/>
        <v>1.370000000000001</v>
      </c>
      <c r="M926" s="6">
        <f t="shared" si="219"/>
        <v>22.155000000000001</v>
      </c>
      <c r="N926" s="5">
        <f t="shared" si="220"/>
        <v>2.7004629232781552</v>
      </c>
      <c r="O926" s="6">
        <f t="shared" si="221"/>
        <v>1.7699999999999996</v>
      </c>
      <c r="P926" s="6">
        <f t="shared" si="222"/>
        <v>5.4009258465563104</v>
      </c>
      <c r="Q926" s="6">
        <f t="shared" si="223"/>
        <v>0.31535138841275279</v>
      </c>
      <c r="R926" s="5">
        <f t="shared" si="224"/>
        <v>7.4061376024083539E-2</v>
      </c>
      <c r="S926" s="5">
        <f t="shared" si="225"/>
        <v>0.39999999999999858</v>
      </c>
      <c r="T926" s="5">
        <f t="shared" si="226"/>
        <v>1.7699999999999996</v>
      </c>
      <c r="U926" s="5">
        <f t="shared" si="227"/>
        <v>0.32772158890657072</v>
      </c>
      <c r="V926" s="5">
        <f t="shared" si="228"/>
        <v>0.90725185629502758</v>
      </c>
      <c r="W926" s="5">
        <f t="shared" si="229"/>
        <v>2.4500000000000028</v>
      </c>
      <c r="X926" s="5">
        <f t="shared" si="230"/>
        <v>22.155000000000001</v>
      </c>
      <c r="Y926" s="5">
        <f t="shared" si="231"/>
        <v>8.2041489290678822</v>
      </c>
      <c r="Z926" s="9">
        <f t="shared" si="232"/>
        <v>0.53668519636747947</v>
      </c>
      <c r="AA926">
        <f t="shared" si="233"/>
        <v>1.370000000000001</v>
      </c>
    </row>
    <row r="927" spans="1:27">
      <c r="A927" s="1">
        <f t="shared" si="216"/>
        <v>1.5600000000000023</v>
      </c>
      <c r="B927" s="1">
        <v>3</v>
      </c>
      <c r="C927" s="1">
        <v>3</v>
      </c>
      <c r="D927" s="2">
        <v>-10</v>
      </c>
      <c r="E927" s="5">
        <v>104.91</v>
      </c>
      <c r="F927" s="5">
        <v>98.03</v>
      </c>
      <c r="G927" s="5">
        <v>4.33</v>
      </c>
      <c r="H927" s="5">
        <v>103.35</v>
      </c>
      <c r="I927" s="5">
        <v>106.54</v>
      </c>
      <c r="J927" s="5">
        <v>6.91</v>
      </c>
      <c r="K927" s="6">
        <f t="shared" si="217"/>
        <v>104.13</v>
      </c>
      <c r="L927" s="6">
        <f t="shared" si="218"/>
        <v>1.5600000000000023</v>
      </c>
      <c r="M927" s="6">
        <f t="shared" si="219"/>
        <v>102.285</v>
      </c>
      <c r="N927" s="5">
        <f t="shared" si="220"/>
        <v>4.0772846356368104</v>
      </c>
      <c r="O927" s="6">
        <f t="shared" si="221"/>
        <v>-8.5100000000000051</v>
      </c>
      <c r="P927" s="6">
        <f t="shared" si="222"/>
        <v>8.1545692712736209</v>
      </c>
      <c r="Q927" s="6">
        <f t="shared" si="223"/>
        <v>-0.43609786907680048</v>
      </c>
      <c r="R927" s="5">
        <f t="shared" si="224"/>
        <v>1.2348904847094671</v>
      </c>
      <c r="S927" s="5">
        <f t="shared" si="225"/>
        <v>10.070000000000007</v>
      </c>
      <c r="T927" s="5">
        <f t="shared" si="226"/>
        <v>8.5100000000000051</v>
      </c>
      <c r="U927" s="5">
        <f t="shared" si="227"/>
        <v>1.0435866956184274</v>
      </c>
      <c r="V927" s="5">
        <f t="shared" si="228"/>
        <v>0.45250703958072763</v>
      </c>
      <c r="W927" s="5">
        <f t="shared" si="229"/>
        <v>1.8449999999999989</v>
      </c>
      <c r="X927" s="5">
        <f t="shared" si="230"/>
        <v>102.285</v>
      </c>
      <c r="Y927" s="5">
        <f t="shared" si="231"/>
        <v>25.086548804073036</v>
      </c>
      <c r="Z927" s="9">
        <f t="shared" si="232"/>
        <v>0.53682678770717096</v>
      </c>
      <c r="AA927">
        <f t="shared" si="233"/>
        <v>1.5600000000000023</v>
      </c>
    </row>
    <row r="928" spans="1:27">
      <c r="A928" s="1">
        <f t="shared" si="216"/>
        <v>4.5</v>
      </c>
      <c r="B928" s="1">
        <v>9</v>
      </c>
      <c r="C928" s="1">
        <v>6</v>
      </c>
      <c r="D928" s="2">
        <v>-5</v>
      </c>
      <c r="E928" s="5">
        <v>66.41</v>
      </c>
      <c r="F928" s="5">
        <v>68.760000000000005</v>
      </c>
      <c r="G928" s="5">
        <v>4.57</v>
      </c>
      <c r="H928" s="5">
        <v>70.91</v>
      </c>
      <c r="I928" s="5">
        <v>68.17</v>
      </c>
      <c r="J928" s="5">
        <v>4.1100000000000003</v>
      </c>
      <c r="K928" s="6">
        <f t="shared" si="217"/>
        <v>68.66</v>
      </c>
      <c r="L928" s="6">
        <f t="shared" si="218"/>
        <v>-4.5</v>
      </c>
      <c r="M928" s="6">
        <f t="shared" si="219"/>
        <v>68.465000000000003</v>
      </c>
      <c r="N928" s="5">
        <f t="shared" si="220"/>
        <v>3.0731498499096981</v>
      </c>
      <c r="O928" s="6">
        <f t="shared" si="221"/>
        <v>0.59000000000000341</v>
      </c>
      <c r="P928" s="6">
        <f t="shared" si="222"/>
        <v>6.1462996998193962</v>
      </c>
      <c r="Q928" s="6">
        <f t="shared" si="223"/>
        <v>0.1056939407576038</v>
      </c>
      <c r="R928" s="5">
        <f t="shared" si="224"/>
        <v>0.82814054774282631</v>
      </c>
      <c r="S928" s="5">
        <f t="shared" si="225"/>
        <v>5.0900000000000034</v>
      </c>
      <c r="T928" s="5">
        <f t="shared" si="226"/>
        <v>0.59000000000000341</v>
      </c>
      <c r="U928" s="5">
        <f t="shared" si="227"/>
        <v>9.5992715750151281E-2</v>
      </c>
      <c r="V928" s="5">
        <f t="shared" si="228"/>
        <v>6.3452812106029613E-2</v>
      </c>
      <c r="W928" s="5">
        <f t="shared" si="229"/>
        <v>0.19499999999999318</v>
      </c>
      <c r="X928" s="5">
        <f t="shared" si="230"/>
        <v>68.465000000000003</v>
      </c>
      <c r="Y928" s="5">
        <f t="shared" si="231"/>
        <v>22.278445029945999</v>
      </c>
      <c r="Z928" s="9">
        <f t="shared" si="232"/>
        <v>0.53742162219248313</v>
      </c>
      <c r="AA928">
        <f t="shared" si="233"/>
        <v>4.5</v>
      </c>
    </row>
    <row r="929" spans="1:27">
      <c r="A929" s="1">
        <f t="shared" si="216"/>
        <v>6.6700000000000159</v>
      </c>
      <c r="B929" s="1">
        <v>6</v>
      </c>
      <c r="C929" s="1">
        <v>9</v>
      </c>
      <c r="D929" s="2">
        <v>-1</v>
      </c>
      <c r="E929" s="5">
        <v>376.82</v>
      </c>
      <c r="F929" s="5">
        <v>391.13</v>
      </c>
      <c r="G929" s="5">
        <v>7.95</v>
      </c>
      <c r="H929" s="5">
        <v>370.15</v>
      </c>
      <c r="I929" s="5">
        <v>389.62</v>
      </c>
      <c r="J929" s="5">
        <v>10.45</v>
      </c>
      <c r="K929" s="6">
        <f t="shared" si="217"/>
        <v>373.48500000000001</v>
      </c>
      <c r="L929" s="6">
        <f t="shared" si="218"/>
        <v>6.6700000000000159</v>
      </c>
      <c r="M929" s="6">
        <f t="shared" si="219"/>
        <v>390.375</v>
      </c>
      <c r="N929" s="5">
        <f t="shared" si="220"/>
        <v>6.5651542251496267</v>
      </c>
      <c r="O929" s="6">
        <f t="shared" si="221"/>
        <v>1.5099999999999909</v>
      </c>
      <c r="P929" s="6">
        <f t="shared" si="222"/>
        <v>13.130308450299253</v>
      </c>
      <c r="Q929" s="6">
        <f t="shared" si="223"/>
        <v>-0.26681360749398214</v>
      </c>
      <c r="R929" s="5">
        <f t="shared" si="224"/>
        <v>0.3929839134801455</v>
      </c>
      <c r="S929" s="5">
        <f t="shared" si="225"/>
        <v>5.160000000000025</v>
      </c>
      <c r="T929" s="5">
        <f t="shared" si="226"/>
        <v>1.5099999999999909</v>
      </c>
      <c r="U929" s="5">
        <f t="shared" si="227"/>
        <v>0.11500110646414985</v>
      </c>
      <c r="V929" s="5">
        <f t="shared" si="228"/>
        <v>2.5726737591781474</v>
      </c>
      <c r="W929" s="5">
        <f t="shared" si="229"/>
        <v>16.889999999999986</v>
      </c>
      <c r="X929" s="5">
        <f t="shared" si="230"/>
        <v>390.375</v>
      </c>
      <c r="Y929" s="5">
        <f t="shared" si="231"/>
        <v>59.461664815818239</v>
      </c>
      <c r="Z929" s="9">
        <f t="shared" si="232"/>
        <v>0.53769787055557516</v>
      </c>
      <c r="AA929">
        <f t="shared" si="233"/>
        <v>6.6700000000000159</v>
      </c>
    </row>
    <row r="930" spans="1:27">
      <c r="A930" s="1">
        <f t="shared" si="216"/>
        <v>5.1499999999999986</v>
      </c>
      <c r="B930" s="1">
        <v>5</v>
      </c>
      <c r="C930" s="1">
        <v>1</v>
      </c>
      <c r="D930" s="2">
        <v>-10</v>
      </c>
      <c r="E930" s="5">
        <v>37.49</v>
      </c>
      <c r="F930" s="5">
        <v>41.94</v>
      </c>
      <c r="G930" s="5">
        <v>3.6</v>
      </c>
      <c r="H930" s="5">
        <v>42.64</v>
      </c>
      <c r="I930" s="5">
        <v>47.75</v>
      </c>
      <c r="J930" s="5">
        <v>12.16</v>
      </c>
      <c r="K930" s="6">
        <f t="shared" si="217"/>
        <v>40.064999999999998</v>
      </c>
      <c r="L930" s="6">
        <f t="shared" si="218"/>
        <v>-5.1499999999999986</v>
      </c>
      <c r="M930" s="6">
        <f t="shared" si="219"/>
        <v>44.844999999999999</v>
      </c>
      <c r="N930" s="5">
        <f t="shared" si="220"/>
        <v>6.3408516778111128</v>
      </c>
      <c r="O930" s="6">
        <f t="shared" si="221"/>
        <v>-5.8100000000000023</v>
      </c>
      <c r="P930" s="6">
        <f t="shared" si="222"/>
        <v>12.681703355622226</v>
      </c>
      <c r="Q930" s="6">
        <f t="shared" si="223"/>
        <v>-0.83883162879541562</v>
      </c>
      <c r="R930" s="5">
        <f t="shared" si="224"/>
        <v>5.204348197495122E-2</v>
      </c>
      <c r="S930" s="5">
        <f t="shared" si="225"/>
        <v>0.66000000000000369</v>
      </c>
      <c r="T930" s="5">
        <f t="shared" si="226"/>
        <v>5.8100000000000023</v>
      </c>
      <c r="U930" s="5">
        <f t="shared" si="227"/>
        <v>0.45814034890070454</v>
      </c>
      <c r="V930" s="5">
        <f t="shared" si="228"/>
        <v>0.75384195103110752</v>
      </c>
      <c r="W930" s="5">
        <f t="shared" si="229"/>
        <v>4.7800000000000011</v>
      </c>
      <c r="X930" s="5">
        <f t="shared" si="230"/>
        <v>44.844999999999999</v>
      </c>
      <c r="Y930" s="5">
        <f t="shared" si="231"/>
        <v>7.0723937853535581</v>
      </c>
      <c r="Z930" s="9">
        <f t="shared" si="232"/>
        <v>0.53827037815581125</v>
      </c>
      <c r="AA930">
        <f t="shared" si="233"/>
        <v>5.1499999999999986</v>
      </c>
    </row>
    <row r="931" spans="1:27">
      <c r="A931" s="1">
        <f t="shared" si="216"/>
        <v>4.1500000000000057</v>
      </c>
      <c r="B931" s="1">
        <v>1</v>
      </c>
      <c r="C931" s="1">
        <v>10</v>
      </c>
      <c r="D931" s="2">
        <v>-1</v>
      </c>
      <c r="E931" s="5">
        <v>209.53</v>
      </c>
      <c r="F931" s="5">
        <v>210.14</v>
      </c>
      <c r="G931" s="5">
        <v>5.97</v>
      </c>
      <c r="H931" s="5">
        <v>205.38</v>
      </c>
      <c r="I931" s="5">
        <v>202.24</v>
      </c>
      <c r="J931" s="5">
        <v>6.17</v>
      </c>
      <c r="K931" s="6">
        <f t="shared" si="217"/>
        <v>207.45499999999998</v>
      </c>
      <c r="L931" s="6">
        <f t="shared" si="218"/>
        <v>4.1500000000000057</v>
      </c>
      <c r="M931" s="6">
        <f t="shared" si="219"/>
        <v>206.19</v>
      </c>
      <c r="N931" s="5">
        <f t="shared" si="220"/>
        <v>4.2927205825676564</v>
      </c>
      <c r="O931" s="6">
        <f t="shared" si="221"/>
        <v>7.8999999999999773</v>
      </c>
      <c r="P931" s="6">
        <f t="shared" si="222"/>
        <v>8.5854411651353129</v>
      </c>
      <c r="Q931" s="6">
        <f t="shared" si="223"/>
        <v>-3.2939988983825816E-2</v>
      </c>
      <c r="R931" s="5">
        <f t="shared" si="224"/>
        <v>0.43678594120805075</v>
      </c>
      <c r="S931" s="5">
        <f t="shared" si="225"/>
        <v>3.7499999999999716</v>
      </c>
      <c r="T931" s="5">
        <f t="shared" si="226"/>
        <v>7.8999999999999773</v>
      </c>
      <c r="U931" s="5">
        <f t="shared" si="227"/>
        <v>0.92016238281163121</v>
      </c>
      <c r="V931" s="5">
        <f t="shared" si="228"/>
        <v>0.2946849150016973</v>
      </c>
      <c r="W931" s="5">
        <f t="shared" si="229"/>
        <v>1.2649999999999864</v>
      </c>
      <c r="X931" s="5">
        <f t="shared" si="230"/>
        <v>206.19</v>
      </c>
      <c r="Y931" s="5">
        <f t="shared" si="231"/>
        <v>48.032476382767292</v>
      </c>
      <c r="Z931" s="9">
        <f t="shared" si="232"/>
        <v>0.53852947923024608</v>
      </c>
      <c r="AA931">
        <f t="shared" si="233"/>
        <v>4.1500000000000057</v>
      </c>
    </row>
    <row r="932" spans="1:27">
      <c r="A932" s="1">
        <f t="shared" si="216"/>
        <v>2.8999999999999986</v>
      </c>
      <c r="B932" s="1">
        <v>11</v>
      </c>
      <c r="C932" s="1">
        <v>6</v>
      </c>
      <c r="D932" s="2">
        <v>-1</v>
      </c>
      <c r="E932" s="5">
        <v>47.09</v>
      </c>
      <c r="F932" s="5">
        <v>48.59</v>
      </c>
      <c r="G932" s="5">
        <v>5.32</v>
      </c>
      <c r="H932" s="5">
        <v>49.99</v>
      </c>
      <c r="I932" s="5">
        <v>52.15</v>
      </c>
      <c r="J932" s="5">
        <v>4.46</v>
      </c>
      <c r="K932" s="6">
        <f t="shared" si="217"/>
        <v>48.540000000000006</v>
      </c>
      <c r="L932" s="6">
        <f t="shared" si="218"/>
        <v>-2.8999999999999986</v>
      </c>
      <c r="M932" s="6">
        <f t="shared" si="219"/>
        <v>50.370000000000005</v>
      </c>
      <c r="N932" s="5">
        <f t="shared" si="220"/>
        <v>3.4710949281170631</v>
      </c>
      <c r="O932" s="6">
        <f t="shared" si="221"/>
        <v>-3.5599999999999952</v>
      </c>
      <c r="P932" s="6">
        <f t="shared" si="222"/>
        <v>6.9421898562341262</v>
      </c>
      <c r="Q932" s="6">
        <f t="shared" si="223"/>
        <v>0.17451964974893144</v>
      </c>
      <c r="R932" s="5">
        <f t="shared" si="224"/>
        <v>9.5070865774048635E-2</v>
      </c>
      <c r="S932" s="5">
        <f t="shared" si="225"/>
        <v>0.65999999999999659</v>
      </c>
      <c r="T932" s="5">
        <f t="shared" si="226"/>
        <v>3.5599999999999952</v>
      </c>
      <c r="U932" s="5">
        <f t="shared" si="227"/>
        <v>0.5128064881145673</v>
      </c>
      <c r="V932" s="5">
        <f t="shared" si="228"/>
        <v>0.52721116474699925</v>
      </c>
      <c r="W932" s="5">
        <f t="shared" si="229"/>
        <v>1.8299999999999983</v>
      </c>
      <c r="X932" s="5">
        <f t="shared" si="230"/>
        <v>50.370000000000005</v>
      </c>
      <c r="Y932" s="5">
        <f t="shared" si="231"/>
        <v>14.511271239511681</v>
      </c>
      <c r="Z932" s="9">
        <f t="shared" si="232"/>
        <v>0.53871513808319882</v>
      </c>
      <c r="AA932">
        <f t="shared" si="233"/>
        <v>2.8999999999999986</v>
      </c>
    </row>
    <row r="933" spans="1:27">
      <c r="A933" s="1">
        <f t="shared" si="216"/>
        <v>3.8799999999999955</v>
      </c>
      <c r="B933" s="1">
        <v>8</v>
      </c>
      <c r="C933" s="1">
        <v>6</v>
      </c>
      <c r="D933" s="2">
        <v>-6</v>
      </c>
      <c r="E933" s="5">
        <v>141.13999999999999</v>
      </c>
      <c r="F933" s="5">
        <v>139.88999999999999</v>
      </c>
      <c r="G933" s="5">
        <v>5.83</v>
      </c>
      <c r="H933" s="5">
        <v>137.26</v>
      </c>
      <c r="I933" s="5">
        <v>136.63</v>
      </c>
      <c r="J933" s="5">
        <v>4.96</v>
      </c>
      <c r="K933" s="6">
        <f t="shared" si="217"/>
        <v>139.19999999999999</v>
      </c>
      <c r="L933" s="6">
        <f t="shared" si="218"/>
        <v>3.8799999999999955</v>
      </c>
      <c r="M933" s="6">
        <f t="shared" si="219"/>
        <v>138.26</v>
      </c>
      <c r="N933" s="5">
        <f t="shared" si="220"/>
        <v>3.8272215770712834</v>
      </c>
      <c r="O933" s="6">
        <f t="shared" si="221"/>
        <v>3.2599999999999909</v>
      </c>
      <c r="P933" s="6">
        <f t="shared" si="222"/>
        <v>7.6544431541425668</v>
      </c>
      <c r="Q933" s="6">
        <f t="shared" si="223"/>
        <v>0.16021880680315065</v>
      </c>
      <c r="R933" s="5">
        <f t="shared" si="224"/>
        <v>8.0998707223328456E-2</v>
      </c>
      <c r="S933" s="5">
        <f t="shared" si="225"/>
        <v>0.62000000000000455</v>
      </c>
      <c r="T933" s="5">
        <f t="shared" si="226"/>
        <v>3.2599999999999909</v>
      </c>
      <c r="U933" s="5">
        <f t="shared" si="227"/>
        <v>0.42589642830330338</v>
      </c>
      <c r="V933" s="5">
        <f t="shared" si="228"/>
        <v>0.24560898319331614</v>
      </c>
      <c r="W933" s="5">
        <f t="shared" si="229"/>
        <v>0.93999999999999773</v>
      </c>
      <c r="X933" s="5">
        <f t="shared" si="230"/>
        <v>138.26</v>
      </c>
      <c r="Y933" s="5">
        <f t="shared" si="231"/>
        <v>36.125423421604225</v>
      </c>
      <c r="Z933" s="9">
        <f t="shared" si="232"/>
        <v>0.5387207068602432</v>
      </c>
      <c r="AA933">
        <f t="shared" si="233"/>
        <v>3.8799999999999955</v>
      </c>
    </row>
    <row r="934" spans="1:27">
      <c r="A934" s="1">
        <f t="shared" si="216"/>
        <v>0.14000000000000057</v>
      </c>
      <c r="B934" s="1">
        <v>8</v>
      </c>
      <c r="C934" s="1">
        <v>8</v>
      </c>
      <c r="D934" s="2">
        <v>-2</v>
      </c>
      <c r="E934" s="5">
        <v>42.05</v>
      </c>
      <c r="F934" s="5">
        <v>45.57</v>
      </c>
      <c r="G934" s="5">
        <v>5.22</v>
      </c>
      <c r="H934" s="5">
        <v>42.19</v>
      </c>
      <c r="I934" s="5">
        <v>39.369999999999997</v>
      </c>
      <c r="J934" s="5">
        <v>5.22</v>
      </c>
      <c r="K934" s="6">
        <f t="shared" si="217"/>
        <v>42.12</v>
      </c>
      <c r="L934" s="6">
        <f t="shared" si="218"/>
        <v>-0.14000000000000057</v>
      </c>
      <c r="M934" s="6">
        <f t="shared" si="219"/>
        <v>42.47</v>
      </c>
      <c r="N934" s="5">
        <f t="shared" si="220"/>
        <v>3.691097397793778</v>
      </c>
      <c r="O934" s="6">
        <f t="shared" si="221"/>
        <v>6.2000000000000028</v>
      </c>
      <c r="P934" s="6">
        <f t="shared" si="222"/>
        <v>7.382194795587556</v>
      </c>
      <c r="Q934" s="6">
        <f t="shared" si="223"/>
        <v>0</v>
      </c>
      <c r="R934" s="5">
        <f t="shared" si="224"/>
        <v>0.85882317868251223</v>
      </c>
      <c r="S934" s="5">
        <f t="shared" si="225"/>
        <v>6.3400000000000034</v>
      </c>
      <c r="T934" s="5">
        <f t="shared" si="226"/>
        <v>6.2000000000000028</v>
      </c>
      <c r="U934" s="5">
        <f t="shared" si="227"/>
        <v>0.83985862899551667</v>
      </c>
      <c r="V934" s="5">
        <f t="shared" si="228"/>
        <v>9.4822748434978024E-2</v>
      </c>
      <c r="W934" s="5">
        <f t="shared" si="229"/>
        <v>0.35000000000000142</v>
      </c>
      <c r="X934" s="5">
        <f t="shared" si="230"/>
        <v>42.47</v>
      </c>
      <c r="Y934" s="5">
        <f t="shared" si="231"/>
        <v>11.506063217238571</v>
      </c>
      <c r="Z934" s="9">
        <f t="shared" si="232"/>
        <v>0.5391808601944249</v>
      </c>
      <c r="AA934">
        <f t="shared" si="233"/>
        <v>0.14000000000000057</v>
      </c>
    </row>
    <row r="935" spans="1:27">
      <c r="A935" s="1">
        <f t="shared" si="216"/>
        <v>9.000000000000008E-2</v>
      </c>
      <c r="B935" s="1">
        <v>8</v>
      </c>
      <c r="C935" s="1">
        <v>5</v>
      </c>
      <c r="D935" s="2">
        <v>-7</v>
      </c>
      <c r="E935" s="5">
        <v>1.64</v>
      </c>
      <c r="F935" s="5">
        <v>1.1299999999999999</v>
      </c>
      <c r="G935" s="5">
        <v>2.73</v>
      </c>
      <c r="H935" s="5">
        <v>1.73</v>
      </c>
      <c r="I935" s="5">
        <v>-0.88</v>
      </c>
      <c r="J935" s="5">
        <v>3.11</v>
      </c>
      <c r="K935" s="6">
        <f t="shared" si="217"/>
        <v>1.6850000000000001</v>
      </c>
      <c r="L935" s="6">
        <f t="shared" si="218"/>
        <v>-9.000000000000008E-2</v>
      </c>
      <c r="M935" s="6">
        <f t="shared" si="219"/>
        <v>0.12499999999999994</v>
      </c>
      <c r="N935" s="5">
        <f t="shared" si="220"/>
        <v>2.069118169655856</v>
      </c>
      <c r="O935" s="6">
        <f t="shared" si="221"/>
        <v>2.0099999999999998</v>
      </c>
      <c r="P935" s="6">
        <f t="shared" si="222"/>
        <v>4.1382363393117121</v>
      </c>
      <c r="Q935" s="6">
        <f t="shared" si="223"/>
        <v>-0.12958832116788316</v>
      </c>
      <c r="R935" s="5">
        <f t="shared" si="224"/>
        <v>0.50746255839734855</v>
      </c>
      <c r="S935" s="5">
        <f t="shared" si="225"/>
        <v>2.0999999999999996</v>
      </c>
      <c r="T935" s="5">
        <f t="shared" si="226"/>
        <v>2.0099999999999998</v>
      </c>
      <c r="U935" s="5">
        <f t="shared" si="227"/>
        <v>0.48571416303746223</v>
      </c>
      <c r="V935" s="5">
        <f t="shared" si="228"/>
        <v>0.75394437247606083</v>
      </c>
      <c r="W935" s="5">
        <f t="shared" si="229"/>
        <v>1.56</v>
      </c>
      <c r="X935" s="5">
        <f t="shared" si="230"/>
        <v>0.12499999999999994</v>
      </c>
      <c r="Y935" s="5">
        <f t="shared" si="231"/>
        <v>6.041220933301767E-2</v>
      </c>
      <c r="Z935" s="9">
        <f t="shared" si="232"/>
        <v>0.53952849785715673</v>
      </c>
      <c r="AA935">
        <f t="shared" si="233"/>
        <v>9.000000000000008E-2</v>
      </c>
    </row>
    <row r="936" spans="1:27">
      <c r="A936" s="1">
        <f t="shared" si="216"/>
        <v>7.4499999999999957</v>
      </c>
      <c r="B936" s="1">
        <v>9</v>
      </c>
      <c r="C936" s="1">
        <v>4</v>
      </c>
      <c r="D936" s="2">
        <v>-7</v>
      </c>
      <c r="E936" s="5">
        <v>58.27</v>
      </c>
      <c r="F936" s="5">
        <v>57.22</v>
      </c>
      <c r="G936" s="5">
        <v>4.57</v>
      </c>
      <c r="H936" s="5">
        <v>65.72</v>
      </c>
      <c r="I936" s="5">
        <v>60.61</v>
      </c>
      <c r="J936" s="5">
        <v>4</v>
      </c>
      <c r="K936" s="6">
        <f t="shared" si="217"/>
        <v>61.995000000000005</v>
      </c>
      <c r="L936" s="6">
        <f t="shared" si="218"/>
        <v>-7.4499999999999957</v>
      </c>
      <c r="M936" s="6">
        <f t="shared" si="219"/>
        <v>58.914999999999999</v>
      </c>
      <c r="N936" s="5">
        <f t="shared" si="220"/>
        <v>3.0366469995704146</v>
      </c>
      <c r="O936" s="6">
        <f t="shared" si="221"/>
        <v>-3.3900000000000006</v>
      </c>
      <c r="P936" s="6">
        <f t="shared" si="222"/>
        <v>6.0732939991408292</v>
      </c>
      <c r="Q936" s="6">
        <f t="shared" si="223"/>
        <v>0.13243630862493871</v>
      </c>
      <c r="R936" s="5">
        <f t="shared" si="224"/>
        <v>0.66850048763889103</v>
      </c>
      <c r="S936" s="5">
        <f t="shared" si="225"/>
        <v>4.0599999999999952</v>
      </c>
      <c r="T936" s="5">
        <f t="shared" si="226"/>
        <v>3.3900000000000006</v>
      </c>
      <c r="U936" s="5">
        <f t="shared" si="227"/>
        <v>0.55818144164922257</v>
      </c>
      <c r="V936" s="5">
        <f t="shared" si="228"/>
        <v>1.0142766019348721</v>
      </c>
      <c r="W936" s="5">
        <f t="shared" si="229"/>
        <v>3.0800000000000054</v>
      </c>
      <c r="X936" s="5">
        <f t="shared" si="230"/>
        <v>58.914999999999999</v>
      </c>
      <c r="Y936" s="5">
        <f t="shared" si="231"/>
        <v>19.401333117854833</v>
      </c>
      <c r="Z936" s="9">
        <f t="shared" si="232"/>
        <v>0.53973141468697183</v>
      </c>
      <c r="AA936">
        <f t="shared" si="233"/>
        <v>7.4499999999999957</v>
      </c>
    </row>
    <row r="937" spans="1:27">
      <c r="A937" s="1">
        <f t="shared" si="216"/>
        <v>0.93999999999999773</v>
      </c>
      <c r="B937" s="1">
        <v>13</v>
      </c>
      <c r="C937" s="1">
        <v>2</v>
      </c>
      <c r="D937" s="2">
        <v>-3</v>
      </c>
      <c r="E937" s="5">
        <v>42.04</v>
      </c>
      <c r="F937" s="5">
        <v>52.67</v>
      </c>
      <c r="G937" s="5">
        <v>5.0999999999999996</v>
      </c>
      <c r="H937" s="5">
        <v>41.1</v>
      </c>
      <c r="I937" s="5">
        <v>43.56</v>
      </c>
      <c r="J937" s="5">
        <v>3.73</v>
      </c>
      <c r="K937" s="6">
        <f t="shared" si="217"/>
        <v>41.57</v>
      </c>
      <c r="L937" s="6">
        <f t="shared" si="218"/>
        <v>0.93999999999999773</v>
      </c>
      <c r="M937" s="6">
        <f t="shared" si="219"/>
        <v>48.115000000000002</v>
      </c>
      <c r="N937" s="5">
        <f t="shared" si="220"/>
        <v>3.1592285450723567</v>
      </c>
      <c r="O937" s="6">
        <f t="shared" si="221"/>
        <v>9.11</v>
      </c>
      <c r="P937" s="6">
        <f t="shared" si="222"/>
        <v>6.3184570901447135</v>
      </c>
      <c r="Q937" s="6">
        <f t="shared" si="223"/>
        <v>0.30301155477182262</v>
      </c>
      <c r="R937" s="5">
        <f t="shared" si="224"/>
        <v>1.2930371898454851</v>
      </c>
      <c r="S937" s="5">
        <f t="shared" si="225"/>
        <v>8.1700000000000017</v>
      </c>
      <c r="T937" s="5">
        <f t="shared" si="226"/>
        <v>9.11</v>
      </c>
      <c r="U937" s="5">
        <f t="shared" si="227"/>
        <v>1.4418076865963729</v>
      </c>
      <c r="V937" s="5">
        <f t="shared" si="228"/>
        <v>2.0717083004990702</v>
      </c>
      <c r="W937" s="5">
        <f t="shared" si="229"/>
        <v>6.5450000000000017</v>
      </c>
      <c r="X937" s="5">
        <f t="shared" si="230"/>
        <v>48.115000000000002</v>
      </c>
      <c r="Y937" s="5">
        <f t="shared" si="231"/>
        <v>15.229983938657407</v>
      </c>
      <c r="Z937" s="9">
        <f t="shared" si="232"/>
        <v>0.54026474991433593</v>
      </c>
      <c r="AA937">
        <f t="shared" si="233"/>
        <v>0.93999999999999773</v>
      </c>
    </row>
    <row r="938" spans="1:27">
      <c r="A938" s="1">
        <f t="shared" si="216"/>
        <v>3.4000000000000057</v>
      </c>
      <c r="B938" s="1">
        <v>5</v>
      </c>
      <c r="C938" s="1">
        <v>9</v>
      </c>
      <c r="D938" s="2">
        <v>-3</v>
      </c>
      <c r="E938" s="5">
        <v>135.22</v>
      </c>
      <c r="F938" s="5">
        <v>130.37</v>
      </c>
      <c r="G938" s="5">
        <v>4.8600000000000003</v>
      </c>
      <c r="H938" s="5">
        <v>131.82</v>
      </c>
      <c r="I938" s="5">
        <v>132.82</v>
      </c>
      <c r="J938" s="5">
        <v>7.27</v>
      </c>
      <c r="K938" s="6">
        <f t="shared" si="217"/>
        <v>133.51999999999998</v>
      </c>
      <c r="L938" s="6">
        <f t="shared" si="218"/>
        <v>3.4000000000000057</v>
      </c>
      <c r="M938" s="6">
        <f t="shared" si="219"/>
        <v>131.595</v>
      </c>
      <c r="N938" s="5">
        <f t="shared" si="220"/>
        <v>4.3724278152989555</v>
      </c>
      <c r="O938" s="6">
        <f t="shared" si="221"/>
        <v>-2.4499999999999886</v>
      </c>
      <c r="P938" s="6">
        <f t="shared" si="222"/>
        <v>8.744855630597911</v>
      </c>
      <c r="Q938" s="6">
        <f t="shared" si="223"/>
        <v>-0.38227205858315066</v>
      </c>
      <c r="R938" s="5">
        <f t="shared" si="224"/>
        <v>0.66896473162244907</v>
      </c>
      <c r="S938" s="5">
        <f t="shared" si="225"/>
        <v>5.8499999999999943</v>
      </c>
      <c r="T938" s="5">
        <f t="shared" si="226"/>
        <v>2.4499999999999886</v>
      </c>
      <c r="U938" s="5">
        <f t="shared" si="227"/>
        <v>0.28016471666239218</v>
      </c>
      <c r="V938" s="5">
        <f t="shared" si="228"/>
        <v>0.44025884046947156</v>
      </c>
      <c r="W938" s="5">
        <f t="shared" si="229"/>
        <v>1.9249999999999829</v>
      </c>
      <c r="X938" s="5">
        <f t="shared" si="230"/>
        <v>131.595</v>
      </c>
      <c r="Y938" s="5">
        <f t="shared" si="231"/>
        <v>30.096551746275647</v>
      </c>
      <c r="Z938" s="9">
        <f t="shared" si="232"/>
        <v>0.54057191935948734</v>
      </c>
      <c r="AA938">
        <f t="shared" si="233"/>
        <v>3.4000000000000057</v>
      </c>
    </row>
    <row r="939" spans="1:27">
      <c r="A939" s="1">
        <f t="shared" si="216"/>
        <v>2.2000000000000455</v>
      </c>
      <c r="B939" s="1">
        <v>11</v>
      </c>
      <c r="C939" s="1">
        <v>4</v>
      </c>
      <c r="D939" s="2">
        <v>-5</v>
      </c>
      <c r="E939" s="5">
        <v>306.77999999999997</v>
      </c>
      <c r="F939" s="5">
        <v>306.10000000000002</v>
      </c>
      <c r="G939" s="5">
        <v>8.58</v>
      </c>
      <c r="H939" s="5">
        <v>308.98</v>
      </c>
      <c r="I939" s="5">
        <v>315.95999999999998</v>
      </c>
      <c r="J939" s="5">
        <v>7.31</v>
      </c>
      <c r="K939" s="6">
        <f t="shared" si="217"/>
        <v>307.88</v>
      </c>
      <c r="L939" s="6">
        <f t="shared" si="218"/>
        <v>-2.2000000000000455</v>
      </c>
      <c r="M939" s="6">
        <f t="shared" si="219"/>
        <v>311.02999999999997</v>
      </c>
      <c r="N939" s="5">
        <f t="shared" si="220"/>
        <v>5.6358783698727919</v>
      </c>
      <c r="O939" s="6">
        <f t="shared" si="221"/>
        <v>-9.8599999999999568</v>
      </c>
      <c r="P939" s="6">
        <f t="shared" si="222"/>
        <v>11.271756739745584</v>
      </c>
      <c r="Q939" s="6">
        <f t="shared" si="223"/>
        <v>0.1588343401349836</v>
      </c>
      <c r="R939" s="5">
        <f t="shared" si="224"/>
        <v>0.67957463746443536</v>
      </c>
      <c r="S939" s="5">
        <f t="shared" si="225"/>
        <v>7.6599999999999113</v>
      </c>
      <c r="T939" s="5">
        <f t="shared" si="226"/>
        <v>9.8599999999999568</v>
      </c>
      <c r="U939" s="5">
        <f t="shared" si="227"/>
        <v>0.87475273177537616</v>
      </c>
      <c r="V939" s="5">
        <f t="shared" si="228"/>
        <v>0.55891908825404202</v>
      </c>
      <c r="W939" s="5">
        <f t="shared" si="229"/>
        <v>3.1499999999999773</v>
      </c>
      <c r="X939" s="5">
        <f t="shared" si="230"/>
        <v>311.02999999999997</v>
      </c>
      <c r="Y939" s="5">
        <f t="shared" si="231"/>
        <v>55.187493339573308</v>
      </c>
      <c r="Z939" s="9">
        <f t="shared" si="232"/>
        <v>0.54101940815464278</v>
      </c>
      <c r="AA939">
        <f t="shared" si="233"/>
        <v>2.2000000000000455</v>
      </c>
    </row>
    <row r="940" spans="1:27">
      <c r="A940" s="1">
        <f t="shared" si="216"/>
        <v>0.41000000000000014</v>
      </c>
      <c r="B940" s="1">
        <v>12</v>
      </c>
      <c r="C940" s="1">
        <v>2</v>
      </c>
      <c r="D940" s="2">
        <v>-5</v>
      </c>
      <c r="E940" s="5">
        <v>28.65</v>
      </c>
      <c r="F940" s="5">
        <v>27.41</v>
      </c>
      <c r="G940" s="5">
        <v>4.5599999999999996</v>
      </c>
      <c r="H940" s="5">
        <v>29.06</v>
      </c>
      <c r="I940" s="5">
        <v>25.91</v>
      </c>
      <c r="J940" s="5">
        <v>3.46</v>
      </c>
      <c r="K940" s="6">
        <f t="shared" si="217"/>
        <v>28.854999999999997</v>
      </c>
      <c r="L940" s="6">
        <f t="shared" si="218"/>
        <v>-0.41000000000000014</v>
      </c>
      <c r="M940" s="6">
        <f t="shared" si="219"/>
        <v>26.66</v>
      </c>
      <c r="N940" s="5">
        <f t="shared" si="220"/>
        <v>2.8620447236198108</v>
      </c>
      <c r="O940" s="6">
        <f t="shared" si="221"/>
        <v>1.5</v>
      </c>
      <c r="P940" s="6">
        <f t="shared" si="222"/>
        <v>5.7240894472396215</v>
      </c>
      <c r="Q940" s="6">
        <f t="shared" si="223"/>
        <v>0.26924908134239978</v>
      </c>
      <c r="R940" s="5">
        <f t="shared" si="224"/>
        <v>0.33367752506402154</v>
      </c>
      <c r="S940" s="5">
        <f t="shared" si="225"/>
        <v>1.9100000000000001</v>
      </c>
      <c r="T940" s="5">
        <f t="shared" si="226"/>
        <v>1.5</v>
      </c>
      <c r="U940" s="5">
        <f t="shared" si="227"/>
        <v>0.26205041235394361</v>
      </c>
      <c r="V940" s="5">
        <f t="shared" si="228"/>
        <v>0.76693420682254054</v>
      </c>
      <c r="W940" s="5">
        <f t="shared" si="229"/>
        <v>2.1949999999999967</v>
      </c>
      <c r="X940" s="5">
        <f t="shared" si="230"/>
        <v>26.66</v>
      </c>
      <c r="Y940" s="5">
        <f t="shared" si="231"/>
        <v>9.3150186578081833</v>
      </c>
      <c r="Z940" s="9">
        <f t="shared" si="232"/>
        <v>0.54175917158826215</v>
      </c>
      <c r="AA940">
        <f t="shared" si="233"/>
        <v>0.41000000000000014</v>
      </c>
    </row>
    <row r="941" spans="1:27">
      <c r="A941" s="1">
        <f t="shared" si="216"/>
        <v>0.44000000000000128</v>
      </c>
      <c r="B941" s="1">
        <v>13</v>
      </c>
      <c r="C941" s="1">
        <v>3</v>
      </c>
      <c r="D941" s="2">
        <v>-2</v>
      </c>
      <c r="E941" s="5">
        <v>30</v>
      </c>
      <c r="F941" s="5">
        <v>21.66</v>
      </c>
      <c r="G941" s="5">
        <v>3.65</v>
      </c>
      <c r="H941" s="5">
        <v>29.56</v>
      </c>
      <c r="I941" s="5">
        <v>25.35</v>
      </c>
      <c r="J941" s="5">
        <v>3.42</v>
      </c>
      <c r="K941" s="6">
        <f t="shared" si="217"/>
        <v>29.78</v>
      </c>
      <c r="L941" s="6">
        <f t="shared" si="218"/>
        <v>0.44000000000000128</v>
      </c>
      <c r="M941" s="6">
        <f t="shared" si="219"/>
        <v>23.505000000000003</v>
      </c>
      <c r="N941" s="5">
        <f t="shared" si="220"/>
        <v>2.5009448214624808</v>
      </c>
      <c r="O941" s="6">
        <f t="shared" si="221"/>
        <v>-3.6900000000000013</v>
      </c>
      <c r="P941" s="6">
        <f t="shared" si="222"/>
        <v>5.0018896429249615</v>
      </c>
      <c r="Q941" s="6">
        <f t="shared" si="223"/>
        <v>6.4994863882904569E-2</v>
      </c>
      <c r="R941" s="5">
        <f t="shared" si="224"/>
        <v>0.82568794892181929</v>
      </c>
      <c r="S941" s="5">
        <f t="shared" si="225"/>
        <v>4.1300000000000026</v>
      </c>
      <c r="T941" s="5">
        <f t="shared" si="226"/>
        <v>3.6900000000000013</v>
      </c>
      <c r="U941" s="5">
        <f t="shared" si="227"/>
        <v>0.7377211940730054</v>
      </c>
      <c r="V941" s="5">
        <f t="shared" si="228"/>
        <v>2.5090517576195697</v>
      </c>
      <c r="W941" s="5">
        <f t="shared" si="229"/>
        <v>6.2749999999999986</v>
      </c>
      <c r="X941" s="5">
        <f t="shared" si="230"/>
        <v>23.505000000000003</v>
      </c>
      <c r="Y941" s="5">
        <f t="shared" si="231"/>
        <v>9.3984480578243836</v>
      </c>
      <c r="Z941" s="9">
        <f t="shared" si="232"/>
        <v>0.54198800724739282</v>
      </c>
      <c r="AA941">
        <f t="shared" si="233"/>
        <v>0.44000000000000128</v>
      </c>
    </row>
    <row r="942" spans="1:27">
      <c r="A942" s="1">
        <f t="shared" si="216"/>
        <v>1.0499999999999972</v>
      </c>
      <c r="B942" s="1">
        <v>0</v>
      </c>
      <c r="C942" s="1">
        <v>9</v>
      </c>
      <c r="D942" s="2">
        <v>-5</v>
      </c>
      <c r="E942" s="5">
        <v>105.08</v>
      </c>
      <c r="F942" s="5">
        <v>102.74</v>
      </c>
      <c r="G942" s="5">
        <v>6.8</v>
      </c>
      <c r="H942" s="5">
        <v>106.13</v>
      </c>
      <c r="I942" s="5">
        <v>113.27</v>
      </c>
      <c r="J942" s="5">
        <v>10.199999999999999</v>
      </c>
      <c r="K942" s="6">
        <f t="shared" si="217"/>
        <v>105.60499999999999</v>
      </c>
      <c r="L942" s="6">
        <f t="shared" si="218"/>
        <v>-1.0499999999999972</v>
      </c>
      <c r="M942" s="6">
        <f t="shared" si="219"/>
        <v>108.005</v>
      </c>
      <c r="N942" s="5">
        <f t="shared" si="220"/>
        <v>6.1294371682887814</v>
      </c>
      <c r="O942" s="6">
        <f t="shared" si="221"/>
        <v>-10.530000000000001</v>
      </c>
      <c r="P942" s="6">
        <f t="shared" si="222"/>
        <v>12.258874336577563</v>
      </c>
      <c r="Q942" s="6">
        <f t="shared" si="223"/>
        <v>-0.38461538461538469</v>
      </c>
      <c r="R942" s="5">
        <f t="shared" si="224"/>
        <v>0.77331733238458455</v>
      </c>
      <c r="S942" s="5">
        <f t="shared" si="225"/>
        <v>9.480000000000004</v>
      </c>
      <c r="T942" s="5">
        <f t="shared" si="226"/>
        <v>10.530000000000001</v>
      </c>
      <c r="U942" s="5">
        <f t="shared" si="227"/>
        <v>0.85896956856642115</v>
      </c>
      <c r="V942" s="5">
        <f t="shared" si="228"/>
        <v>0.39155307968839798</v>
      </c>
      <c r="W942" s="5">
        <f t="shared" si="229"/>
        <v>2.4000000000000057</v>
      </c>
      <c r="X942" s="5">
        <f t="shared" si="230"/>
        <v>108.005</v>
      </c>
      <c r="Y942" s="5">
        <f t="shared" si="231"/>
        <v>17.620704321560552</v>
      </c>
      <c r="Z942" s="9">
        <f t="shared" si="232"/>
        <v>0.54206549419788752</v>
      </c>
      <c r="AA942">
        <f t="shared" si="233"/>
        <v>1.0499999999999972</v>
      </c>
    </row>
    <row r="943" spans="1:27">
      <c r="A943" s="1">
        <f t="shared" si="216"/>
        <v>0.2400000000000001</v>
      </c>
      <c r="B943" s="1">
        <v>12</v>
      </c>
      <c r="C943" s="1">
        <v>5</v>
      </c>
      <c r="D943" s="2">
        <v>-1</v>
      </c>
      <c r="E943" s="5">
        <v>1.1200000000000001</v>
      </c>
      <c r="F943" s="5">
        <v>-4.08</v>
      </c>
      <c r="G943" s="5">
        <v>4.08</v>
      </c>
      <c r="H943" s="5">
        <v>0.88</v>
      </c>
      <c r="I943" s="5">
        <v>-2.44</v>
      </c>
      <c r="J943" s="5">
        <v>2.44</v>
      </c>
      <c r="K943" s="6">
        <f t="shared" si="217"/>
        <v>1</v>
      </c>
      <c r="L943" s="6">
        <f t="shared" si="218"/>
        <v>0.2400000000000001</v>
      </c>
      <c r="M943" s="6">
        <f t="shared" si="219"/>
        <v>-3.26</v>
      </c>
      <c r="N943" s="5">
        <f t="shared" si="220"/>
        <v>2.3769728648009427</v>
      </c>
      <c r="O943" s="6">
        <f t="shared" si="221"/>
        <v>-1.6400000000000001</v>
      </c>
      <c r="P943" s="6">
        <f t="shared" si="222"/>
        <v>4.7539457296018854</v>
      </c>
      <c r="Q943" s="6">
        <f t="shared" si="223"/>
        <v>0.47313274336283184</v>
      </c>
      <c r="R943" s="5">
        <f t="shared" si="224"/>
        <v>0.39546097219697102</v>
      </c>
      <c r="S943" s="5">
        <f t="shared" si="225"/>
        <v>1.8800000000000003</v>
      </c>
      <c r="T943" s="5">
        <f t="shared" si="226"/>
        <v>1.6400000000000001</v>
      </c>
      <c r="U943" s="5">
        <f t="shared" si="227"/>
        <v>0.34497659276757042</v>
      </c>
      <c r="V943" s="5">
        <f t="shared" si="228"/>
        <v>1.7921954697437192</v>
      </c>
      <c r="W943" s="5">
        <f t="shared" si="229"/>
        <v>4.26</v>
      </c>
      <c r="X943" s="5">
        <f t="shared" si="230"/>
        <v>3.26</v>
      </c>
      <c r="Y943" s="5">
        <f t="shared" si="231"/>
        <v>1.371492307832048</v>
      </c>
      <c r="Z943" s="9">
        <f t="shared" si="232"/>
        <v>0.54210238885288087</v>
      </c>
      <c r="AA943">
        <f t="shared" si="233"/>
        <v>0.2400000000000001</v>
      </c>
    </row>
    <row r="944" spans="1:27">
      <c r="A944" s="1">
        <f t="shared" si="216"/>
        <v>1.0400000000000063</v>
      </c>
      <c r="B944" s="1">
        <v>9</v>
      </c>
      <c r="C944" s="1">
        <v>2</v>
      </c>
      <c r="D944" s="2">
        <v>-8</v>
      </c>
      <c r="E944" s="5">
        <v>77.56</v>
      </c>
      <c r="F944" s="5">
        <v>77.87</v>
      </c>
      <c r="G944" s="5">
        <v>4.3499999999999996</v>
      </c>
      <c r="H944" s="5">
        <v>76.52</v>
      </c>
      <c r="I944" s="5">
        <v>75.540000000000006</v>
      </c>
      <c r="J944" s="5">
        <v>4.41</v>
      </c>
      <c r="K944" s="6">
        <f t="shared" si="217"/>
        <v>77.039999999999992</v>
      </c>
      <c r="L944" s="6">
        <f t="shared" si="218"/>
        <v>1.0400000000000063</v>
      </c>
      <c r="M944" s="6">
        <f t="shared" si="219"/>
        <v>76.705000000000013</v>
      </c>
      <c r="N944" s="5">
        <f t="shared" si="220"/>
        <v>3.0972003487020339</v>
      </c>
      <c r="O944" s="6">
        <f t="shared" si="221"/>
        <v>2.3299999999999983</v>
      </c>
      <c r="P944" s="6">
        <f t="shared" si="222"/>
        <v>6.1944006974040677</v>
      </c>
      <c r="Q944" s="6">
        <f t="shared" si="223"/>
        <v>-1.3697987521696412E-2</v>
      </c>
      <c r="R944" s="5">
        <f t="shared" si="224"/>
        <v>0.20825259181902805</v>
      </c>
      <c r="S944" s="5">
        <f t="shared" si="225"/>
        <v>1.289999999999992</v>
      </c>
      <c r="T944" s="5">
        <f t="shared" si="226"/>
        <v>2.3299999999999983</v>
      </c>
      <c r="U944" s="5">
        <f t="shared" si="227"/>
        <v>0.37614615421576592</v>
      </c>
      <c r="V944" s="5">
        <f t="shared" si="228"/>
        <v>0.10816219885173732</v>
      </c>
      <c r="W944" s="5">
        <f t="shared" si="229"/>
        <v>0.33499999999997954</v>
      </c>
      <c r="X944" s="5">
        <f t="shared" si="230"/>
        <v>76.705000000000013</v>
      </c>
      <c r="Y944" s="5">
        <f t="shared" si="231"/>
        <v>24.765914814695577</v>
      </c>
      <c r="Z944" s="9">
        <f t="shared" si="232"/>
        <v>0.54248963123731686</v>
      </c>
      <c r="AA944">
        <f t="shared" si="233"/>
        <v>1.0400000000000063</v>
      </c>
    </row>
    <row r="945" spans="1:27">
      <c r="A945" s="1">
        <f t="shared" si="216"/>
        <v>5.740000000000002</v>
      </c>
      <c r="B945" s="1">
        <v>0</v>
      </c>
      <c r="C945" s="1">
        <v>4</v>
      </c>
      <c r="D945" s="2">
        <v>-10</v>
      </c>
      <c r="E945" s="5">
        <v>46.47</v>
      </c>
      <c r="F945" s="5">
        <v>50.6</v>
      </c>
      <c r="G945" s="5">
        <v>5.05</v>
      </c>
      <c r="H945" s="5">
        <v>40.729999999999997</v>
      </c>
      <c r="I945" s="5">
        <v>30.96</v>
      </c>
      <c r="J945" s="5">
        <v>6.86</v>
      </c>
      <c r="K945" s="6">
        <f t="shared" si="217"/>
        <v>43.599999999999994</v>
      </c>
      <c r="L945" s="6">
        <f t="shared" si="218"/>
        <v>5.740000000000002</v>
      </c>
      <c r="M945" s="6">
        <f t="shared" si="219"/>
        <v>40.78</v>
      </c>
      <c r="N945" s="5">
        <f t="shared" si="220"/>
        <v>4.2591695199886095</v>
      </c>
      <c r="O945" s="6">
        <f t="shared" si="221"/>
        <v>19.64</v>
      </c>
      <c r="P945" s="6">
        <f t="shared" si="222"/>
        <v>8.518339039977219</v>
      </c>
      <c r="Q945" s="6">
        <f t="shared" si="223"/>
        <v>-0.29708484181135891</v>
      </c>
      <c r="R945" s="5">
        <f t="shared" si="224"/>
        <v>1.6317735106299751</v>
      </c>
      <c r="S945" s="5">
        <f t="shared" si="225"/>
        <v>13.899999999999999</v>
      </c>
      <c r="T945" s="5">
        <f t="shared" si="226"/>
        <v>19.64</v>
      </c>
      <c r="U945" s="5">
        <f t="shared" si="227"/>
        <v>2.3056137948757351</v>
      </c>
      <c r="V945" s="5">
        <f t="shared" si="228"/>
        <v>0.6621009064714416</v>
      </c>
      <c r="W945" s="5">
        <f t="shared" si="229"/>
        <v>2.8199999999999932</v>
      </c>
      <c r="X945" s="5">
        <f t="shared" si="230"/>
        <v>40.78</v>
      </c>
      <c r="Y945" s="5">
        <f t="shared" si="231"/>
        <v>9.5746365127324307</v>
      </c>
      <c r="Z945" s="9">
        <f t="shared" si="232"/>
        <v>0.54264168656674361</v>
      </c>
      <c r="AA945">
        <f t="shared" si="233"/>
        <v>5.740000000000002</v>
      </c>
    </row>
    <row r="946" spans="1:27">
      <c r="A946" s="1">
        <f t="shared" si="216"/>
        <v>11.539999999999992</v>
      </c>
      <c r="B946" s="1">
        <v>2</v>
      </c>
      <c r="C946" s="1">
        <v>10</v>
      </c>
      <c r="D946" s="2">
        <v>-1</v>
      </c>
      <c r="E946" s="5">
        <v>232.48</v>
      </c>
      <c r="F946" s="5">
        <v>234.71</v>
      </c>
      <c r="G946" s="5">
        <v>6.28</v>
      </c>
      <c r="H946" s="5">
        <v>220.94</v>
      </c>
      <c r="I946" s="5">
        <v>223.48</v>
      </c>
      <c r="J946" s="5">
        <v>6.36</v>
      </c>
      <c r="K946" s="6">
        <f t="shared" si="217"/>
        <v>226.70999999999998</v>
      </c>
      <c r="L946" s="6">
        <f t="shared" si="218"/>
        <v>11.539999999999992</v>
      </c>
      <c r="M946" s="6">
        <f t="shared" si="219"/>
        <v>229.095</v>
      </c>
      <c r="N946" s="5">
        <f t="shared" si="220"/>
        <v>4.4690043633901277</v>
      </c>
      <c r="O946" s="6">
        <f t="shared" si="221"/>
        <v>11.230000000000018</v>
      </c>
      <c r="P946" s="6">
        <f t="shared" si="222"/>
        <v>8.9380087267802555</v>
      </c>
      <c r="Q946" s="6">
        <f t="shared" si="223"/>
        <v>-1.2657720809132814E-2</v>
      </c>
      <c r="R946" s="5">
        <f t="shared" si="224"/>
        <v>3.4683340492960714E-2</v>
      </c>
      <c r="S946" s="5">
        <f t="shared" si="225"/>
        <v>0.30999999999997385</v>
      </c>
      <c r="T946" s="5">
        <f t="shared" si="226"/>
        <v>11.230000000000018</v>
      </c>
      <c r="U946" s="5">
        <f t="shared" si="227"/>
        <v>1.2564319797934913</v>
      </c>
      <c r="V946" s="5">
        <f t="shared" si="228"/>
        <v>0.53367591661754155</v>
      </c>
      <c r="W946" s="5">
        <f t="shared" si="229"/>
        <v>2.3850000000000193</v>
      </c>
      <c r="X946" s="5">
        <f t="shared" si="230"/>
        <v>229.095</v>
      </c>
      <c r="Y946" s="5">
        <f t="shared" si="231"/>
        <v>51.263096066035516</v>
      </c>
      <c r="Z946" s="9">
        <f t="shared" si="232"/>
        <v>0.54276606378807435</v>
      </c>
      <c r="AA946">
        <f t="shared" si="233"/>
        <v>11.539999999999992</v>
      </c>
    </row>
    <row r="947" spans="1:27">
      <c r="A947" s="1">
        <f t="shared" si="216"/>
        <v>3.1199999999999903</v>
      </c>
      <c r="B947" s="1">
        <v>10</v>
      </c>
      <c r="C947" s="1">
        <v>7</v>
      </c>
      <c r="D947" s="2">
        <v>1</v>
      </c>
      <c r="E947" s="5">
        <v>127.86</v>
      </c>
      <c r="F947" s="5">
        <v>131.93</v>
      </c>
      <c r="G947" s="5">
        <v>7.48</v>
      </c>
      <c r="H947" s="5">
        <v>130.97999999999999</v>
      </c>
      <c r="I947" s="5">
        <v>126.17</v>
      </c>
      <c r="J947" s="5">
        <v>9.66</v>
      </c>
      <c r="K947" s="6">
        <f t="shared" si="217"/>
        <v>129.41999999999999</v>
      </c>
      <c r="L947" s="6">
        <f t="shared" si="218"/>
        <v>-3.1199999999999903</v>
      </c>
      <c r="M947" s="6">
        <f t="shared" si="219"/>
        <v>129.05000000000001</v>
      </c>
      <c r="N947" s="5">
        <f t="shared" si="220"/>
        <v>6.1087232708643793</v>
      </c>
      <c r="O947" s="6">
        <f t="shared" si="221"/>
        <v>5.7600000000000051</v>
      </c>
      <c r="P947" s="6">
        <f t="shared" si="222"/>
        <v>12.217446541728759</v>
      </c>
      <c r="Q947" s="6">
        <f t="shared" si="223"/>
        <v>-0.25032626318116646</v>
      </c>
      <c r="R947" s="5">
        <f t="shared" si="224"/>
        <v>0.72682945406556965</v>
      </c>
      <c r="S947" s="5">
        <f t="shared" si="225"/>
        <v>8.8799999999999955</v>
      </c>
      <c r="T947" s="5">
        <f t="shared" si="226"/>
        <v>5.7600000000000051</v>
      </c>
      <c r="U947" s="5">
        <f t="shared" si="227"/>
        <v>0.47145694317766745</v>
      </c>
      <c r="V947" s="5">
        <f t="shared" si="228"/>
        <v>6.0569121172126927E-2</v>
      </c>
      <c r="W947" s="5">
        <f t="shared" si="229"/>
        <v>0.36999999999997613</v>
      </c>
      <c r="X947" s="5">
        <f t="shared" si="230"/>
        <v>129.05000000000001</v>
      </c>
      <c r="Y947" s="5">
        <f t="shared" si="231"/>
        <v>21.125527262874282</v>
      </c>
      <c r="Z947" s="9">
        <f t="shared" si="232"/>
        <v>0.54343996908582282</v>
      </c>
      <c r="AA947">
        <f t="shared" si="233"/>
        <v>3.1199999999999903</v>
      </c>
    </row>
    <row r="948" spans="1:27">
      <c r="A948" s="1">
        <f t="shared" si="216"/>
        <v>0.22999999999999998</v>
      </c>
      <c r="B948" s="1">
        <v>1</v>
      </c>
      <c r="C948" s="1">
        <v>9</v>
      </c>
      <c r="D948" s="2">
        <v>-5</v>
      </c>
      <c r="E948" s="5">
        <v>0.95</v>
      </c>
      <c r="F948" s="5">
        <v>-1.37</v>
      </c>
      <c r="G948" s="5">
        <v>2.13</v>
      </c>
      <c r="H948" s="5">
        <v>1.18</v>
      </c>
      <c r="I948" s="5">
        <v>1.9</v>
      </c>
      <c r="J948" s="5">
        <v>3.36</v>
      </c>
      <c r="K948" s="6">
        <f t="shared" si="217"/>
        <v>1.0649999999999999</v>
      </c>
      <c r="L948" s="6">
        <f t="shared" si="218"/>
        <v>-0.22999999999999998</v>
      </c>
      <c r="M948" s="6">
        <f t="shared" si="219"/>
        <v>0.2649999999999999</v>
      </c>
      <c r="N948" s="5">
        <f t="shared" si="220"/>
        <v>1.9891266927976206</v>
      </c>
      <c r="O948" s="6">
        <f t="shared" si="221"/>
        <v>-3.27</v>
      </c>
      <c r="P948" s="6">
        <f t="shared" si="222"/>
        <v>3.9782533855952411</v>
      </c>
      <c r="Q948" s="6">
        <f t="shared" si="223"/>
        <v>-0.42667045777651408</v>
      </c>
      <c r="R948" s="5">
        <f t="shared" si="224"/>
        <v>0.76415444300442514</v>
      </c>
      <c r="S948" s="5">
        <f t="shared" si="225"/>
        <v>3.04</v>
      </c>
      <c r="T948" s="5">
        <f t="shared" si="226"/>
        <v>3.27</v>
      </c>
      <c r="U948" s="5">
        <f t="shared" si="227"/>
        <v>0.82196875941594416</v>
      </c>
      <c r="V948" s="5">
        <f t="shared" si="228"/>
        <v>0.40218654894969746</v>
      </c>
      <c r="W948" s="5">
        <f t="shared" si="229"/>
        <v>0.8</v>
      </c>
      <c r="X948" s="5">
        <f t="shared" si="230"/>
        <v>0.2649999999999999</v>
      </c>
      <c r="Y948" s="5">
        <f t="shared" si="231"/>
        <v>0.13322429433958724</v>
      </c>
      <c r="Z948" s="9">
        <f t="shared" si="232"/>
        <v>0.54347217040065632</v>
      </c>
      <c r="AA948">
        <f t="shared" si="233"/>
        <v>0.22999999999999998</v>
      </c>
    </row>
    <row r="949" spans="1:27">
      <c r="A949" s="1">
        <f t="shared" si="216"/>
        <v>1.5600000000000023</v>
      </c>
      <c r="B949" s="1">
        <v>10</v>
      </c>
      <c r="C949" s="1">
        <v>6</v>
      </c>
      <c r="D949" s="2">
        <v>-4</v>
      </c>
      <c r="E949" s="5">
        <v>44.86</v>
      </c>
      <c r="F949" s="5">
        <v>41.65</v>
      </c>
      <c r="G949" s="5">
        <v>5.14</v>
      </c>
      <c r="H949" s="5">
        <v>46.42</v>
      </c>
      <c r="I949" s="5">
        <v>43.59</v>
      </c>
      <c r="J949" s="5">
        <v>3.62</v>
      </c>
      <c r="K949" s="6">
        <f t="shared" si="217"/>
        <v>45.64</v>
      </c>
      <c r="L949" s="6">
        <f t="shared" si="218"/>
        <v>-1.5600000000000023</v>
      </c>
      <c r="M949" s="6">
        <f t="shared" si="219"/>
        <v>42.620000000000005</v>
      </c>
      <c r="N949" s="5">
        <f t="shared" si="220"/>
        <v>3.143405796266209</v>
      </c>
      <c r="O949" s="6">
        <f t="shared" si="221"/>
        <v>-1.9400000000000048</v>
      </c>
      <c r="P949" s="6">
        <f t="shared" si="222"/>
        <v>6.2868115925324179</v>
      </c>
      <c r="Q949" s="6">
        <f t="shared" si="223"/>
        <v>0.33688897884829466</v>
      </c>
      <c r="R949" s="5">
        <f t="shared" si="224"/>
        <v>6.0443993653535449E-2</v>
      </c>
      <c r="S949" s="5">
        <f t="shared" si="225"/>
        <v>0.38000000000000256</v>
      </c>
      <c r="T949" s="5">
        <f t="shared" si="226"/>
        <v>1.9400000000000048</v>
      </c>
      <c r="U949" s="5">
        <f t="shared" si="227"/>
        <v>0.30858249391541653</v>
      </c>
      <c r="V949" s="5">
        <f t="shared" si="228"/>
        <v>0.96074137280881888</v>
      </c>
      <c r="W949" s="5">
        <f t="shared" si="229"/>
        <v>3.019999999999996</v>
      </c>
      <c r="X949" s="5">
        <f t="shared" si="230"/>
        <v>42.620000000000005</v>
      </c>
      <c r="Y949" s="5">
        <f t="shared" si="231"/>
        <v>13.558542155335072</v>
      </c>
      <c r="Z949" s="9">
        <f t="shared" si="232"/>
        <v>0.54355496502193779</v>
      </c>
      <c r="AA949">
        <f t="shared" si="233"/>
        <v>1.5600000000000023</v>
      </c>
    </row>
    <row r="950" spans="1:27">
      <c r="A950" s="1">
        <f t="shared" si="216"/>
        <v>4.6800000000000068</v>
      </c>
      <c r="B950" s="1">
        <v>4</v>
      </c>
      <c r="C950" s="1">
        <v>9</v>
      </c>
      <c r="D950" s="2">
        <v>-4</v>
      </c>
      <c r="E950" s="5">
        <v>494.88</v>
      </c>
      <c r="F950" s="5">
        <v>515.33000000000004</v>
      </c>
      <c r="G950" s="5">
        <v>9.59</v>
      </c>
      <c r="H950" s="5">
        <v>490.2</v>
      </c>
      <c r="I950" s="5">
        <v>514.64</v>
      </c>
      <c r="J950" s="5">
        <v>13.85</v>
      </c>
      <c r="K950" s="6">
        <f t="shared" si="217"/>
        <v>492.53999999999996</v>
      </c>
      <c r="L950" s="6">
        <f t="shared" si="218"/>
        <v>4.6800000000000068</v>
      </c>
      <c r="M950" s="6">
        <f t="shared" si="219"/>
        <v>514.98500000000001</v>
      </c>
      <c r="N950" s="5">
        <f t="shared" si="220"/>
        <v>8.4230427993688828</v>
      </c>
      <c r="O950" s="6">
        <f t="shared" si="221"/>
        <v>0.69000000000005457</v>
      </c>
      <c r="P950" s="6">
        <f t="shared" si="222"/>
        <v>16.846085598737766</v>
      </c>
      <c r="Q950" s="6">
        <f t="shared" si="223"/>
        <v>-0.35185943438577599</v>
      </c>
      <c r="R950" s="5">
        <f t="shared" si="224"/>
        <v>0.23685027460022598</v>
      </c>
      <c r="S950" s="5">
        <f t="shared" si="225"/>
        <v>3.9899999999999523</v>
      </c>
      <c r="T950" s="5">
        <f t="shared" si="226"/>
        <v>0.69000000000005457</v>
      </c>
      <c r="U950" s="5">
        <f t="shared" si="227"/>
        <v>4.0959070043651832E-2</v>
      </c>
      <c r="V950" s="5">
        <f t="shared" si="228"/>
        <v>2.6647139916802747</v>
      </c>
      <c r="W950" s="5">
        <f t="shared" si="229"/>
        <v>22.44500000000005</v>
      </c>
      <c r="X950" s="5">
        <f t="shared" si="230"/>
        <v>514.98500000000001</v>
      </c>
      <c r="Y950" s="5">
        <f t="shared" si="231"/>
        <v>61.140019380951799</v>
      </c>
      <c r="Z950" s="9">
        <f t="shared" si="232"/>
        <v>0.54395220378264852</v>
      </c>
      <c r="AA950">
        <f t="shared" si="233"/>
        <v>4.6800000000000068</v>
      </c>
    </row>
    <row r="951" spans="1:27">
      <c r="A951" s="1">
        <f t="shared" si="216"/>
        <v>15.059999999999945</v>
      </c>
      <c r="B951" s="1">
        <v>0</v>
      </c>
      <c r="C951" s="1">
        <v>10</v>
      </c>
      <c r="D951" s="2">
        <v>-2</v>
      </c>
      <c r="E951" s="5">
        <v>1052.99</v>
      </c>
      <c r="F951" s="5">
        <v>1112.82</v>
      </c>
      <c r="G951" s="5">
        <v>21.84</v>
      </c>
      <c r="H951" s="5">
        <v>1068.05</v>
      </c>
      <c r="I951" s="5">
        <v>1070.67</v>
      </c>
      <c r="J951" s="5">
        <v>22.14</v>
      </c>
      <c r="K951" s="6">
        <f t="shared" si="217"/>
        <v>1060.52</v>
      </c>
      <c r="L951" s="6">
        <f t="shared" si="218"/>
        <v>-15.059999999999945</v>
      </c>
      <c r="M951" s="6">
        <f t="shared" si="219"/>
        <v>1091.7449999999999</v>
      </c>
      <c r="N951" s="5">
        <f t="shared" si="220"/>
        <v>15.54963986721236</v>
      </c>
      <c r="O951" s="6">
        <f t="shared" si="221"/>
        <v>42.149999999999864</v>
      </c>
      <c r="P951" s="6">
        <f t="shared" si="222"/>
        <v>31.099279734424719</v>
      </c>
      <c r="Q951" s="6">
        <f t="shared" si="223"/>
        <v>-1.3641930044629474E-2</v>
      </c>
      <c r="R951" s="5">
        <f t="shared" si="224"/>
        <v>1.8395924435726514</v>
      </c>
      <c r="S951" s="5">
        <f t="shared" si="225"/>
        <v>57.209999999999809</v>
      </c>
      <c r="T951" s="5">
        <f t="shared" si="226"/>
        <v>42.149999999999864</v>
      </c>
      <c r="U951" s="5">
        <f t="shared" si="227"/>
        <v>1.3553368553851997</v>
      </c>
      <c r="V951" s="5">
        <f t="shared" si="228"/>
        <v>2.0080850917866129</v>
      </c>
      <c r="W951" s="5">
        <f t="shared" si="229"/>
        <v>31.224999999999909</v>
      </c>
      <c r="X951" s="5">
        <f t="shared" si="230"/>
        <v>1091.7449999999999</v>
      </c>
      <c r="Y951" s="5">
        <f t="shared" si="231"/>
        <v>70.210307719217994</v>
      </c>
      <c r="Z951" s="9">
        <f t="shared" si="232"/>
        <v>0.54401102929995826</v>
      </c>
      <c r="AA951">
        <f t="shared" si="233"/>
        <v>15.059999999999945</v>
      </c>
    </row>
    <row r="952" spans="1:27">
      <c r="A952" s="1">
        <f t="shared" si="216"/>
        <v>6.039999999999992</v>
      </c>
      <c r="B952" s="1">
        <v>1</v>
      </c>
      <c r="C952" s="1">
        <v>4</v>
      </c>
      <c r="D952" s="2">
        <v>-10</v>
      </c>
      <c r="E952" s="5">
        <v>193.5</v>
      </c>
      <c r="F952" s="5">
        <v>176.85</v>
      </c>
      <c r="G952" s="5">
        <v>11</v>
      </c>
      <c r="H952" s="5">
        <v>199.54</v>
      </c>
      <c r="I952" s="5">
        <v>189.55</v>
      </c>
      <c r="J952" s="5">
        <v>8.42</v>
      </c>
      <c r="K952" s="6">
        <f t="shared" si="217"/>
        <v>196.51999999999998</v>
      </c>
      <c r="L952" s="6">
        <f t="shared" si="218"/>
        <v>-6.039999999999992</v>
      </c>
      <c r="M952" s="6">
        <f t="shared" si="219"/>
        <v>183.2</v>
      </c>
      <c r="N952" s="5">
        <f t="shared" si="220"/>
        <v>6.926333806567512</v>
      </c>
      <c r="O952" s="6">
        <f t="shared" si="221"/>
        <v>-12.700000000000017</v>
      </c>
      <c r="P952" s="6">
        <f t="shared" si="222"/>
        <v>13.852667613135024</v>
      </c>
      <c r="Q952" s="6">
        <f t="shared" si="223"/>
        <v>0.26109713366170495</v>
      </c>
      <c r="R952" s="5">
        <f t="shared" si="224"/>
        <v>0.48077382537389762</v>
      </c>
      <c r="S952" s="5">
        <f t="shared" si="225"/>
        <v>6.660000000000025</v>
      </c>
      <c r="T952" s="5">
        <f t="shared" si="226"/>
        <v>12.700000000000017</v>
      </c>
      <c r="U952" s="5">
        <f t="shared" si="227"/>
        <v>0.91679092826553832</v>
      </c>
      <c r="V952" s="5">
        <f t="shared" si="228"/>
        <v>1.9230953014955823</v>
      </c>
      <c r="W952" s="5">
        <f t="shared" si="229"/>
        <v>13.319999999999993</v>
      </c>
      <c r="X952" s="5">
        <f t="shared" si="230"/>
        <v>183.2</v>
      </c>
      <c r="Y952" s="5">
        <f t="shared" si="231"/>
        <v>26.449779221771085</v>
      </c>
      <c r="Z952" s="9">
        <f t="shared" si="232"/>
        <v>0.54404687298062837</v>
      </c>
      <c r="AA952">
        <f t="shared" si="233"/>
        <v>6.039999999999992</v>
      </c>
    </row>
    <row r="953" spans="1:27">
      <c r="A953" s="1">
        <f t="shared" si="216"/>
        <v>4.7999999999999545</v>
      </c>
      <c r="B953" s="1">
        <v>11</v>
      </c>
      <c r="C953" s="1">
        <v>5</v>
      </c>
      <c r="D953" s="2">
        <v>-4</v>
      </c>
      <c r="E953" s="5">
        <v>270.04000000000002</v>
      </c>
      <c r="F953" s="5">
        <v>271.18</v>
      </c>
      <c r="G953" s="5">
        <v>16.04</v>
      </c>
      <c r="H953" s="5">
        <v>274.83999999999997</v>
      </c>
      <c r="I953" s="5">
        <v>283.24</v>
      </c>
      <c r="J953" s="5">
        <v>6.89</v>
      </c>
      <c r="K953" s="6">
        <f t="shared" si="217"/>
        <v>272.44</v>
      </c>
      <c r="L953" s="6">
        <f t="shared" si="218"/>
        <v>-4.7999999999999545</v>
      </c>
      <c r="M953" s="6">
        <f t="shared" si="219"/>
        <v>277.21000000000004</v>
      </c>
      <c r="N953" s="5">
        <f t="shared" si="220"/>
        <v>8.7285981119536018</v>
      </c>
      <c r="O953" s="6">
        <f t="shared" si="221"/>
        <v>-12.060000000000002</v>
      </c>
      <c r="P953" s="6">
        <f t="shared" si="222"/>
        <v>17.457196223907204</v>
      </c>
      <c r="Q953" s="6">
        <f t="shared" si="223"/>
        <v>0.68845595640020107</v>
      </c>
      <c r="R953" s="5">
        <f t="shared" si="224"/>
        <v>0.41587434241345439</v>
      </c>
      <c r="S953" s="5">
        <f t="shared" si="225"/>
        <v>7.2600000000000477</v>
      </c>
      <c r="T953" s="5">
        <f t="shared" si="226"/>
        <v>12.060000000000002</v>
      </c>
      <c r="U953" s="5">
        <f t="shared" si="227"/>
        <v>0.69083258533143643</v>
      </c>
      <c r="V953" s="5">
        <f t="shared" si="228"/>
        <v>0.54647950779949883</v>
      </c>
      <c r="W953" s="5">
        <f t="shared" si="229"/>
        <v>4.7700000000000387</v>
      </c>
      <c r="X953" s="5">
        <f t="shared" si="230"/>
        <v>277.21000000000004</v>
      </c>
      <c r="Y953" s="5">
        <f t="shared" si="231"/>
        <v>31.758822716372716</v>
      </c>
      <c r="Z953" s="9">
        <f t="shared" si="232"/>
        <v>0.54411303972612168</v>
      </c>
      <c r="AA953">
        <f t="shared" si="233"/>
        <v>4.7999999999999545</v>
      </c>
    </row>
    <row r="954" spans="1:27">
      <c r="A954" s="1">
        <f t="shared" si="216"/>
        <v>1.8299999999999983</v>
      </c>
      <c r="B954" s="1">
        <v>6</v>
      </c>
      <c r="C954" s="1">
        <v>9</v>
      </c>
      <c r="D954" s="2">
        <v>-2</v>
      </c>
      <c r="E954" s="5">
        <v>66.52</v>
      </c>
      <c r="F954" s="5">
        <v>69.75</v>
      </c>
      <c r="G954" s="5">
        <v>4.71</v>
      </c>
      <c r="H954" s="5">
        <v>64.69</v>
      </c>
      <c r="I954" s="5">
        <v>65.27</v>
      </c>
      <c r="J954" s="5">
        <v>4.71</v>
      </c>
      <c r="K954" s="6">
        <f t="shared" si="217"/>
        <v>65.60499999999999</v>
      </c>
      <c r="L954" s="6">
        <f t="shared" si="218"/>
        <v>1.8299999999999983</v>
      </c>
      <c r="M954" s="6">
        <f t="shared" si="219"/>
        <v>67.509999999999991</v>
      </c>
      <c r="N954" s="5">
        <f t="shared" si="220"/>
        <v>3.3304729393886388</v>
      </c>
      <c r="O954" s="6">
        <f t="shared" si="221"/>
        <v>4.480000000000004</v>
      </c>
      <c r="P954" s="6">
        <f t="shared" si="222"/>
        <v>6.6609458787772775</v>
      </c>
      <c r="Q954" s="6">
        <f t="shared" si="223"/>
        <v>0</v>
      </c>
      <c r="R954" s="5">
        <f t="shared" si="224"/>
        <v>0.39784139493510723</v>
      </c>
      <c r="S954" s="5">
        <f t="shared" si="225"/>
        <v>2.6500000000000057</v>
      </c>
      <c r="T954" s="5">
        <f t="shared" si="226"/>
        <v>4.480000000000004</v>
      </c>
      <c r="U954" s="5">
        <f t="shared" si="227"/>
        <v>0.67257715068274648</v>
      </c>
      <c r="V954" s="5">
        <f t="shared" si="228"/>
        <v>0.57199083573688914</v>
      </c>
      <c r="W954" s="5">
        <f t="shared" si="229"/>
        <v>1.9050000000000011</v>
      </c>
      <c r="X954" s="5">
        <f t="shared" si="230"/>
        <v>67.509999999999991</v>
      </c>
      <c r="Y954" s="5">
        <f t="shared" si="231"/>
        <v>20.27039439401436</v>
      </c>
      <c r="Z954" s="9">
        <f t="shared" si="232"/>
        <v>0.54459159009297975</v>
      </c>
      <c r="AA954">
        <f t="shared" si="233"/>
        <v>1.8299999999999983</v>
      </c>
    </row>
    <row r="955" spans="1:27">
      <c r="A955" s="1">
        <f t="shared" si="216"/>
        <v>0.21000000000000796</v>
      </c>
      <c r="B955" s="1">
        <v>4</v>
      </c>
      <c r="C955" s="1">
        <v>8</v>
      </c>
      <c r="D955" s="2">
        <v>-6</v>
      </c>
      <c r="E955" s="5">
        <v>113.53</v>
      </c>
      <c r="F955" s="5">
        <v>125.01</v>
      </c>
      <c r="G955" s="5">
        <v>4.83</v>
      </c>
      <c r="H955" s="5">
        <v>113.32</v>
      </c>
      <c r="I955" s="5">
        <v>118.88</v>
      </c>
      <c r="J955" s="5">
        <v>5.6</v>
      </c>
      <c r="K955" s="6">
        <f t="shared" si="217"/>
        <v>113.425</v>
      </c>
      <c r="L955" s="6">
        <f t="shared" si="218"/>
        <v>0.21000000000000796</v>
      </c>
      <c r="M955" s="6">
        <f t="shared" si="219"/>
        <v>121.94499999999999</v>
      </c>
      <c r="N955" s="5">
        <f t="shared" si="220"/>
        <v>3.6975971927726254</v>
      </c>
      <c r="O955" s="6">
        <f t="shared" si="221"/>
        <v>6.1300000000000097</v>
      </c>
      <c r="P955" s="6">
        <f t="shared" si="222"/>
        <v>7.3951943855452509</v>
      </c>
      <c r="Q955" s="6">
        <f t="shared" si="223"/>
        <v>-0.14685064062359995</v>
      </c>
      <c r="R955" s="5">
        <f t="shared" si="224"/>
        <v>0.80051986349017623</v>
      </c>
      <c r="S955" s="5">
        <f t="shared" si="225"/>
        <v>5.9200000000000017</v>
      </c>
      <c r="T955" s="5">
        <f t="shared" si="226"/>
        <v>6.1300000000000097</v>
      </c>
      <c r="U955" s="5">
        <f t="shared" si="227"/>
        <v>0.82891668297209231</v>
      </c>
      <c r="V955" s="5">
        <f t="shared" si="228"/>
        <v>2.3041990665325325</v>
      </c>
      <c r="W955" s="5">
        <f t="shared" si="229"/>
        <v>8.519999999999996</v>
      </c>
      <c r="X955" s="5">
        <f t="shared" si="230"/>
        <v>121.94499999999999</v>
      </c>
      <c r="Y955" s="5">
        <f t="shared" si="231"/>
        <v>32.979525254496451</v>
      </c>
      <c r="Z955" s="9">
        <f t="shared" si="232"/>
        <v>0.54498073360440924</v>
      </c>
      <c r="AA955">
        <f t="shared" si="233"/>
        <v>0.21000000000000796</v>
      </c>
    </row>
    <row r="956" spans="1:27">
      <c r="A956" s="1">
        <f t="shared" si="216"/>
        <v>0.16000000000000014</v>
      </c>
      <c r="B956" s="1">
        <v>4</v>
      </c>
      <c r="C956" s="1">
        <v>5</v>
      </c>
      <c r="D956" s="2">
        <v>-9</v>
      </c>
      <c r="E956" s="5">
        <v>13.53</v>
      </c>
      <c r="F956" s="5">
        <v>13.12</v>
      </c>
      <c r="G956" s="5">
        <v>3.05</v>
      </c>
      <c r="H956" s="5">
        <v>13.37</v>
      </c>
      <c r="I956" s="5">
        <v>8.69</v>
      </c>
      <c r="J956" s="5">
        <v>5.69</v>
      </c>
      <c r="K956" s="6">
        <f t="shared" si="217"/>
        <v>13.45</v>
      </c>
      <c r="L956" s="6">
        <f t="shared" si="218"/>
        <v>0.16000000000000014</v>
      </c>
      <c r="M956" s="6">
        <f t="shared" si="219"/>
        <v>10.904999999999999</v>
      </c>
      <c r="N956" s="5">
        <f t="shared" si="220"/>
        <v>3.227948264765097</v>
      </c>
      <c r="O956" s="6">
        <f t="shared" si="221"/>
        <v>4.43</v>
      </c>
      <c r="P956" s="6">
        <f t="shared" si="222"/>
        <v>6.455896529530194</v>
      </c>
      <c r="Q956" s="6">
        <f t="shared" si="223"/>
        <v>-0.55360784671270147</v>
      </c>
      <c r="R956" s="5">
        <f t="shared" si="224"/>
        <v>0.66141084827930696</v>
      </c>
      <c r="S956" s="5">
        <f t="shared" si="225"/>
        <v>4.2699999999999996</v>
      </c>
      <c r="T956" s="5">
        <f t="shared" si="226"/>
        <v>4.43</v>
      </c>
      <c r="U956" s="5">
        <f t="shared" si="227"/>
        <v>0.68619439294551055</v>
      </c>
      <c r="V956" s="5">
        <f t="shared" si="228"/>
        <v>0.78842651469360014</v>
      </c>
      <c r="W956" s="5">
        <f t="shared" si="229"/>
        <v>2.5449999999999999</v>
      </c>
      <c r="X956" s="5">
        <f t="shared" si="230"/>
        <v>10.904999999999999</v>
      </c>
      <c r="Y956" s="5">
        <f t="shared" si="231"/>
        <v>3.3783069323118702</v>
      </c>
      <c r="Z956" s="9">
        <f t="shared" si="232"/>
        <v>0.54532467393287831</v>
      </c>
      <c r="AA956">
        <f t="shared" si="233"/>
        <v>0.16000000000000014</v>
      </c>
    </row>
    <row r="957" spans="1:27">
      <c r="A957" s="1">
        <f t="shared" si="216"/>
        <v>5.0000000000011369E-2</v>
      </c>
      <c r="B957" s="1">
        <v>1</v>
      </c>
      <c r="C957" s="1">
        <v>10</v>
      </c>
      <c r="D957" s="2">
        <v>-2</v>
      </c>
      <c r="E957" s="5">
        <v>170.4</v>
      </c>
      <c r="F957" s="5">
        <v>169.76</v>
      </c>
      <c r="G957" s="5">
        <v>5.44</v>
      </c>
      <c r="H957" s="5">
        <v>170.35</v>
      </c>
      <c r="I957" s="5">
        <v>165.12</v>
      </c>
      <c r="J957" s="5">
        <v>5.64</v>
      </c>
      <c r="K957" s="6">
        <f t="shared" si="217"/>
        <v>170.375</v>
      </c>
      <c r="L957" s="6">
        <f t="shared" si="218"/>
        <v>5.0000000000011369E-2</v>
      </c>
      <c r="M957" s="6">
        <f t="shared" si="219"/>
        <v>167.44</v>
      </c>
      <c r="N957" s="5">
        <f t="shared" si="220"/>
        <v>3.9180096988139272</v>
      </c>
      <c r="O957" s="6">
        <f t="shared" si="221"/>
        <v>4.6399999999999864</v>
      </c>
      <c r="P957" s="6">
        <f t="shared" si="222"/>
        <v>7.8360193976278545</v>
      </c>
      <c r="Q957" s="6">
        <f t="shared" si="223"/>
        <v>-3.6089324334887929E-2</v>
      </c>
      <c r="R957" s="5">
        <f t="shared" si="224"/>
        <v>0.58575658980495571</v>
      </c>
      <c r="S957" s="5">
        <f t="shared" si="225"/>
        <v>4.589999999999975</v>
      </c>
      <c r="T957" s="5">
        <f t="shared" si="226"/>
        <v>4.6399999999999864</v>
      </c>
      <c r="U957" s="5">
        <f t="shared" si="227"/>
        <v>0.59213738054357323</v>
      </c>
      <c r="V957" s="5">
        <f t="shared" si="228"/>
        <v>0.7491048327135319</v>
      </c>
      <c r="W957" s="5">
        <f t="shared" si="229"/>
        <v>2.9350000000000023</v>
      </c>
      <c r="X957" s="5">
        <f t="shared" si="230"/>
        <v>167.44</v>
      </c>
      <c r="Y957" s="5">
        <f t="shared" si="231"/>
        <v>42.735984050955253</v>
      </c>
      <c r="Z957" s="9">
        <f t="shared" si="232"/>
        <v>0.54541268778788055</v>
      </c>
      <c r="AA957">
        <f t="shared" si="233"/>
        <v>5.0000000000011369E-2</v>
      </c>
    </row>
    <row r="958" spans="1:27">
      <c r="A958" s="1">
        <f t="shared" si="216"/>
        <v>1.6800000000000068</v>
      </c>
      <c r="B958" s="1">
        <v>7</v>
      </c>
      <c r="C958" s="1">
        <v>8</v>
      </c>
      <c r="D958" s="2">
        <v>-4</v>
      </c>
      <c r="E958" s="5">
        <v>312.7</v>
      </c>
      <c r="F958" s="5">
        <v>320.95999999999998</v>
      </c>
      <c r="G958" s="5">
        <v>7.34</v>
      </c>
      <c r="H958" s="5">
        <v>314.38</v>
      </c>
      <c r="I958" s="5">
        <v>315</v>
      </c>
      <c r="J958" s="5">
        <v>9.82</v>
      </c>
      <c r="K958" s="6">
        <f t="shared" si="217"/>
        <v>313.53999999999996</v>
      </c>
      <c r="L958" s="6">
        <f t="shared" si="218"/>
        <v>-1.6800000000000068</v>
      </c>
      <c r="M958" s="6">
        <f t="shared" si="219"/>
        <v>317.98</v>
      </c>
      <c r="N958" s="5">
        <f t="shared" si="220"/>
        <v>6.1300081566014244</v>
      </c>
      <c r="O958" s="6">
        <f t="shared" si="221"/>
        <v>5.9599999999999795</v>
      </c>
      <c r="P958" s="6">
        <f t="shared" si="222"/>
        <v>12.260016313202849</v>
      </c>
      <c r="Q958" s="6">
        <f t="shared" si="223"/>
        <v>-0.2831306384224393</v>
      </c>
      <c r="R958" s="5">
        <f t="shared" si="224"/>
        <v>0.623163934274088</v>
      </c>
      <c r="S958" s="5">
        <f t="shared" si="225"/>
        <v>7.6399999999999864</v>
      </c>
      <c r="T958" s="5">
        <f t="shared" si="226"/>
        <v>5.9599999999999795</v>
      </c>
      <c r="U958" s="5">
        <f t="shared" si="227"/>
        <v>0.48613312150177462</v>
      </c>
      <c r="V958" s="5">
        <f t="shared" si="228"/>
        <v>0.72430572465366216</v>
      </c>
      <c r="W958" s="5">
        <f t="shared" si="229"/>
        <v>4.4400000000000546</v>
      </c>
      <c r="X958" s="5">
        <f t="shared" si="230"/>
        <v>317.98</v>
      </c>
      <c r="Y958" s="5">
        <f t="shared" si="231"/>
        <v>51.872687911119073</v>
      </c>
      <c r="Z958" s="9">
        <f t="shared" si="232"/>
        <v>0.5455776754963495</v>
      </c>
      <c r="AA958">
        <f t="shared" si="233"/>
        <v>1.6800000000000068</v>
      </c>
    </row>
    <row r="959" spans="1:27">
      <c r="A959" s="1">
        <f t="shared" si="216"/>
        <v>2.9000000000000057</v>
      </c>
      <c r="B959" s="1">
        <v>11</v>
      </c>
      <c r="C959" s="1">
        <v>6</v>
      </c>
      <c r="D959" s="2">
        <v>-2</v>
      </c>
      <c r="E959" s="5">
        <v>138.63</v>
      </c>
      <c r="F959" s="5">
        <v>138.53</v>
      </c>
      <c r="G959" s="5">
        <v>5.97</v>
      </c>
      <c r="H959" s="5">
        <v>135.72999999999999</v>
      </c>
      <c r="I959" s="5">
        <v>142.16</v>
      </c>
      <c r="J959" s="5">
        <v>8.18</v>
      </c>
      <c r="K959" s="6">
        <f t="shared" si="217"/>
        <v>137.18</v>
      </c>
      <c r="L959" s="6">
        <f t="shared" si="218"/>
        <v>2.9000000000000057</v>
      </c>
      <c r="M959" s="6">
        <f t="shared" si="219"/>
        <v>140.345</v>
      </c>
      <c r="N959" s="5">
        <f t="shared" si="220"/>
        <v>5.0634301614616941</v>
      </c>
      <c r="O959" s="6">
        <f t="shared" si="221"/>
        <v>-3.6299999999999955</v>
      </c>
      <c r="P959" s="6">
        <f t="shared" si="222"/>
        <v>10.126860322923388</v>
      </c>
      <c r="Q959" s="6">
        <f t="shared" si="223"/>
        <v>-0.30492924167237917</v>
      </c>
      <c r="R959" s="5">
        <f t="shared" si="224"/>
        <v>0.64481979525466016</v>
      </c>
      <c r="S959" s="5">
        <f t="shared" si="225"/>
        <v>6.5300000000000011</v>
      </c>
      <c r="T959" s="5">
        <f t="shared" si="226"/>
        <v>3.6299999999999955</v>
      </c>
      <c r="U959" s="5">
        <f t="shared" si="227"/>
        <v>0.35845265800526999</v>
      </c>
      <c r="V959" s="5">
        <f t="shared" si="228"/>
        <v>0.62507033751332131</v>
      </c>
      <c r="W959" s="5">
        <f t="shared" si="229"/>
        <v>3.164999999999992</v>
      </c>
      <c r="X959" s="5">
        <f t="shared" si="230"/>
        <v>140.345</v>
      </c>
      <c r="Y959" s="5">
        <f t="shared" si="231"/>
        <v>27.717376467079713</v>
      </c>
      <c r="Z959" s="9">
        <f t="shared" si="232"/>
        <v>0.54559600438419642</v>
      </c>
      <c r="AA959">
        <f t="shared" si="233"/>
        <v>2.9000000000000057</v>
      </c>
    </row>
    <row r="960" spans="1:27">
      <c r="A960" s="1">
        <f t="shared" si="216"/>
        <v>8.0600000000000023</v>
      </c>
      <c r="B960" s="1">
        <v>5</v>
      </c>
      <c r="C960" s="1">
        <v>2</v>
      </c>
      <c r="D960" s="2">
        <v>-10</v>
      </c>
      <c r="E960" s="5">
        <v>323.86</v>
      </c>
      <c r="F960" s="5">
        <v>306.49</v>
      </c>
      <c r="G960" s="5">
        <v>7.37</v>
      </c>
      <c r="H960" s="5">
        <v>331.92</v>
      </c>
      <c r="I960" s="5">
        <v>335.45</v>
      </c>
      <c r="J960" s="5">
        <v>8.3800000000000008</v>
      </c>
      <c r="K960" s="6">
        <f t="shared" si="217"/>
        <v>327.89</v>
      </c>
      <c r="L960" s="6">
        <f t="shared" si="218"/>
        <v>-8.0600000000000023</v>
      </c>
      <c r="M960" s="6">
        <f t="shared" si="219"/>
        <v>320.97000000000003</v>
      </c>
      <c r="N960" s="5">
        <f t="shared" si="220"/>
        <v>5.5799036730036837</v>
      </c>
      <c r="O960" s="6">
        <f t="shared" si="221"/>
        <v>-28.95999999999998</v>
      </c>
      <c r="P960" s="6">
        <f t="shared" si="222"/>
        <v>11.159807346007367</v>
      </c>
      <c r="Q960" s="6">
        <f t="shared" si="223"/>
        <v>-0.12772871328627539</v>
      </c>
      <c r="R960" s="5">
        <f t="shared" si="224"/>
        <v>1.8727921864598629</v>
      </c>
      <c r="S960" s="5">
        <f t="shared" si="225"/>
        <v>20.899999999999977</v>
      </c>
      <c r="T960" s="5">
        <f t="shared" si="226"/>
        <v>28.95999999999998</v>
      </c>
      <c r="U960" s="5">
        <f t="shared" si="227"/>
        <v>2.59502687654917</v>
      </c>
      <c r="V960" s="5">
        <f t="shared" si="228"/>
        <v>1.2401647780193481</v>
      </c>
      <c r="W960" s="5">
        <f t="shared" si="229"/>
        <v>6.9199999999999591</v>
      </c>
      <c r="X960" s="5">
        <f t="shared" si="230"/>
        <v>320.97000000000003</v>
      </c>
      <c r="Y960" s="5">
        <f t="shared" si="231"/>
        <v>57.522498381628985</v>
      </c>
      <c r="Z960" s="9">
        <f t="shared" si="232"/>
        <v>0.54618220403085271</v>
      </c>
      <c r="AA960">
        <f t="shared" si="233"/>
        <v>8.0600000000000023</v>
      </c>
    </row>
    <row r="961" spans="1:27">
      <c r="A961" s="1">
        <f t="shared" si="216"/>
        <v>8.1299999999999955</v>
      </c>
      <c r="B961" s="1">
        <v>4</v>
      </c>
      <c r="C961" s="1">
        <v>3</v>
      </c>
      <c r="D961" s="2">
        <v>-10</v>
      </c>
      <c r="E961" s="5">
        <v>419.17</v>
      </c>
      <c r="F961" s="5">
        <v>420.47</v>
      </c>
      <c r="G961" s="5">
        <v>9.7899999999999991</v>
      </c>
      <c r="H961" s="5">
        <v>427.3</v>
      </c>
      <c r="I961" s="5">
        <v>444.73</v>
      </c>
      <c r="J961" s="5">
        <v>12.02</v>
      </c>
      <c r="K961" s="6">
        <f t="shared" si="217"/>
        <v>423.23500000000001</v>
      </c>
      <c r="L961" s="6">
        <f t="shared" si="218"/>
        <v>-8.1299999999999955</v>
      </c>
      <c r="M961" s="6">
        <f t="shared" si="219"/>
        <v>432.6</v>
      </c>
      <c r="N961" s="5">
        <f t="shared" si="220"/>
        <v>7.7512015197645328</v>
      </c>
      <c r="O961" s="6">
        <f t="shared" si="221"/>
        <v>-24.259999999999991</v>
      </c>
      <c r="P961" s="6">
        <f t="shared" si="222"/>
        <v>15.502403039529066</v>
      </c>
      <c r="Q961" s="6">
        <f t="shared" si="223"/>
        <v>-0.20237761859485828</v>
      </c>
      <c r="R961" s="5">
        <f t="shared" si="224"/>
        <v>1.0404838500760587</v>
      </c>
      <c r="S961" s="5">
        <f t="shared" si="225"/>
        <v>16.129999999999995</v>
      </c>
      <c r="T961" s="5">
        <f t="shared" si="226"/>
        <v>24.259999999999991</v>
      </c>
      <c r="U961" s="5">
        <f t="shared" si="227"/>
        <v>1.5649186734559937</v>
      </c>
      <c r="V961" s="5">
        <f t="shared" si="228"/>
        <v>1.2081997837523002</v>
      </c>
      <c r="W961" s="5">
        <f t="shared" si="229"/>
        <v>9.3650000000000091</v>
      </c>
      <c r="X961" s="5">
        <f t="shared" si="230"/>
        <v>432.6</v>
      </c>
      <c r="Y961" s="5">
        <f t="shared" si="231"/>
        <v>55.810702237185751</v>
      </c>
      <c r="Z961" s="9">
        <f t="shared" si="232"/>
        <v>0.54669186933774683</v>
      </c>
      <c r="AA961">
        <f t="shared" si="233"/>
        <v>8.1299999999999955</v>
      </c>
    </row>
    <row r="962" spans="1:27">
      <c r="A962" s="1">
        <f t="shared" si="216"/>
        <v>10.409999999999997</v>
      </c>
      <c r="B962" s="1">
        <v>8</v>
      </c>
      <c r="C962" s="1">
        <v>0</v>
      </c>
      <c r="D962" s="2">
        <v>-9</v>
      </c>
      <c r="E962" s="5">
        <v>199.91</v>
      </c>
      <c r="F962" s="5">
        <v>212.72</v>
      </c>
      <c r="G962" s="5">
        <v>8.77</v>
      </c>
      <c r="H962" s="5">
        <v>210.32</v>
      </c>
      <c r="I962" s="5">
        <v>220.73</v>
      </c>
      <c r="J962" s="5">
        <v>8.66</v>
      </c>
      <c r="K962" s="6">
        <f t="shared" si="217"/>
        <v>205.11500000000001</v>
      </c>
      <c r="L962" s="6">
        <f t="shared" si="218"/>
        <v>-10.409999999999997</v>
      </c>
      <c r="M962" s="6">
        <f t="shared" si="219"/>
        <v>216.72499999999999</v>
      </c>
      <c r="N962" s="5">
        <f t="shared" si="220"/>
        <v>6.1625583161540956</v>
      </c>
      <c r="O962" s="6">
        <f t="shared" si="221"/>
        <v>-8.0099999999999909</v>
      </c>
      <c r="P962" s="6">
        <f t="shared" si="222"/>
        <v>12.325116632308191</v>
      </c>
      <c r="Q962" s="6">
        <f t="shared" si="223"/>
        <v>1.2621413548287273E-2</v>
      </c>
      <c r="R962" s="5">
        <f t="shared" si="224"/>
        <v>0.19472432363916256</v>
      </c>
      <c r="S962" s="5">
        <f t="shared" si="225"/>
        <v>2.4000000000000057</v>
      </c>
      <c r="T962" s="5">
        <f t="shared" si="226"/>
        <v>8.0099999999999909</v>
      </c>
      <c r="U962" s="5">
        <f t="shared" si="227"/>
        <v>0.64989243014570286</v>
      </c>
      <c r="V962" s="5">
        <f t="shared" si="228"/>
        <v>1.8839578312088909</v>
      </c>
      <c r="W962" s="5">
        <f t="shared" si="229"/>
        <v>11.609999999999985</v>
      </c>
      <c r="X962" s="5">
        <f t="shared" si="230"/>
        <v>216.72499999999999</v>
      </c>
      <c r="Y962" s="5">
        <f t="shared" si="231"/>
        <v>35.168024200581172</v>
      </c>
      <c r="Z962" s="9">
        <f t="shared" si="232"/>
        <v>0.54696892050645796</v>
      </c>
      <c r="AA962">
        <f t="shared" si="233"/>
        <v>10.409999999999997</v>
      </c>
    </row>
    <row r="963" spans="1:27">
      <c r="A963" s="1">
        <f t="shared" si="216"/>
        <v>0.51999999999999957</v>
      </c>
      <c r="B963" s="1">
        <v>7</v>
      </c>
      <c r="C963" s="1">
        <v>6</v>
      </c>
      <c r="D963" s="2">
        <v>-7</v>
      </c>
      <c r="E963" s="5">
        <v>4.1399999999999997</v>
      </c>
      <c r="F963" s="5">
        <v>1.85</v>
      </c>
      <c r="G963" s="5">
        <v>2.38</v>
      </c>
      <c r="H963" s="5">
        <v>3.62</v>
      </c>
      <c r="I963" s="5">
        <v>8.9700000000000006</v>
      </c>
      <c r="J963" s="5">
        <v>2.75</v>
      </c>
      <c r="K963" s="6">
        <f t="shared" si="217"/>
        <v>3.88</v>
      </c>
      <c r="L963" s="6">
        <f t="shared" si="218"/>
        <v>0.51999999999999957</v>
      </c>
      <c r="M963" s="6">
        <f t="shared" si="219"/>
        <v>5.41</v>
      </c>
      <c r="N963" s="5">
        <f t="shared" si="220"/>
        <v>1.818440265722248</v>
      </c>
      <c r="O963" s="6">
        <f t="shared" si="221"/>
        <v>-7.120000000000001</v>
      </c>
      <c r="P963" s="6">
        <f t="shared" si="222"/>
        <v>3.6368805314444961</v>
      </c>
      <c r="Q963" s="6">
        <f t="shared" si="223"/>
        <v>-0.14350301279967342</v>
      </c>
      <c r="R963" s="5">
        <f t="shared" si="224"/>
        <v>2.1007013933904357</v>
      </c>
      <c r="S963" s="5">
        <f t="shared" si="225"/>
        <v>7.6400000000000006</v>
      </c>
      <c r="T963" s="5">
        <f t="shared" si="226"/>
        <v>7.120000000000001</v>
      </c>
      <c r="U963" s="5">
        <f t="shared" si="227"/>
        <v>1.9577217174005108</v>
      </c>
      <c r="V963" s="5">
        <f t="shared" si="228"/>
        <v>0.84138040101763523</v>
      </c>
      <c r="W963" s="5">
        <f t="shared" si="229"/>
        <v>1.5300000000000002</v>
      </c>
      <c r="X963" s="5">
        <f t="shared" si="230"/>
        <v>5.41</v>
      </c>
      <c r="Y963" s="5">
        <f t="shared" si="231"/>
        <v>2.9750771042518993</v>
      </c>
      <c r="Z963" s="9">
        <f t="shared" si="232"/>
        <v>0.54739930580884</v>
      </c>
      <c r="AA963">
        <f t="shared" si="233"/>
        <v>0.51999999999999957</v>
      </c>
    </row>
    <row r="964" spans="1:27">
      <c r="A964" s="1">
        <f t="shared" si="216"/>
        <v>8.9999999999999858E-2</v>
      </c>
      <c r="B964" s="1">
        <v>2</v>
      </c>
      <c r="C964" s="1">
        <v>9</v>
      </c>
      <c r="D964" s="2">
        <v>-5</v>
      </c>
      <c r="E964" s="5">
        <v>19.760000000000002</v>
      </c>
      <c r="F964" s="5">
        <v>22.22</v>
      </c>
      <c r="G964" s="5">
        <v>3.52</v>
      </c>
      <c r="H964" s="5">
        <v>19.670000000000002</v>
      </c>
      <c r="I964" s="5">
        <v>23.02</v>
      </c>
      <c r="J964" s="5">
        <v>4.4800000000000004</v>
      </c>
      <c r="K964" s="6">
        <f t="shared" si="217"/>
        <v>19.715000000000003</v>
      </c>
      <c r="L964" s="6">
        <f t="shared" si="218"/>
        <v>8.9999999999999858E-2</v>
      </c>
      <c r="M964" s="6">
        <f t="shared" si="219"/>
        <v>22.619999999999997</v>
      </c>
      <c r="N964" s="5">
        <f t="shared" si="220"/>
        <v>2.8487190103623772</v>
      </c>
      <c r="O964" s="6">
        <f t="shared" si="221"/>
        <v>-0.80000000000000071</v>
      </c>
      <c r="P964" s="6">
        <f t="shared" si="222"/>
        <v>5.6974380207247544</v>
      </c>
      <c r="Q964" s="6">
        <f t="shared" si="223"/>
        <v>-0.23659305993690857</v>
      </c>
      <c r="R964" s="5">
        <f t="shared" si="224"/>
        <v>0.15621056284641888</v>
      </c>
      <c r="S964" s="5">
        <f t="shared" si="225"/>
        <v>0.89000000000000057</v>
      </c>
      <c r="T964" s="5">
        <f t="shared" si="226"/>
        <v>0.80000000000000071</v>
      </c>
      <c r="U964" s="5">
        <f t="shared" si="227"/>
        <v>0.14041398907543273</v>
      </c>
      <c r="V964" s="5">
        <f t="shared" si="228"/>
        <v>1.0197565956603272</v>
      </c>
      <c r="W964" s="5">
        <f t="shared" si="229"/>
        <v>2.904999999999994</v>
      </c>
      <c r="X964" s="5">
        <f t="shared" si="230"/>
        <v>22.619999999999997</v>
      </c>
      <c r="Y964" s="5">
        <f t="shared" si="231"/>
        <v>7.9404110822157126</v>
      </c>
      <c r="Z964" s="9">
        <f t="shared" si="232"/>
        <v>0.54767052139037031</v>
      </c>
      <c r="AA964">
        <f t="shared" si="233"/>
        <v>8.9999999999999858E-2</v>
      </c>
    </row>
    <row r="965" spans="1:27">
      <c r="A965" s="1">
        <f t="shared" si="216"/>
        <v>0.21999999999999886</v>
      </c>
      <c r="B965" s="1">
        <v>11</v>
      </c>
      <c r="C965" s="1">
        <v>3</v>
      </c>
      <c r="D965" s="2">
        <v>-6</v>
      </c>
      <c r="E965" s="5">
        <v>80.33</v>
      </c>
      <c r="F965" s="5">
        <v>88.54</v>
      </c>
      <c r="G965" s="5">
        <v>5.97</v>
      </c>
      <c r="H965" s="5">
        <v>80.55</v>
      </c>
      <c r="I965" s="5">
        <v>91.11</v>
      </c>
      <c r="J965" s="5">
        <v>4.7300000000000004</v>
      </c>
      <c r="K965" s="6">
        <f t="shared" si="217"/>
        <v>80.44</v>
      </c>
      <c r="L965" s="6">
        <f t="shared" si="218"/>
        <v>-0.21999999999999886</v>
      </c>
      <c r="M965" s="6">
        <f t="shared" si="219"/>
        <v>89.825000000000003</v>
      </c>
      <c r="N965" s="5">
        <f t="shared" si="220"/>
        <v>3.8083395331824081</v>
      </c>
      <c r="O965" s="6">
        <f t="shared" si="221"/>
        <v>-2.5699999999999932</v>
      </c>
      <c r="P965" s="6">
        <f t="shared" si="222"/>
        <v>7.6166790663648163</v>
      </c>
      <c r="Q965" s="6">
        <f t="shared" si="223"/>
        <v>0.2287042048616017</v>
      </c>
      <c r="R965" s="5">
        <f t="shared" si="224"/>
        <v>0.30853341456614242</v>
      </c>
      <c r="S965" s="5">
        <f t="shared" si="225"/>
        <v>2.3499999999999943</v>
      </c>
      <c r="T965" s="5">
        <f t="shared" si="226"/>
        <v>2.5699999999999932</v>
      </c>
      <c r="U965" s="5">
        <f t="shared" si="227"/>
        <v>0.3374173938021216</v>
      </c>
      <c r="V965" s="5">
        <f t="shared" si="228"/>
        <v>2.4643285920878766</v>
      </c>
      <c r="W965" s="5">
        <f t="shared" si="229"/>
        <v>9.3850000000000051</v>
      </c>
      <c r="X965" s="5">
        <f t="shared" si="230"/>
        <v>89.825000000000003</v>
      </c>
      <c r="Y965" s="5">
        <f t="shared" si="231"/>
        <v>23.586394862471327</v>
      </c>
      <c r="Z965" s="9">
        <f t="shared" si="232"/>
        <v>0.54775815831441521</v>
      </c>
      <c r="AA965">
        <f t="shared" si="233"/>
        <v>0.21999999999999886</v>
      </c>
    </row>
    <row r="966" spans="1:27">
      <c r="A966" s="1">
        <f t="shared" si="216"/>
        <v>3.8700000000000045</v>
      </c>
      <c r="B966" s="1">
        <v>8</v>
      </c>
      <c r="C966" s="1">
        <v>7</v>
      </c>
      <c r="D966" s="2">
        <v>-5</v>
      </c>
      <c r="E966" s="5">
        <v>200.78</v>
      </c>
      <c r="F966" s="5">
        <v>202.55</v>
      </c>
      <c r="G966" s="5">
        <v>5.83</v>
      </c>
      <c r="H966" s="5">
        <v>196.91</v>
      </c>
      <c r="I966" s="5">
        <v>199.66</v>
      </c>
      <c r="J966" s="5">
        <v>5.93</v>
      </c>
      <c r="K966" s="6">
        <f t="shared" si="217"/>
        <v>198.845</v>
      </c>
      <c r="L966" s="6">
        <f t="shared" si="218"/>
        <v>3.8700000000000045</v>
      </c>
      <c r="M966" s="6">
        <f t="shared" si="219"/>
        <v>201.10500000000002</v>
      </c>
      <c r="N966" s="5">
        <f t="shared" si="220"/>
        <v>4.1579381909787934</v>
      </c>
      <c r="O966" s="6">
        <f t="shared" si="221"/>
        <v>2.8900000000000148</v>
      </c>
      <c r="P966" s="6">
        <f t="shared" si="222"/>
        <v>8.3158763819575867</v>
      </c>
      <c r="Q966" s="6">
        <f t="shared" si="223"/>
        <v>-1.7005573084920785E-2</v>
      </c>
      <c r="R966" s="5">
        <f t="shared" si="224"/>
        <v>0.11784686964878792</v>
      </c>
      <c r="S966" s="5">
        <f t="shared" si="225"/>
        <v>0.97999999999998977</v>
      </c>
      <c r="T966" s="5">
        <f t="shared" si="226"/>
        <v>2.8900000000000148</v>
      </c>
      <c r="U966" s="5">
        <f t="shared" si="227"/>
        <v>0.34752801355612484</v>
      </c>
      <c r="V966" s="5">
        <f t="shared" si="228"/>
        <v>0.54353862327809332</v>
      </c>
      <c r="W966" s="5">
        <f t="shared" si="229"/>
        <v>2.2600000000000193</v>
      </c>
      <c r="X966" s="5">
        <f t="shared" si="230"/>
        <v>201.10500000000002</v>
      </c>
      <c r="Y966" s="5">
        <f t="shared" si="231"/>
        <v>48.366519838203558</v>
      </c>
      <c r="Z966" s="9">
        <f t="shared" si="232"/>
        <v>0.5477618095486394</v>
      </c>
      <c r="AA966">
        <f t="shared" si="233"/>
        <v>3.8700000000000045</v>
      </c>
    </row>
    <row r="967" spans="1:27">
      <c r="A967" s="1">
        <f t="shared" si="216"/>
        <v>2.9100000000000037</v>
      </c>
      <c r="B967" s="1">
        <v>5</v>
      </c>
      <c r="C967" s="1">
        <v>7</v>
      </c>
      <c r="D967" s="2">
        <v>-7</v>
      </c>
      <c r="E967" s="5">
        <v>41.09</v>
      </c>
      <c r="F967" s="5">
        <v>42.37</v>
      </c>
      <c r="G967" s="5">
        <v>3.52</v>
      </c>
      <c r="H967" s="5">
        <v>38.18</v>
      </c>
      <c r="I967" s="5">
        <v>36.83</v>
      </c>
      <c r="J967" s="5">
        <v>4.01</v>
      </c>
      <c r="K967" s="6">
        <f t="shared" si="217"/>
        <v>39.635000000000005</v>
      </c>
      <c r="L967" s="6">
        <f t="shared" si="218"/>
        <v>2.9100000000000037</v>
      </c>
      <c r="M967" s="6">
        <f t="shared" si="219"/>
        <v>39.599999999999994</v>
      </c>
      <c r="N967" s="5">
        <f t="shared" si="220"/>
        <v>2.6678877412664872</v>
      </c>
      <c r="O967" s="6">
        <f t="shared" si="221"/>
        <v>5.5399999999999991</v>
      </c>
      <c r="P967" s="6">
        <f t="shared" si="222"/>
        <v>5.3357754825329744</v>
      </c>
      <c r="Q967" s="6">
        <f t="shared" si="223"/>
        <v>-0.1295973024709787</v>
      </c>
      <c r="R967" s="5">
        <f t="shared" si="224"/>
        <v>0.49289929994421244</v>
      </c>
      <c r="S967" s="5">
        <f t="shared" si="225"/>
        <v>2.6299999999999955</v>
      </c>
      <c r="T967" s="5">
        <f t="shared" si="226"/>
        <v>5.5399999999999991</v>
      </c>
      <c r="U967" s="5">
        <f t="shared" si="227"/>
        <v>1.0382745709851489</v>
      </c>
      <c r="V967" s="5">
        <f t="shared" si="228"/>
        <v>1.3118992774184631E-2</v>
      </c>
      <c r="W967" s="5">
        <f t="shared" si="229"/>
        <v>3.50000000000108E-2</v>
      </c>
      <c r="X967" s="5">
        <f t="shared" si="230"/>
        <v>39.599999999999994</v>
      </c>
      <c r="Y967" s="5">
        <f t="shared" si="231"/>
        <v>14.843203253072884</v>
      </c>
      <c r="Z967" s="9">
        <f t="shared" si="232"/>
        <v>0.54788502443487175</v>
      </c>
      <c r="AA967">
        <f t="shared" si="233"/>
        <v>2.9100000000000037</v>
      </c>
    </row>
    <row r="968" spans="1:27">
      <c r="A968" s="1">
        <f t="shared" si="216"/>
        <v>3.9999999999999147E-2</v>
      </c>
      <c r="B968" s="1">
        <v>6</v>
      </c>
      <c r="C968" s="1">
        <v>8</v>
      </c>
      <c r="D968" s="2">
        <v>-5</v>
      </c>
      <c r="E968" s="5">
        <v>51.09</v>
      </c>
      <c r="F968" s="5">
        <v>61.81</v>
      </c>
      <c r="G968" s="5">
        <v>4</v>
      </c>
      <c r="H968" s="5">
        <v>51.13</v>
      </c>
      <c r="I968" s="5">
        <v>55.58</v>
      </c>
      <c r="J968" s="5">
        <v>3.85</v>
      </c>
      <c r="K968" s="6">
        <f t="shared" si="217"/>
        <v>51.11</v>
      </c>
      <c r="L968" s="6">
        <f t="shared" si="218"/>
        <v>-3.9999999999999147E-2</v>
      </c>
      <c r="M968" s="6">
        <f t="shared" si="219"/>
        <v>58.695</v>
      </c>
      <c r="N968" s="5">
        <f t="shared" si="220"/>
        <v>2.7759007547100816</v>
      </c>
      <c r="O968" s="6">
        <f t="shared" si="221"/>
        <v>6.230000000000004</v>
      </c>
      <c r="P968" s="6">
        <f t="shared" si="222"/>
        <v>5.5518015094201631</v>
      </c>
      <c r="Q968" s="6">
        <f t="shared" si="223"/>
        <v>3.8202611728445079E-2</v>
      </c>
      <c r="R968" s="5">
        <f t="shared" si="224"/>
        <v>1.1293631426413964</v>
      </c>
      <c r="S968" s="5">
        <f t="shared" si="225"/>
        <v>6.2700000000000031</v>
      </c>
      <c r="T968" s="5">
        <f t="shared" si="226"/>
        <v>6.230000000000004</v>
      </c>
      <c r="U968" s="5">
        <f t="shared" si="227"/>
        <v>1.1221582741077991</v>
      </c>
      <c r="V968" s="5">
        <f t="shared" si="228"/>
        <v>2.7324463913668224</v>
      </c>
      <c r="W968" s="5">
        <f t="shared" si="229"/>
        <v>7.5850000000000009</v>
      </c>
      <c r="X968" s="5">
        <f t="shared" si="230"/>
        <v>58.695</v>
      </c>
      <c r="Y968" s="5">
        <f t="shared" si="231"/>
        <v>21.144487928975032</v>
      </c>
      <c r="Z968" s="9">
        <f t="shared" si="232"/>
        <v>0.5478932377753899</v>
      </c>
      <c r="AA968">
        <f t="shared" si="233"/>
        <v>3.9999999999999147E-2</v>
      </c>
    </row>
    <row r="969" spans="1:27">
      <c r="A969" s="1">
        <f t="shared" si="216"/>
        <v>1.2300000000000004</v>
      </c>
      <c r="B969" s="1">
        <v>10</v>
      </c>
      <c r="C969" s="1">
        <v>3</v>
      </c>
      <c r="D969" s="2">
        <v>-7</v>
      </c>
      <c r="E969" s="5">
        <v>8.6</v>
      </c>
      <c r="F969" s="5">
        <v>3.59</v>
      </c>
      <c r="G969" s="5">
        <v>2.61</v>
      </c>
      <c r="H969" s="5">
        <v>9.83</v>
      </c>
      <c r="I969" s="5">
        <v>4.99</v>
      </c>
      <c r="J969" s="5">
        <v>3.42</v>
      </c>
      <c r="K969" s="6">
        <f t="shared" si="217"/>
        <v>9.2149999999999999</v>
      </c>
      <c r="L969" s="6">
        <f t="shared" si="218"/>
        <v>-1.2300000000000004</v>
      </c>
      <c r="M969" s="6">
        <f t="shared" si="219"/>
        <v>4.29</v>
      </c>
      <c r="N969" s="5">
        <f t="shared" si="220"/>
        <v>2.1510753124890813</v>
      </c>
      <c r="O969" s="6">
        <f t="shared" si="221"/>
        <v>-1.4000000000000004</v>
      </c>
      <c r="P969" s="6">
        <f t="shared" si="222"/>
        <v>4.3021506249781627</v>
      </c>
      <c r="Q969" s="6">
        <f t="shared" si="223"/>
        <v>-0.26389496717724292</v>
      </c>
      <c r="R969" s="5">
        <f t="shared" si="224"/>
        <v>3.9515120417445364E-2</v>
      </c>
      <c r="S969" s="5">
        <f t="shared" si="225"/>
        <v>0.16999999999999993</v>
      </c>
      <c r="T969" s="5">
        <f t="shared" si="226"/>
        <v>1.4000000000000004</v>
      </c>
      <c r="U969" s="5">
        <f t="shared" si="227"/>
        <v>0.32541863873190319</v>
      </c>
      <c r="V969" s="5">
        <f t="shared" si="228"/>
        <v>2.289552565363747</v>
      </c>
      <c r="W969" s="5">
        <f t="shared" si="229"/>
        <v>4.9249999999999998</v>
      </c>
      <c r="X969" s="5">
        <f t="shared" si="230"/>
        <v>4.29</v>
      </c>
      <c r="Y969" s="5">
        <f t="shared" si="231"/>
        <v>1.9943513716569492</v>
      </c>
      <c r="Z969" s="9">
        <f t="shared" si="232"/>
        <v>0.54799908759048133</v>
      </c>
      <c r="AA969">
        <f t="shared" si="233"/>
        <v>1.2300000000000004</v>
      </c>
    </row>
    <row r="970" spans="1:27">
      <c r="A970" s="1">
        <f t="shared" si="216"/>
        <v>3.5900000000000034</v>
      </c>
      <c r="B970" s="1">
        <v>5</v>
      </c>
      <c r="C970" s="1">
        <v>6</v>
      </c>
      <c r="D970" s="2">
        <v>-8</v>
      </c>
      <c r="E970" s="5">
        <v>99.6</v>
      </c>
      <c r="F970" s="5">
        <v>92</v>
      </c>
      <c r="G970" s="5">
        <v>4.59</v>
      </c>
      <c r="H970" s="5">
        <v>103.19</v>
      </c>
      <c r="I970" s="5">
        <v>103.6</v>
      </c>
      <c r="J970" s="5">
        <v>6.89</v>
      </c>
      <c r="K970" s="6">
        <f t="shared" si="217"/>
        <v>101.395</v>
      </c>
      <c r="L970" s="6">
        <f t="shared" si="218"/>
        <v>-3.5900000000000034</v>
      </c>
      <c r="M970" s="6">
        <f t="shared" si="219"/>
        <v>97.8</v>
      </c>
      <c r="N970" s="5">
        <f t="shared" si="220"/>
        <v>4.1394504466172801</v>
      </c>
      <c r="O970" s="6">
        <f t="shared" si="221"/>
        <v>-11.599999999999994</v>
      </c>
      <c r="P970" s="6">
        <f t="shared" si="222"/>
        <v>8.2789008932345602</v>
      </c>
      <c r="Q970" s="6">
        <f t="shared" si="223"/>
        <v>-0.38523377521512925</v>
      </c>
      <c r="R970" s="5">
        <f t="shared" si="224"/>
        <v>0.96751973520370171</v>
      </c>
      <c r="S970" s="5">
        <f t="shared" si="225"/>
        <v>8.0099999999999909</v>
      </c>
      <c r="T970" s="5">
        <f t="shared" si="226"/>
        <v>11.599999999999994</v>
      </c>
      <c r="U970" s="5">
        <f t="shared" si="227"/>
        <v>1.4011521758255863</v>
      </c>
      <c r="V970" s="5">
        <f t="shared" si="228"/>
        <v>0.86847277105051446</v>
      </c>
      <c r="W970" s="5">
        <f t="shared" si="229"/>
        <v>3.5949999999999989</v>
      </c>
      <c r="X970" s="5">
        <f t="shared" si="230"/>
        <v>97.8</v>
      </c>
      <c r="Y970" s="5">
        <f t="shared" si="231"/>
        <v>23.626324619955586</v>
      </c>
      <c r="Z970" s="9">
        <f t="shared" si="232"/>
        <v>0.54799908759048133</v>
      </c>
      <c r="AA970">
        <f t="shared" si="233"/>
        <v>3.5900000000000034</v>
      </c>
    </row>
    <row r="971" spans="1:27">
      <c r="A971" s="1">
        <f t="shared" si="216"/>
        <v>1.4099999999999966</v>
      </c>
      <c r="B971" s="1">
        <v>2</v>
      </c>
      <c r="C971" s="1">
        <v>4</v>
      </c>
      <c r="D971" s="2">
        <v>-10</v>
      </c>
      <c r="E971" s="5">
        <v>133.06</v>
      </c>
      <c r="F971" s="5">
        <v>127.29</v>
      </c>
      <c r="G971" s="5">
        <v>4.8099999999999996</v>
      </c>
      <c r="H971" s="5">
        <v>134.47</v>
      </c>
      <c r="I971" s="5">
        <v>132.18</v>
      </c>
      <c r="J971" s="5">
        <v>7.2</v>
      </c>
      <c r="K971" s="6">
        <f t="shared" si="217"/>
        <v>133.76499999999999</v>
      </c>
      <c r="L971" s="6">
        <f t="shared" si="218"/>
        <v>-1.4099999999999966</v>
      </c>
      <c r="M971" s="6">
        <f t="shared" si="219"/>
        <v>129.73500000000001</v>
      </c>
      <c r="N971" s="5">
        <f t="shared" si="220"/>
        <v>4.3294370303770444</v>
      </c>
      <c r="O971" s="6">
        <f t="shared" si="221"/>
        <v>-4.8900000000000006</v>
      </c>
      <c r="P971" s="6">
        <f t="shared" si="222"/>
        <v>8.6588740607540888</v>
      </c>
      <c r="Q971" s="6">
        <f t="shared" si="223"/>
        <v>-0.38284066522531857</v>
      </c>
      <c r="R971" s="5">
        <f t="shared" si="224"/>
        <v>0.40189982849767142</v>
      </c>
      <c r="S971" s="5">
        <f t="shared" si="225"/>
        <v>3.480000000000004</v>
      </c>
      <c r="T971" s="5">
        <f t="shared" si="226"/>
        <v>4.8900000000000006</v>
      </c>
      <c r="U971" s="5">
        <f t="shared" si="227"/>
        <v>0.56473855211310664</v>
      </c>
      <c r="V971" s="5">
        <f t="shared" si="228"/>
        <v>0.93083695910666842</v>
      </c>
      <c r="W971" s="5">
        <f t="shared" si="229"/>
        <v>4.0299999999999727</v>
      </c>
      <c r="X971" s="5">
        <f t="shared" si="230"/>
        <v>129.73500000000001</v>
      </c>
      <c r="Y971" s="5">
        <f t="shared" si="231"/>
        <v>29.965789798934107</v>
      </c>
      <c r="Z971" s="9">
        <f t="shared" si="232"/>
        <v>0.54824082299660981</v>
      </c>
      <c r="AA971">
        <f t="shared" si="233"/>
        <v>1.4099999999999966</v>
      </c>
    </row>
    <row r="972" spans="1:27">
      <c r="A972" s="1">
        <f t="shared" si="216"/>
        <v>2.5799999999999841</v>
      </c>
      <c r="B972" s="1">
        <v>13</v>
      </c>
      <c r="C972" s="1">
        <v>1</v>
      </c>
      <c r="D972" s="2">
        <v>-4</v>
      </c>
      <c r="E972" s="5">
        <v>146.59</v>
      </c>
      <c r="F972" s="5">
        <v>149.72999999999999</v>
      </c>
      <c r="G972" s="5">
        <v>14.45</v>
      </c>
      <c r="H972" s="5">
        <v>149.16999999999999</v>
      </c>
      <c r="I972" s="5">
        <v>154.51</v>
      </c>
      <c r="J972" s="5">
        <v>5.5</v>
      </c>
      <c r="K972" s="6">
        <f t="shared" si="217"/>
        <v>147.88</v>
      </c>
      <c r="L972" s="6">
        <f t="shared" si="218"/>
        <v>-2.5799999999999841</v>
      </c>
      <c r="M972" s="6">
        <f t="shared" si="219"/>
        <v>152.12</v>
      </c>
      <c r="N972" s="5">
        <f t="shared" si="220"/>
        <v>7.7306613559255064</v>
      </c>
      <c r="O972" s="6">
        <f t="shared" si="221"/>
        <v>-4.7800000000000011</v>
      </c>
      <c r="P972" s="6">
        <f t="shared" si="222"/>
        <v>15.461322711851013</v>
      </c>
      <c r="Q972" s="6">
        <f t="shared" si="223"/>
        <v>0.7469175181184049</v>
      </c>
      <c r="R972" s="5">
        <f t="shared" si="224"/>
        <v>0.14229054273045669</v>
      </c>
      <c r="S972" s="5">
        <f t="shared" si="225"/>
        <v>2.2000000000000171</v>
      </c>
      <c r="T972" s="5">
        <f t="shared" si="226"/>
        <v>4.7800000000000011</v>
      </c>
      <c r="U972" s="5">
        <f t="shared" si="227"/>
        <v>0.3091585428416263</v>
      </c>
      <c r="V972" s="5">
        <f t="shared" si="228"/>
        <v>0.54846536470648455</v>
      </c>
      <c r="W972" s="5">
        <f t="shared" si="229"/>
        <v>4.2400000000000091</v>
      </c>
      <c r="X972" s="5">
        <f t="shared" si="230"/>
        <v>152.12</v>
      </c>
      <c r="Y972" s="5">
        <f t="shared" si="231"/>
        <v>19.677488509233548</v>
      </c>
      <c r="Z972" s="9">
        <f t="shared" si="232"/>
        <v>0.5483748717802448</v>
      </c>
      <c r="AA972">
        <f t="shared" si="233"/>
        <v>2.5799999999999841</v>
      </c>
    </row>
    <row r="973" spans="1:27">
      <c r="A973" s="1">
        <f t="shared" si="216"/>
        <v>0.89000000000001478</v>
      </c>
      <c r="B973" s="1">
        <v>1</v>
      </c>
      <c r="C973" s="1">
        <v>7</v>
      </c>
      <c r="D973" s="2">
        <v>-8</v>
      </c>
      <c r="E973" s="5">
        <v>138.55000000000001</v>
      </c>
      <c r="F973" s="5">
        <v>144.82</v>
      </c>
      <c r="G973" s="5">
        <v>6.07</v>
      </c>
      <c r="H973" s="5">
        <v>137.66</v>
      </c>
      <c r="I973" s="5">
        <v>138.05000000000001</v>
      </c>
      <c r="J973" s="5">
        <v>5.01</v>
      </c>
      <c r="K973" s="6">
        <f t="shared" si="217"/>
        <v>138.10500000000002</v>
      </c>
      <c r="L973" s="6">
        <f t="shared" si="218"/>
        <v>0.89000000000001478</v>
      </c>
      <c r="M973" s="6">
        <f t="shared" si="219"/>
        <v>141.435</v>
      </c>
      <c r="N973" s="5">
        <f t="shared" si="220"/>
        <v>3.9352572978142102</v>
      </c>
      <c r="O973" s="6">
        <f t="shared" si="221"/>
        <v>6.7699999999999818</v>
      </c>
      <c r="P973" s="6">
        <f t="shared" si="222"/>
        <v>7.8705145956284204</v>
      </c>
      <c r="Q973" s="6">
        <f t="shared" si="223"/>
        <v>0.18960045201388337</v>
      </c>
      <c r="R973" s="5">
        <f t="shared" si="224"/>
        <v>0.74709219182008002</v>
      </c>
      <c r="S973" s="5">
        <f t="shared" si="225"/>
        <v>5.879999999999967</v>
      </c>
      <c r="T973" s="5">
        <f t="shared" si="226"/>
        <v>6.7699999999999818</v>
      </c>
      <c r="U973" s="5">
        <f t="shared" si="227"/>
        <v>0.86017247255475449</v>
      </c>
      <c r="V973" s="5">
        <f t="shared" si="228"/>
        <v>0.846196258081928</v>
      </c>
      <c r="W973" s="5">
        <f t="shared" si="229"/>
        <v>3.3299999999999841</v>
      </c>
      <c r="X973" s="5">
        <f t="shared" si="230"/>
        <v>141.435</v>
      </c>
      <c r="Y973" s="5">
        <f t="shared" si="231"/>
        <v>35.940470799344766</v>
      </c>
      <c r="Z973" s="9">
        <f t="shared" si="232"/>
        <v>0.54848427507085373</v>
      </c>
      <c r="AA973">
        <f t="shared" si="233"/>
        <v>0.89000000000001478</v>
      </c>
    </row>
    <row r="974" spans="1:27">
      <c r="A974" s="1">
        <f t="shared" ref="A974:A1037" si="234">ABS(L974)</f>
        <v>0.65000000000000213</v>
      </c>
      <c r="B974" s="1">
        <v>12</v>
      </c>
      <c r="C974" s="1">
        <v>5</v>
      </c>
      <c r="D974" s="2">
        <v>-2</v>
      </c>
      <c r="E974" s="5">
        <v>30.67</v>
      </c>
      <c r="F974" s="5">
        <v>30.53</v>
      </c>
      <c r="G974" s="5">
        <v>4.96</v>
      </c>
      <c r="H974" s="5">
        <v>30.02</v>
      </c>
      <c r="I974" s="5">
        <v>26.49</v>
      </c>
      <c r="J974" s="5">
        <v>3.19</v>
      </c>
      <c r="K974" s="6">
        <f t="shared" ref="K974:K1037" si="235" xml:space="preserve"> 0.5*(E974+H974)</f>
        <v>30.344999999999999</v>
      </c>
      <c r="L974" s="6">
        <f t="shared" ref="L974:L1037" si="236">E974-H974</f>
        <v>0.65000000000000213</v>
      </c>
      <c r="M974" s="6">
        <f t="shared" ref="M974:M1037" si="237">0.5*(F974+I974)</f>
        <v>28.509999999999998</v>
      </c>
      <c r="N974" s="5">
        <f t="shared" ref="N974:N1037" si="238">0.5*P974</f>
        <v>2.9486310382955683</v>
      </c>
      <c r="O974" s="6">
        <f t="shared" ref="O974:O1037" si="239">F974-I974</f>
        <v>4.0400000000000027</v>
      </c>
      <c r="P974" s="6">
        <f t="shared" ref="P974:P1037" si="240">SQRT(G974*G974+J974*J974)</f>
        <v>5.8972620765911365</v>
      </c>
      <c r="Q974" s="6">
        <f t="shared" ref="Q974:Q1037" si="241">(G974*G974-J974*J974)/(G974*G974+J974*J974)</f>
        <v>0.41479166247336657</v>
      </c>
      <c r="R974" s="5">
        <f t="shared" ref="R974:R1037" si="242">ABS(O974-L974)/P974</f>
        <v>0.57484302986235303</v>
      </c>
      <c r="S974" s="5">
        <f t="shared" ref="S974:S1037" si="243">ABS(O974-L974)</f>
        <v>3.3900000000000006</v>
      </c>
      <c r="T974" s="5">
        <f t="shared" ref="T974:T1037" si="244">ABS(O974)</f>
        <v>4.0400000000000027</v>
      </c>
      <c r="U974" s="5">
        <f t="shared" ref="U974:U1037" si="245">ABS(O974)/P974</f>
        <v>0.68506366980646227</v>
      </c>
      <c r="V974" s="5">
        <f t="shared" ref="V974:V1037" si="246">ABS(M974-K974)/N974</f>
        <v>0.62232269014596941</v>
      </c>
      <c r="W974" s="5">
        <f t="shared" ref="W974:W1037" si="247">ABS(M974-K974)</f>
        <v>1.8350000000000009</v>
      </c>
      <c r="X974" s="5">
        <f t="shared" ref="X974:X1037" si="248">ABS(M974)</f>
        <v>28.509999999999998</v>
      </c>
      <c r="Y974" s="5">
        <f t="shared" ref="Y974:Y1037" si="249">ABS(M974)/N974</f>
        <v>9.6688936763278353</v>
      </c>
      <c r="Z974" s="9">
        <f t="shared" ref="Z974:Z1037" si="250">SQRT(0.001527*B974*B974+0.00286*C974*C974+0.002487*D974*D974)</f>
        <v>0.54894079826516806</v>
      </c>
      <c r="AA974">
        <f t="shared" si="233"/>
        <v>0.65000000000000213</v>
      </c>
    </row>
    <row r="975" spans="1:27">
      <c r="A975" s="1">
        <f t="shared" si="234"/>
        <v>2.7799999999999994</v>
      </c>
      <c r="B975" s="1">
        <v>14</v>
      </c>
      <c r="C975" s="1">
        <v>0</v>
      </c>
      <c r="D975" s="2">
        <v>-1</v>
      </c>
      <c r="E975" s="5">
        <v>9.56</v>
      </c>
      <c r="F975" s="5">
        <v>7.76</v>
      </c>
      <c r="G975" s="5">
        <v>4.21</v>
      </c>
      <c r="H975" s="5">
        <v>12.34</v>
      </c>
      <c r="I975" s="5">
        <v>13.88</v>
      </c>
      <c r="J975" s="5">
        <v>4.45</v>
      </c>
      <c r="K975" s="6">
        <f t="shared" si="235"/>
        <v>10.95</v>
      </c>
      <c r="L975" s="6">
        <f t="shared" si="236"/>
        <v>-2.7799999999999994</v>
      </c>
      <c r="M975" s="6">
        <f t="shared" si="237"/>
        <v>10.82</v>
      </c>
      <c r="N975" s="5">
        <f t="shared" si="238"/>
        <v>3.0629479264264354</v>
      </c>
      <c r="O975" s="6">
        <f t="shared" si="239"/>
        <v>-6.120000000000001</v>
      </c>
      <c r="P975" s="6">
        <f t="shared" si="240"/>
        <v>6.1258958528528709</v>
      </c>
      <c r="Q975" s="6">
        <f t="shared" si="241"/>
        <v>-5.5384713776361352E-2</v>
      </c>
      <c r="R975" s="5">
        <f t="shared" si="242"/>
        <v>0.54522637671754426</v>
      </c>
      <c r="S975" s="5">
        <f t="shared" si="243"/>
        <v>3.3400000000000016</v>
      </c>
      <c r="T975" s="5">
        <f t="shared" si="244"/>
        <v>6.120000000000001</v>
      </c>
      <c r="U975" s="5">
        <f t="shared" si="245"/>
        <v>0.99903755254831439</v>
      </c>
      <c r="V975" s="5">
        <f t="shared" si="246"/>
        <v>4.2442771840287531E-2</v>
      </c>
      <c r="W975" s="5">
        <f t="shared" si="247"/>
        <v>0.12999999999999901</v>
      </c>
      <c r="X975" s="5">
        <f t="shared" si="248"/>
        <v>10.82</v>
      </c>
      <c r="Y975" s="5">
        <f t="shared" si="249"/>
        <v>3.5325445485531897</v>
      </c>
      <c r="Z975" s="9">
        <f t="shared" si="250"/>
        <v>0.54934415442416418</v>
      </c>
      <c r="AA975">
        <f t="shared" ref="AA975:AA1038" si="251">ABS(L975)</f>
        <v>2.7799999999999994</v>
      </c>
    </row>
    <row r="976" spans="1:27">
      <c r="A976" s="1">
        <f t="shared" si="234"/>
        <v>1.759999999999998</v>
      </c>
      <c r="B976" s="1">
        <v>7</v>
      </c>
      <c r="C976" s="1">
        <v>3</v>
      </c>
      <c r="D976" s="2">
        <v>-9</v>
      </c>
      <c r="E976" s="5">
        <v>40.96</v>
      </c>
      <c r="F976" s="5">
        <v>41.15</v>
      </c>
      <c r="G976" s="5">
        <v>4.24</v>
      </c>
      <c r="H976" s="5">
        <v>39.200000000000003</v>
      </c>
      <c r="I976" s="5">
        <v>43.47</v>
      </c>
      <c r="J976" s="5">
        <v>4.7699999999999996</v>
      </c>
      <c r="K976" s="6">
        <f t="shared" si="235"/>
        <v>40.08</v>
      </c>
      <c r="L976" s="6">
        <f t="shared" si="236"/>
        <v>1.759999999999998</v>
      </c>
      <c r="M976" s="6">
        <f t="shared" si="237"/>
        <v>42.31</v>
      </c>
      <c r="N976" s="5">
        <f t="shared" si="238"/>
        <v>3.1910225633799585</v>
      </c>
      <c r="O976" s="6">
        <f t="shared" si="239"/>
        <v>-2.3200000000000003</v>
      </c>
      <c r="P976" s="6">
        <f t="shared" si="240"/>
        <v>6.382045126759917</v>
      </c>
      <c r="Q976" s="6">
        <f t="shared" si="241"/>
        <v>-0.11724137931034469</v>
      </c>
      <c r="R976" s="5">
        <f t="shared" si="242"/>
        <v>0.63929350528916773</v>
      </c>
      <c r="S976" s="5">
        <f t="shared" si="243"/>
        <v>4.0799999999999983</v>
      </c>
      <c r="T976" s="5">
        <f t="shared" si="244"/>
        <v>2.3200000000000003</v>
      </c>
      <c r="U976" s="5">
        <f t="shared" si="245"/>
        <v>0.36351983634089952</v>
      </c>
      <c r="V976" s="5">
        <f t="shared" si="246"/>
        <v>0.69883554744845455</v>
      </c>
      <c r="W976" s="5">
        <f t="shared" si="247"/>
        <v>2.230000000000004</v>
      </c>
      <c r="X976" s="5">
        <f t="shared" si="248"/>
        <v>42.31</v>
      </c>
      <c r="Y976" s="5">
        <f t="shared" si="249"/>
        <v>13.259072651365049</v>
      </c>
      <c r="Z976" s="9">
        <f t="shared" si="250"/>
        <v>0.54955436491761211</v>
      </c>
      <c r="AA976">
        <f t="shared" si="251"/>
        <v>1.759999999999998</v>
      </c>
    </row>
    <row r="977" spans="1:27">
      <c r="A977" s="1">
        <f t="shared" si="234"/>
        <v>1.25</v>
      </c>
      <c r="B977" s="1">
        <v>8</v>
      </c>
      <c r="C977" s="1">
        <v>1</v>
      </c>
      <c r="D977" s="2">
        <v>-9</v>
      </c>
      <c r="E977" s="5">
        <v>6.98</v>
      </c>
      <c r="F977" s="5">
        <v>8.19</v>
      </c>
      <c r="G977" s="5">
        <v>2.77</v>
      </c>
      <c r="H977" s="5">
        <v>5.73</v>
      </c>
      <c r="I977" s="5">
        <v>3.7</v>
      </c>
      <c r="J977" s="5">
        <v>2.7</v>
      </c>
      <c r="K977" s="6">
        <f t="shared" si="235"/>
        <v>6.3550000000000004</v>
      </c>
      <c r="L977" s="6">
        <f t="shared" si="236"/>
        <v>1.25</v>
      </c>
      <c r="M977" s="6">
        <f t="shared" si="237"/>
        <v>5.9450000000000003</v>
      </c>
      <c r="N977" s="5">
        <f t="shared" si="238"/>
        <v>1.934095395785844</v>
      </c>
      <c r="O977" s="6">
        <f t="shared" si="239"/>
        <v>4.4899999999999993</v>
      </c>
      <c r="P977" s="6">
        <f t="shared" si="240"/>
        <v>3.868190791571688</v>
      </c>
      <c r="Q977" s="6">
        <f t="shared" si="241"/>
        <v>2.558995916566971E-2</v>
      </c>
      <c r="R977" s="5">
        <f t="shared" si="242"/>
        <v>0.83760087714896614</v>
      </c>
      <c r="S977" s="5">
        <f t="shared" si="243"/>
        <v>3.2399999999999993</v>
      </c>
      <c r="T977" s="5">
        <f t="shared" si="244"/>
        <v>4.4899999999999993</v>
      </c>
      <c r="U977" s="5">
        <f t="shared" si="245"/>
        <v>1.1607493637033512</v>
      </c>
      <c r="V977" s="5">
        <f t="shared" si="246"/>
        <v>0.21198540717967673</v>
      </c>
      <c r="W977" s="5">
        <f t="shared" si="247"/>
        <v>0.41000000000000014</v>
      </c>
      <c r="X977" s="5">
        <f t="shared" si="248"/>
        <v>5.9450000000000003</v>
      </c>
      <c r="Y977" s="5">
        <f t="shared" si="249"/>
        <v>3.0737884041053114</v>
      </c>
      <c r="Z977" s="9">
        <f t="shared" si="250"/>
        <v>0.54957711014924926</v>
      </c>
      <c r="AA977">
        <f t="shared" si="251"/>
        <v>1.25</v>
      </c>
    </row>
    <row r="978" spans="1:27">
      <c r="A978" s="1">
        <f t="shared" si="234"/>
        <v>6.2799999999999727</v>
      </c>
      <c r="B978" s="1">
        <v>2</v>
      </c>
      <c r="C978" s="1">
        <v>10</v>
      </c>
      <c r="D978" s="2">
        <v>-2</v>
      </c>
      <c r="E978" s="5">
        <v>333.71</v>
      </c>
      <c r="F978" s="5">
        <v>341.22</v>
      </c>
      <c r="G978" s="5">
        <v>7.57</v>
      </c>
      <c r="H978" s="5">
        <v>327.43</v>
      </c>
      <c r="I978" s="5">
        <v>332.22</v>
      </c>
      <c r="J978" s="5">
        <v>7.73</v>
      </c>
      <c r="K978" s="6">
        <f t="shared" si="235"/>
        <v>330.57</v>
      </c>
      <c r="L978" s="6">
        <f t="shared" si="236"/>
        <v>6.2799999999999727</v>
      </c>
      <c r="M978" s="6">
        <f t="shared" si="237"/>
        <v>336.72</v>
      </c>
      <c r="N978" s="5">
        <f t="shared" si="238"/>
        <v>5.4096626512195751</v>
      </c>
      <c r="O978" s="6">
        <f t="shared" si="239"/>
        <v>9</v>
      </c>
      <c r="P978" s="6">
        <f t="shared" si="240"/>
        <v>10.81932530243915</v>
      </c>
      <c r="Q978" s="6">
        <f t="shared" si="241"/>
        <v>-2.0912745669233491E-2</v>
      </c>
      <c r="R978" s="5">
        <f t="shared" si="242"/>
        <v>0.25140199818068321</v>
      </c>
      <c r="S978" s="5">
        <f t="shared" si="243"/>
        <v>2.7200000000000273</v>
      </c>
      <c r="T978" s="5">
        <f t="shared" si="244"/>
        <v>9</v>
      </c>
      <c r="U978" s="5">
        <f t="shared" si="245"/>
        <v>0.83184484692136995</v>
      </c>
      <c r="V978" s="5">
        <f t="shared" si="246"/>
        <v>1.1368546241258786</v>
      </c>
      <c r="W978" s="5">
        <f t="shared" si="247"/>
        <v>6.1500000000000341</v>
      </c>
      <c r="X978" s="5">
        <f t="shared" si="248"/>
        <v>336.72</v>
      </c>
      <c r="Y978" s="5">
        <f t="shared" si="249"/>
        <v>62.24417707896972</v>
      </c>
      <c r="Z978" s="9">
        <f t="shared" si="250"/>
        <v>0.54959621541637282</v>
      </c>
      <c r="AA978">
        <f t="shared" si="251"/>
        <v>6.2799999999999727</v>
      </c>
    </row>
    <row r="979" spans="1:27">
      <c r="A979" s="1">
        <f t="shared" si="234"/>
        <v>0.26999999999999957</v>
      </c>
      <c r="B979" s="1">
        <v>6</v>
      </c>
      <c r="C979" s="1">
        <v>4</v>
      </c>
      <c r="D979" s="2">
        <v>-9</v>
      </c>
      <c r="E979" s="5">
        <v>6.08</v>
      </c>
      <c r="F979" s="5">
        <v>-0.76</v>
      </c>
      <c r="G979" s="5">
        <v>2.84</v>
      </c>
      <c r="H979" s="5">
        <v>6.35</v>
      </c>
      <c r="I979" s="5">
        <v>0.51</v>
      </c>
      <c r="J979" s="5">
        <v>4.2300000000000004</v>
      </c>
      <c r="K979" s="6">
        <f t="shared" si="235"/>
        <v>6.2149999999999999</v>
      </c>
      <c r="L979" s="6">
        <f t="shared" si="236"/>
        <v>-0.26999999999999957</v>
      </c>
      <c r="M979" s="6">
        <f t="shared" si="237"/>
        <v>-0.125</v>
      </c>
      <c r="N979" s="5">
        <f t="shared" si="238"/>
        <v>2.5474742393201941</v>
      </c>
      <c r="O979" s="6">
        <f t="shared" si="239"/>
        <v>-1.27</v>
      </c>
      <c r="P979" s="6">
        <f t="shared" si="240"/>
        <v>5.0949484786403882</v>
      </c>
      <c r="Q979" s="6">
        <f t="shared" si="241"/>
        <v>-0.3785773446077394</v>
      </c>
      <c r="R979" s="5">
        <f t="shared" si="242"/>
        <v>0.19627283851687846</v>
      </c>
      <c r="S979" s="5">
        <f t="shared" si="243"/>
        <v>1.0000000000000004</v>
      </c>
      <c r="T979" s="5">
        <f t="shared" si="244"/>
        <v>1.27</v>
      </c>
      <c r="U979" s="5">
        <f t="shared" si="245"/>
        <v>0.24926650491643551</v>
      </c>
      <c r="V979" s="5">
        <f t="shared" si="246"/>
        <v>2.4887395923940177</v>
      </c>
      <c r="W979" s="5">
        <f t="shared" si="247"/>
        <v>6.34</v>
      </c>
      <c r="X979" s="5">
        <f t="shared" si="248"/>
        <v>0.125</v>
      </c>
      <c r="Y979" s="5">
        <f t="shared" si="249"/>
        <v>4.9068209629219588E-2</v>
      </c>
      <c r="Z979" s="9">
        <f t="shared" si="250"/>
        <v>0.54970810436085071</v>
      </c>
      <c r="AA979">
        <f t="shared" si="251"/>
        <v>0.26999999999999957</v>
      </c>
    </row>
    <row r="980" spans="1:27">
      <c r="A980" s="1">
        <f t="shared" si="234"/>
        <v>3.4699999999999989</v>
      </c>
      <c r="B980" s="1">
        <v>3</v>
      </c>
      <c r="C980" s="1">
        <v>10</v>
      </c>
      <c r="D980" s="2">
        <v>-1</v>
      </c>
      <c r="E980" s="5">
        <v>80.19</v>
      </c>
      <c r="F980" s="5">
        <v>81.239999999999995</v>
      </c>
      <c r="G980" s="5">
        <v>5.1100000000000003</v>
      </c>
      <c r="H980" s="5">
        <v>83.66</v>
      </c>
      <c r="I980" s="5">
        <v>90.19</v>
      </c>
      <c r="J980" s="5">
        <v>4.59</v>
      </c>
      <c r="K980" s="6">
        <f t="shared" si="235"/>
        <v>81.924999999999997</v>
      </c>
      <c r="L980" s="6">
        <f t="shared" si="236"/>
        <v>-3.4699999999999989</v>
      </c>
      <c r="M980" s="6">
        <f t="shared" si="237"/>
        <v>85.715000000000003</v>
      </c>
      <c r="N980" s="5">
        <f t="shared" si="238"/>
        <v>3.4343922315309299</v>
      </c>
      <c r="O980" s="6">
        <f t="shared" si="239"/>
        <v>-8.9500000000000028</v>
      </c>
      <c r="P980" s="6">
        <f t="shared" si="240"/>
        <v>6.8687844630618597</v>
      </c>
      <c r="Q980" s="6">
        <f t="shared" si="241"/>
        <v>0.10690925430583177</v>
      </c>
      <c r="R980" s="5">
        <f t="shared" si="242"/>
        <v>0.79781219362315159</v>
      </c>
      <c r="S980" s="5">
        <f t="shared" si="243"/>
        <v>5.480000000000004</v>
      </c>
      <c r="T980" s="5">
        <f t="shared" si="244"/>
        <v>8.9500000000000028</v>
      </c>
      <c r="U980" s="5">
        <f t="shared" si="245"/>
        <v>1.3029961921400008</v>
      </c>
      <c r="V980" s="5">
        <f t="shared" si="246"/>
        <v>1.1035431437342145</v>
      </c>
      <c r="W980" s="5">
        <f t="shared" si="247"/>
        <v>3.7900000000000063</v>
      </c>
      <c r="X980" s="5">
        <f t="shared" si="248"/>
        <v>85.715000000000003</v>
      </c>
      <c r="Y980" s="5">
        <f t="shared" si="249"/>
        <v>24.957836560732989</v>
      </c>
      <c r="Z980" s="9">
        <f t="shared" si="250"/>
        <v>0.54975449065923965</v>
      </c>
      <c r="AA980">
        <f t="shared" si="251"/>
        <v>3.4699999999999989</v>
      </c>
    </row>
    <row r="981" spans="1:27">
      <c r="A981" s="1">
        <f t="shared" si="234"/>
        <v>3.509999999999998</v>
      </c>
      <c r="B981" s="1">
        <v>8</v>
      </c>
      <c r="C981" s="1">
        <v>4</v>
      </c>
      <c r="D981" s="2">
        <v>-8</v>
      </c>
      <c r="E981" s="5">
        <v>49.21</v>
      </c>
      <c r="F981" s="5">
        <v>42.12</v>
      </c>
      <c r="G981" s="5">
        <v>4.24</v>
      </c>
      <c r="H981" s="5">
        <v>52.72</v>
      </c>
      <c r="I981" s="5">
        <v>50.88</v>
      </c>
      <c r="J981" s="5">
        <v>4.5</v>
      </c>
      <c r="K981" s="6">
        <f t="shared" si="235"/>
        <v>50.965000000000003</v>
      </c>
      <c r="L981" s="6">
        <f t="shared" si="236"/>
        <v>-3.509999999999998</v>
      </c>
      <c r="M981" s="6">
        <f t="shared" si="237"/>
        <v>46.5</v>
      </c>
      <c r="N981" s="5">
        <f t="shared" si="238"/>
        <v>3.0914236202759402</v>
      </c>
      <c r="O981" s="6">
        <f t="shared" si="239"/>
        <v>-8.7600000000000051</v>
      </c>
      <c r="P981" s="6">
        <f t="shared" si="240"/>
        <v>6.1828472405518804</v>
      </c>
      <c r="Q981" s="6">
        <f t="shared" si="241"/>
        <v>-5.9443961954190098E-2</v>
      </c>
      <c r="R981" s="5">
        <f t="shared" si="242"/>
        <v>0.84912335623731061</v>
      </c>
      <c r="S981" s="5">
        <f t="shared" si="243"/>
        <v>5.2500000000000071</v>
      </c>
      <c r="T981" s="5">
        <f t="shared" si="244"/>
        <v>8.7600000000000051</v>
      </c>
      <c r="U981" s="5">
        <f t="shared" si="245"/>
        <v>1.4168229715502543</v>
      </c>
      <c r="V981" s="5">
        <f t="shared" si="246"/>
        <v>1.4443183945141294</v>
      </c>
      <c r="W981" s="5">
        <f t="shared" si="247"/>
        <v>4.4650000000000034</v>
      </c>
      <c r="X981" s="5">
        <f t="shared" si="248"/>
        <v>46.5</v>
      </c>
      <c r="Y981" s="5">
        <f t="shared" si="249"/>
        <v>15.04161373906091</v>
      </c>
      <c r="Z981" s="9">
        <f t="shared" si="250"/>
        <v>0.5501417999025342</v>
      </c>
      <c r="AA981">
        <f t="shared" si="251"/>
        <v>3.509999999999998</v>
      </c>
    </row>
    <row r="982" spans="1:27">
      <c r="A982" s="1">
        <f t="shared" si="234"/>
        <v>3.5100000000001046</v>
      </c>
      <c r="B982" s="1">
        <v>10</v>
      </c>
      <c r="C982" s="1">
        <v>7</v>
      </c>
      <c r="D982" s="2">
        <v>-2</v>
      </c>
      <c r="E982" s="5">
        <v>520.17999999999995</v>
      </c>
      <c r="F982" s="5">
        <v>516.66</v>
      </c>
      <c r="G982" s="5">
        <v>15.88</v>
      </c>
      <c r="H982" s="5">
        <v>523.69000000000005</v>
      </c>
      <c r="I982" s="5">
        <v>523.87</v>
      </c>
      <c r="J982" s="5">
        <v>12</v>
      </c>
      <c r="K982" s="6">
        <f t="shared" si="235"/>
        <v>521.93499999999995</v>
      </c>
      <c r="L982" s="6">
        <f t="shared" si="236"/>
        <v>-3.5100000000001046</v>
      </c>
      <c r="M982" s="6">
        <f t="shared" si="237"/>
        <v>520.26499999999999</v>
      </c>
      <c r="N982" s="5">
        <f t="shared" si="238"/>
        <v>9.9520651123271904</v>
      </c>
      <c r="O982" s="6">
        <f t="shared" si="239"/>
        <v>-7.2100000000000364</v>
      </c>
      <c r="P982" s="6">
        <f t="shared" si="240"/>
        <v>19.904130224654381</v>
      </c>
      <c r="Q982" s="6">
        <f t="shared" si="241"/>
        <v>0.27304742557823025</v>
      </c>
      <c r="R982" s="5">
        <f t="shared" si="242"/>
        <v>0.18589106674035435</v>
      </c>
      <c r="S982" s="5">
        <f t="shared" si="243"/>
        <v>3.6999999999999318</v>
      </c>
      <c r="T982" s="5">
        <f t="shared" si="244"/>
        <v>7.2100000000000364</v>
      </c>
      <c r="U982" s="5">
        <f t="shared" si="245"/>
        <v>0.3622363759994558</v>
      </c>
      <c r="V982" s="5">
        <f t="shared" si="246"/>
        <v>0.16780436835480533</v>
      </c>
      <c r="W982" s="5">
        <f t="shared" si="247"/>
        <v>1.6699999999999591</v>
      </c>
      <c r="X982" s="5">
        <f t="shared" si="248"/>
        <v>520.26499999999999</v>
      </c>
      <c r="Y982" s="5">
        <f t="shared" si="249"/>
        <v>52.277089641984993</v>
      </c>
      <c r="Z982" s="9">
        <f t="shared" si="250"/>
        <v>0.55026175589441062</v>
      </c>
      <c r="AA982">
        <f t="shared" si="251"/>
        <v>3.5100000000001046</v>
      </c>
    </row>
    <row r="983" spans="1:27">
      <c r="A983" s="1">
        <f t="shared" si="234"/>
        <v>0.27999999999999403</v>
      </c>
      <c r="B983" s="1">
        <v>8</v>
      </c>
      <c r="C983" s="1">
        <v>8</v>
      </c>
      <c r="D983" s="2">
        <v>-3</v>
      </c>
      <c r="E983" s="5">
        <v>50.3</v>
      </c>
      <c r="F983" s="5">
        <v>50.65</v>
      </c>
      <c r="G983" s="5">
        <v>4.33</v>
      </c>
      <c r="H983" s="5">
        <v>50.02</v>
      </c>
      <c r="I983" s="5">
        <v>45.93</v>
      </c>
      <c r="J983" s="5">
        <v>4.3499999999999996</v>
      </c>
      <c r="K983" s="6">
        <f t="shared" si="235"/>
        <v>50.16</v>
      </c>
      <c r="L983" s="6">
        <f t="shared" si="236"/>
        <v>0.27999999999999403</v>
      </c>
      <c r="M983" s="6">
        <f t="shared" si="237"/>
        <v>48.29</v>
      </c>
      <c r="N983" s="5">
        <f t="shared" si="238"/>
        <v>3.068851576730292</v>
      </c>
      <c r="O983" s="6">
        <f t="shared" si="239"/>
        <v>4.7199999999999989</v>
      </c>
      <c r="P983" s="6">
        <f t="shared" si="240"/>
        <v>6.1377031534605839</v>
      </c>
      <c r="Q983" s="6">
        <f t="shared" si="241"/>
        <v>-4.6082704651273093E-3</v>
      </c>
      <c r="R983" s="5">
        <f t="shared" si="242"/>
        <v>0.72339764387214245</v>
      </c>
      <c r="S983" s="5">
        <f t="shared" si="243"/>
        <v>4.4400000000000048</v>
      </c>
      <c r="T983" s="5">
        <f t="shared" si="244"/>
        <v>4.7199999999999989</v>
      </c>
      <c r="U983" s="5">
        <f t="shared" si="245"/>
        <v>0.76901731510732152</v>
      </c>
      <c r="V983" s="5">
        <f t="shared" si="246"/>
        <v>0.60934846578419055</v>
      </c>
      <c r="W983" s="5">
        <f t="shared" si="247"/>
        <v>1.8699999999999974</v>
      </c>
      <c r="X983" s="5">
        <f t="shared" si="248"/>
        <v>48.29</v>
      </c>
      <c r="Y983" s="5">
        <f t="shared" si="249"/>
        <v>15.735528028191764</v>
      </c>
      <c r="Z983" s="9">
        <f t="shared" si="250"/>
        <v>0.55059150011601166</v>
      </c>
      <c r="AA983">
        <f t="shared" si="251"/>
        <v>0.27999999999999403</v>
      </c>
    </row>
    <row r="984" spans="1:27">
      <c r="A984" s="1">
        <f t="shared" si="234"/>
        <v>8.6800000000000068</v>
      </c>
      <c r="B984" s="1">
        <v>9</v>
      </c>
      <c r="C984" s="1">
        <v>7</v>
      </c>
      <c r="D984" s="2">
        <v>-4</v>
      </c>
      <c r="E984" s="5">
        <v>319.83</v>
      </c>
      <c r="F984" s="5">
        <v>314.70999999999998</v>
      </c>
      <c r="G984" s="5">
        <v>8.41</v>
      </c>
      <c r="H984" s="5">
        <v>328.51</v>
      </c>
      <c r="I984" s="5">
        <v>336.42</v>
      </c>
      <c r="J984" s="5">
        <v>7.54</v>
      </c>
      <c r="K984" s="6">
        <f t="shared" si="235"/>
        <v>324.16999999999996</v>
      </c>
      <c r="L984" s="6">
        <f t="shared" si="236"/>
        <v>-8.6800000000000068</v>
      </c>
      <c r="M984" s="6">
        <f t="shared" si="237"/>
        <v>325.565</v>
      </c>
      <c r="N984" s="5">
        <f t="shared" si="238"/>
        <v>5.6475592073036296</v>
      </c>
      <c r="O984" s="6">
        <f t="shared" si="239"/>
        <v>-21.710000000000036</v>
      </c>
      <c r="P984" s="6">
        <f t="shared" si="240"/>
        <v>11.295118414607259</v>
      </c>
      <c r="Q984" s="6">
        <f t="shared" si="241"/>
        <v>0.10876730388925511</v>
      </c>
      <c r="R984" s="5">
        <f t="shared" si="242"/>
        <v>1.1535956969826149</v>
      </c>
      <c r="S984" s="5">
        <f t="shared" si="243"/>
        <v>13.03000000000003</v>
      </c>
      <c r="T984" s="5">
        <f t="shared" si="244"/>
        <v>21.710000000000036</v>
      </c>
      <c r="U984" s="5">
        <f t="shared" si="245"/>
        <v>1.9220692694929051</v>
      </c>
      <c r="V984" s="5">
        <f t="shared" si="246"/>
        <v>0.24700936259259995</v>
      </c>
      <c r="W984" s="5">
        <f t="shared" si="247"/>
        <v>1.3950000000000387</v>
      </c>
      <c r="X984" s="5">
        <f t="shared" si="248"/>
        <v>325.565</v>
      </c>
      <c r="Y984" s="5">
        <f t="shared" si="249"/>
        <v>57.647027335095039</v>
      </c>
      <c r="Z984" s="9">
        <f t="shared" si="250"/>
        <v>0.55101633369619818</v>
      </c>
      <c r="AA984">
        <f t="shared" si="251"/>
        <v>8.6800000000000068</v>
      </c>
    </row>
    <row r="985" spans="1:27">
      <c r="A985" s="1">
        <f t="shared" si="234"/>
        <v>3.8700000000000045</v>
      </c>
      <c r="B985" s="1">
        <v>6</v>
      </c>
      <c r="C985" s="1">
        <v>0</v>
      </c>
      <c r="D985" s="2">
        <v>-10</v>
      </c>
      <c r="E985" s="5">
        <v>501.65</v>
      </c>
      <c r="F985" s="5">
        <v>512.84</v>
      </c>
      <c r="G985" s="5">
        <v>13.9</v>
      </c>
      <c r="H985" s="5">
        <v>505.52</v>
      </c>
      <c r="I985" s="5">
        <v>510.1</v>
      </c>
      <c r="J985" s="5">
        <v>19.36</v>
      </c>
      <c r="K985" s="6">
        <f t="shared" si="235"/>
        <v>503.58499999999998</v>
      </c>
      <c r="L985" s="6">
        <f t="shared" si="236"/>
        <v>-3.8700000000000045</v>
      </c>
      <c r="M985" s="6">
        <f t="shared" si="237"/>
        <v>511.47</v>
      </c>
      <c r="N985" s="5">
        <f t="shared" si="238"/>
        <v>11.916580885472142</v>
      </c>
      <c r="O985" s="6">
        <f t="shared" si="239"/>
        <v>2.7400000000000091</v>
      </c>
      <c r="P985" s="6">
        <f t="shared" si="240"/>
        <v>23.833161770944283</v>
      </c>
      <c r="Q985" s="6">
        <f t="shared" si="241"/>
        <v>-0.31970657350556214</v>
      </c>
      <c r="R985" s="5">
        <f t="shared" si="242"/>
        <v>0.27734465378649265</v>
      </c>
      <c r="S985" s="5">
        <f t="shared" si="243"/>
        <v>6.6100000000000136</v>
      </c>
      <c r="T985" s="5">
        <f t="shared" si="244"/>
        <v>2.7400000000000091</v>
      </c>
      <c r="U985" s="5">
        <f t="shared" si="245"/>
        <v>0.11496586253782008</v>
      </c>
      <c r="V985" s="5">
        <f t="shared" si="246"/>
        <v>0.66168308475234583</v>
      </c>
      <c r="W985" s="5">
        <f t="shared" si="247"/>
        <v>7.8850000000000477</v>
      </c>
      <c r="X985" s="5">
        <f t="shared" si="248"/>
        <v>511.47</v>
      </c>
      <c r="Y985" s="5">
        <f t="shared" si="249"/>
        <v>42.920868403079304</v>
      </c>
      <c r="Z985" s="9">
        <f t="shared" si="250"/>
        <v>0.55106442454580573</v>
      </c>
      <c r="AA985">
        <f t="shared" si="251"/>
        <v>3.8700000000000045</v>
      </c>
    </row>
    <row r="986" spans="1:27">
      <c r="A986" s="1">
        <f t="shared" si="234"/>
        <v>6.2800000000000011</v>
      </c>
      <c r="B986" s="1">
        <v>0</v>
      </c>
      <c r="C986" s="1">
        <v>1</v>
      </c>
      <c r="D986" s="2">
        <v>-11</v>
      </c>
      <c r="E986" s="5">
        <v>72.61</v>
      </c>
      <c r="F986" s="5">
        <v>70.08</v>
      </c>
      <c r="G986" s="5">
        <v>5.63</v>
      </c>
      <c r="H986" s="5">
        <v>66.33</v>
      </c>
      <c r="I986" s="5">
        <v>60.42</v>
      </c>
      <c r="J986" s="5">
        <v>8.18</v>
      </c>
      <c r="K986" s="6">
        <f t="shared" si="235"/>
        <v>69.47</v>
      </c>
      <c r="L986" s="6">
        <f t="shared" si="236"/>
        <v>6.2800000000000011</v>
      </c>
      <c r="M986" s="6">
        <f t="shared" si="237"/>
        <v>65.25</v>
      </c>
      <c r="N986" s="5">
        <f t="shared" si="238"/>
        <v>4.9651107741922536</v>
      </c>
      <c r="O986" s="6">
        <f t="shared" si="239"/>
        <v>9.6599999999999966</v>
      </c>
      <c r="P986" s="6">
        <f t="shared" si="240"/>
        <v>9.9302215483845071</v>
      </c>
      <c r="Q986" s="6">
        <f t="shared" si="241"/>
        <v>-0.35712148854114162</v>
      </c>
      <c r="R986" s="5">
        <f t="shared" si="242"/>
        <v>0.34037508463744892</v>
      </c>
      <c r="S986" s="5">
        <f t="shared" si="243"/>
        <v>3.3799999999999955</v>
      </c>
      <c r="T986" s="5">
        <f t="shared" si="244"/>
        <v>9.6599999999999966</v>
      </c>
      <c r="U986" s="5">
        <f t="shared" si="245"/>
        <v>0.97278796378631938</v>
      </c>
      <c r="V986" s="5">
        <f t="shared" si="246"/>
        <v>0.84993068471599753</v>
      </c>
      <c r="W986" s="5">
        <f t="shared" si="247"/>
        <v>4.2199999999999989</v>
      </c>
      <c r="X986" s="5">
        <f t="shared" si="248"/>
        <v>65.25</v>
      </c>
      <c r="Y986" s="5">
        <f t="shared" si="249"/>
        <v>13.141700753013946</v>
      </c>
      <c r="Z986" s="9">
        <f t="shared" si="250"/>
        <v>0.55116875818573019</v>
      </c>
      <c r="AA986">
        <f t="shared" si="251"/>
        <v>6.2800000000000011</v>
      </c>
    </row>
    <row r="987" spans="1:27">
      <c r="A987" s="1">
        <f t="shared" si="234"/>
        <v>0.76999999999999957</v>
      </c>
      <c r="B987" s="1">
        <v>7</v>
      </c>
      <c r="C987" s="1">
        <v>7</v>
      </c>
      <c r="D987" s="2">
        <v>-6</v>
      </c>
      <c r="E987" s="5">
        <v>14.83</v>
      </c>
      <c r="F987" s="5">
        <v>16.13</v>
      </c>
      <c r="G987" s="5">
        <v>3.14</v>
      </c>
      <c r="H987" s="5">
        <v>15.6</v>
      </c>
      <c r="I987" s="5">
        <v>19.72</v>
      </c>
      <c r="J987" s="5">
        <v>3.18</v>
      </c>
      <c r="K987" s="6">
        <f t="shared" si="235"/>
        <v>15.215</v>
      </c>
      <c r="L987" s="6">
        <f t="shared" si="236"/>
        <v>-0.76999999999999957</v>
      </c>
      <c r="M987" s="6">
        <f t="shared" si="237"/>
        <v>17.924999999999997</v>
      </c>
      <c r="N987" s="5">
        <f t="shared" si="238"/>
        <v>2.2345021816950639</v>
      </c>
      <c r="O987" s="6">
        <f t="shared" si="239"/>
        <v>-3.59</v>
      </c>
      <c r="P987" s="6">
        <f t="shared" si="240"/>
        <v>4.4690043633901277</v>
      </c>
      <c r="Q987" s="6">
        <f t="shared" si="241"/>
        <v>-1.2657720809132814E-2</v>
      </c>
      <c r="R987" s="5">
        <f t="shared" si="242"/>
        <v>0.63101303348488691</v>
      </c>
      <c r="S987" s="5">
        <f t="shared" si="243"/>
        <v>2.8200000000000003</v>
      </c>
      <c r="T987" s="5">
        <f t="shared" si="244"/>
        <v>3.59</v>
      </c>
      <c r="U987" s="5">
        <f t="shared" si="245"/>
        <v>0.80331091851444814</v>
      </c>
      <c r="V987" s="5">
        <f t="shared" si="246"/>
        <v>1.2127980998184693</v>
      </c>
      <c r="W987" s="5">
        <f t="shared" si="247"/>
        <v>2.7099999999999973</v>
      </c>
      <c r="X987" s="5">
        <f t="shared" si="248"/>
        <v>17.924999999999997</v>
      </c>
      <c r="Y987" s="5">
        <f t="shared" si="249"/>
        <v>8.0219210107919103</v>
      </c>
      <c r="Z987" s="9">
        <f t="shared" si="250"/>
        <v>0.5518106559319057</v>
      </c>
      <c r="AA987">
        <f t="shared" si="251"/>
        <v>0.76999999999999957</v>
      </c>
    </row>
    <row r="988" spans="1:27">
      <c r="A988" s="1">
        <f t="shared" si="234"/>
        <v>3.9799999999999969</v>
      </c>
      <c r="B988" s="1">
        <v>14</v>
      </c>
      <c r="C988" s="1">
        <v>1</v>
      </c>
      <c r="D988" s="2">
        <v>-1</v>
      </c>
      <c r="E988" s="5">
        <v>55.75</v>
      </c>
      <c r="F988" s="5">
        <v>51.68</v>
      </c>
      <c r="G988" s="5">
        <v>4</v>
      </c>
      <c r="H988" s="5">
        <v>59.73</v>
      </c>
      <c r="I988" s="5">
        <v>69.459999999999994</v>
      </c>
      <c r="J988" s="5">
        <v>4.3499999999999996</v>
      </c>
      <c r="K988" s="6">
        <f t="shared" si="235"/>
        <v>57.739999999999995</v>
      </c>
      <c r="L988" s="6">
        <f t="shared" si="236"/>
        <v>-3.9799999999999969</v>
      </c>
      <c r="M988" s="6">
        <f t="shared" si="237"/>
        <v>60.569999999999993</v>
      </c>
      <c r="N988" s="5">
        <f t="shared" si="238"/>
        <v>2.9547631038714424</v>
      </c>
      <c r="O988" s="6">
        <f t="shared" si="239"/>
        <v>-17.779999999999994</v>
      </c>
      <c r="P988" s="6">
        <f t="shared" si="240"/>
        <v>5.9095262077428847</v>
      </c>
      <c r="Q988" s="6">
        <f t="shared" si="241"/>
        <v>-8.3685303171307776E-2</v>
      </c>
      <c r="R988" s="5">
        <f t="shared" si="242"/>
        <v>2.3352125897874378</v>
      </c>
      <c r="S988" s="5">
        <f t="shared" si="243"/>
        <v>13.799999999999997</v>
      </c>
      <c r="T988" s="5">
        <f t="shared" si="244"/>
        <v>17.779999999999994</v>
      </c>
      <c r="U988" s="5">
        <f t="shared" si="245"/>
        <v>3.008701438146423</v>
      </c>
      <c r="V988" s="5">
        <f t="shared" si="246"/>
        <v>0.95777559842006466</v>
      </c>
      <c r="W988" s="5">
        <f t="shared" si="247"/>
        <v>2.8299999999999983</v>
      </c>
      <c r="X988" s="5">
        <f t="shared" si="248"/>
        <v>60.569999999999993</v>
      </c>
      <c r="Y988" s="5">
        <f t="shared" si="249"/>
        <v>20.499105299047116</v>
      </c>
      <c r="Z988" s="9">
        <f t="shared" si="250"/>
        <v>0.55194112004814422</v>
      </c>
      <c r="AA988">
        <f t="shared" si="251"/>
        <v>3.9799999999999969</v>
      </c>
    </row>
    <row r="989" spans="1:27">
      <c r="A989" s="1">
        <f t="shared" si="234"/>
        <v>10.699999999999989</v>
      </c>
      <c r="B989" s="1">
        <v>1</v>
      </c>
      <c r="C989" s="1">
        <v>1</v>
      </c>
      <c r="D989" s="2">
        <v>-11</v>
      </c>
      <c r="E989" s="5">
        <v>508.39</v>
      </c>
      <c r="F989" s="5">
        <v>505.82</v>
      </c>
      <c r="G989" s="5">
        <v>9.3800000000000008</v>
      </c>
      <c r="H989" s="5">
        <v>497.69</v>
      </c>
      <c r="I989" s="5">
        <v>488.43</v>
      </c>
      <c r="J989" s="5">
        <v>14.67</v>
      </c>
      <c r="K989" s="6">
        <f t="shared" si="235"/>
        <v>503.03999999999996</v>
      </c>
      <c r="L989" s="6">
        <f t="shared" si="236"/>
        <v>10.699999999999989</v>
      </c>
      <c r="M989" s="6">
        <f t="shared" si="237"/>
        <v>497.125</v>
      </c>
      <c r="N989" s="5">
        <f t="shared" si="238"/>
        <v>8.7062233488465015</v>
      </c>
      <c r="O989" s="6">
        <f t="shared" si="239"/>
        <v>17.389999999999986</v>
      </c>
      <c r="P989" s="6">
        <f t="shared" si="240"/>
        <v>17.412446697693003</v>
      </c>
      <c r="Q989" s="6">
        <f t="shared" si="241"/>
        <v>-0.41961514321061838</v>
      </c>
      <c r="R989" s="5">
        <f t="shared" si="242"/>
        <v>0.38420792414465016</v>
      </c>
      <c r="S989" s="5">
        <f t="shared" si="243"/>
        <v>6.6899999999999977</v>
      </c>
      <c r="T989" s="5">
        <f t="shared" si="244"/>
        <v>17.389999999999986</v>
      </c>
      <c r="U989" s="5">
        <f t="shared" si="245"/>
        <v>0.99871088204416492</v>
      </c>
      <c r="V989" s="5">
        <f t="shared" si="246"/>
        <v>0.67939906466833855</v>
      </c>
      <c r="W989" s="5">
        <f t="shared" si="247"/>
        <v>5.9149999999999636</v>
      </c>
      <c r="X989" s="5">
        <f t="shared" si="248"/>
        <v>497.125</v>
      </c>
      <c r="Y989" s="5">
        <f t="shared" si="249"/>
        <v>57.099959429120865</v>
      </c>
      <c r="Z989" s="9">
        <f t="shared" si="250"/>
        <v>0.55255225997185098</v>
      </c>
      <c r="AA989">
        <f t="shared" si="251"/>
        <v>10.699999999999989</v>
      </c>
    </row>
    <row r="990" spans="1:27">
      <c r="A990" s="1">
        <f t="shared" si="234"/>
        <v>3.1499999999999773</v>
      </c>
      <c r="B990" s="1">
        <v>2</v>
      </c>
      <c r="C990" s="1">
        <v>7</v>
      </c>
      <c r="D990" s="2">
        <v>-8</v>
      </c>
      <c r="E990" s="5">
        <v>316.01</v>
      </c>
      <c r="F990" s="5">
        <v>330.87</v>
      </c>
      <c r="G990" s="5">
        <v>7.55</v>
      </c>
      <c r="H990" s="5">
        <v>312.86</v>
      </c>
      <c r="I990" s="5">
        <v>319.75</v>
      </c>
      <c r="J990" s="5">
        <v>7.39</v>
      </c>
      <c r="K990" s="6">
        <f t="shared" si="235"/>
        <v>314.435</v>
      </c>
      <c r="L990" s="6">
        <f t="shared" si="236"/>
        <v>3.1499999999999773</v>
      </c>
      <c r="M990" s="6">
        <f t="shared" si="237"/>
        <v>325.31</v>
      </c>
      <c r="N990" s="5">
        <f t="shared" si="238"/>
        <v>5.2823905573139891</v>
      </c>
      <c r="O990" s="6">
        <f t="shared" si="239"/>
        <v>11.120000000000005</v>
      </c>
      <c r="P990" s="6">
        <f t="shared" si="240"/>
        <v>10.564781114627978</v>
      </c>
      <c r="Q990" s="6">
        <f t="shared" si="241"/>
        <v>2.141655303159264E-2</v>
      </c>
      <c r="R990" s="5">
        <f t="shared" si="242"/>
        <v>0.75439329159075319</v>
      </c>
      <c r="S990" s="5">
        <f t="shared" si="243"/>
        <v>7.9700000000000273</v>
      </c>
      <c r="T990" s="5">
        <f t="shared" si="244"/>
        <v>11.120000000000005</v>
      </c>
      <c r="U990" s="5">
        <f t="shared" si="245"/>
        <v>1.0525537518806964</v>
      </c>
      <c r="V990" s="5">
        <f t="shared" si="246"/>
        <v>2.0587269877162893</v>
      </c>
      <c r="W990" s="5">
        <f t="shared" si="247"/>
        <v>10.875</v>
      </c>
      <c r="X990" s="5">
        <f t="shared" si="248"/>
        <v>325.31</v>
      </c>
      <c r="Y990" s="5">
        <f t="shared" si="249"/>
        <v>61.583859896458492</v>
      </c>
      <c r="Z990" s="9">
        <f t="shared" si="250"/>
        <v>0.55264455122619283</v>
      </c>
      <c r="AA990">
        <f t="shared" si="251"/>
        <v>3.1499999999999773</v>
      </c>
    </row>
    <row r="991" spans="1:27">
      <c r="A991" s="1">
        <f t="shared" si="234"/>
        <v>3.7199999999999704</v>
      </c>
      <c r="B991" s="1">
        <v>12</v>
      </c>
      <c r="C991" s="1">
        <v>4</v>
      </c>
      <c r="D991" s="2">
        <v>-4</v>
      </c>
      <c r="E991" s="5">
        <v>296.98</v>
      </c>
      <c r="F991" s="5">
        <v>294.35000000000002</v>
      </c>
      <c r="G991" s="5">
        <v>8.09</v>
      </c>
      <c r="H991" s="5">
        <v>300.7</v>
      </c>
      <c r="I991" s="5">
        <v>288.39</v>
      </c>
      <c r="J991" s="5">
        <v>7.19</v>
      </c>
      <c r="K991" s="6">
        <f t="shared" si="235"/>
        <v>298.84000000000003</v>
      </c>
      <c r="L991" s="6">
        <f t="shared" si="236"/>
        <v>-3.7199999999999704</v>
      </c>
      <c r="M991" s="6">
        <f t="shared" si="237"/>
        <v>291.37</v>
      </c>
      <c r="N991" s="5">
        <f t="shared" si="238"/>
        <v>5.4116587105988128</v>
      </c>
      <c r="O991" s="6">
        <f t="shared" si="239"/>
        <v>5.9600000000000364</v>
      </c>
      <c r="P991" s="6">
        <f t="shared" si="240"/>
        <v>10.823317421197626</v>
      </c>
      <c r="Q991" s="6">
        <f t="shared" si="241"/>
        <v>0.11739377621768715</v>
      </c>
      <c r="R991" s="5">
        <f t="shared" si="242"/>
        <v>0.89436534320259198</v>
      </c>
      <c r="S991" s="5">
        <f t="shared" si="243"/>
        <v>9.6800000000000068</v>
      </c>
      <c r="T991" s="5">
        <f t="shared" si="244"/>
        <v>5.9600000000000364</v>
      </c>
      <c r="U991" s="5">
        <f t="shared" si="245"/>
        <v>0.55066295924457409</v>
      </c>
      <c r="V991" s="5">
        <f t="shared" si="246"/>
        <v>1.3803531226701202</v>
      </c>
      <c r="W991" s="5">
        <f t="shared" si="247"/>
        <v>7.4700000000000273</v>
      </c>
      <c r="X991" s="5">
        <f t="shared" si="248"/>
        <v>291.37</v>
      </c>
      <c r="Y991" s="5">
        <f t="shared" si="249"/>
        <v>53.841163233251869</v>
      </c>
      <c r="Z991" s="9">
        <f t="shared" si="250"/>
        <v>0.55266626457564783</v>
      </c>
      <c r="AA991">
        <f t="shared" si="251"/>
        <v>3.7199999999999704</v>
      </c>
    </row>
    <row r="992" spans="1:27">
      <c r="A992" s="1">
        <f t="shared" si="234"/>
        <v>2.32000000000005</v>
      </c>
      <c r="B992" s="1">
        <v>7</v>
      </c>
      <c r="C992" s="1">
        <v>5</v>
      </c>
      <c r="D992" s="2">
        <v>-8</v>
      </c>
      <c r="E992" s="5">
        <v>373.15</v>
      </c>
      <c r="F992" s="5">
        <v>352.01</v>
      </c>
      <c r="G992" s="5">
        <v>20.6</v>
      </c>
      <c r="H992" s="5">
        <v>375.47</v>
      </c>
      <c r="I992" s="5">
        <v>355.92</v>
      </c>
      <c r="J992" s="5">
        <v>11.15</v>
      </c>
      <c r="K992" s="6">
        <f t="shared" si="235"/>
        <v>374.31</v>
      </c>
      <c r="L992" s="6">
        <f t="shared" si="236"/>
        <v>-2.32000000000005</v>
      </c>
      <c r="M992" s="6">
        <f t="shared" si="237"/>
        <v>353.96500000000003</v>
      </c>
      <c r="N992" s="5">
        <f t="shared" si="238"/>
        <v>11.711986381481154</v>
      </c>
      <c r="O992" s="6">
        <f t="shared" si="239"/>
        <v>-3.910000000000025</v>
      </c>
      <c r="P992" s="6">
        <f t="shared" si="240"/>
        <v>23.423972762962308</v>
      </c>
      <c r="Q992" s="6">
        <f t="shared" si="241"/>
        <v>0.5468326400058322</v>
      </c>
      <c r="R992" s="5">
        <f t="shared" si="242"/>
        <v>6.7879177289433282E-2</v>
      </c>
      <c r="S992" s="5">
        <f t="shared" si="243"/>
        <v>1.589999999999975</v>
      </c>
      <c r="T992" s="5">
        <f t="shared" si="244"/>
        <v>3.910000000000025</v>
      </c>
      <c r="U992" s="5">
        <f t="shared" si="245"/>
        <v>0.1669230083029497</v>
      </c>
      <c r="V992" s="5">
        <f t="shared" si="246"/>
        <v>1.7371092603189182</v>
      </c>
      <c r="W992" s="5">
        <f t="shared" si="247"/>
        <v>20.34499999999997</v>
      </c>
      <c r="X992" s="5">
        <f t="shared" si="248"/>
        <v>353.96500000000003</v>
      </c>
      <c r="Y992" s="5">
        <f t="shared" si="249"/>
        <v>30.222456590257401</v>
      </c>
      <c r="Z992" s="9">
        <f t="shared" si="250"/>
        <v>0.55271240261097809</v>
      </c>
      <c r="AA992">
        <f t="shared" si="251"/>
        <v>2.32000000000005</v>
      </c>
    </row>
    <row r="993" spans="1:27">
      <c r="A993" s="1">
        <f t="shared" si="234"/>
        <v>0.33999999999999986</v>
      </c>
      <c r="B993" s="1">
        <v>1</v>
      </c>
      <c r="C993" s="1">
        <v>6</v>
      </c>
      <c r="D993" s="2">
        <v>-9</v>
      </c>
      <c r="E993" s="5">
        <v>14.34</v>
      </c>
      <c r="F993" s="5">
        <v>11.99</v>
      </c>
      <c r="G993" s="5">
        <v>3.17</v>
      </c>
      <c r="H993" s="5">
        <v>14</v>
      </c>
      <c r="I993" s="5">
        <v>5.41</v>
      </c>
      <c r="J993" s="5">
        <v>2.65</v>
      </c>
      <c r="K993" s="6">
        <f t="shared" si="235"/>
        <v>14.17</v>
      </c>
      <c r="L993" s="6">
        <f t="shared" si="236"/>
        <v>0.33999999999999986</v>
      </c>
      <c r="M993" s="6">
        <f t="shared" si="237"/>
        <v>8.6999999999999993</v>
      </c>
      <c r="N993" s="5">
        <f t="shared" si="238"/>
        <v>2.065877537512812</v>
      </c>
      <c r="O993" s="6">
        <f t="shared" si="239"/>
        <v>6.58</v>
      </c>
      <c r="P993" s="6">
        <f t="shared" si="240"/>
        <v>4.131755075025624</v>
      </c>
      <c r="Q993" s="6">
        <f t="shared" si="241"/>
        <v>0.17727895778905067</v>
      </c>
      <c r="R993" s="5">
        <f t="shared" si="242"/>
        <v>1.5102540897735333</v>
      </c>
      <c r="S993" s="5">
        <f t="shared" si="243"/>
        <v>6.24</v>
      </c>
      <c r="T993" s="5">
        <f t="shared" si="244"/>
        <v>6.58</v>
      </c>
      <c r="U993" s="5">
        <f t="shared" si="245"/>
        <v>1.5925435754342705</v>
      </c>
      <c r="V993" s="5">
        <f t="shared" si="246"/>
        <v>2.6477852150837267</v>
      </c>
      <c r="W993" s="5">
        <f t="shared" si="247"/>
        <v>5.4700000000000006</v>
      </c>
      <c r="X993" s="5">
        <f t="shared" si="248"/>
        <v>8.6999999999999993</v>
      </c>
      <c r="Y993" s="5">
        <f t="shared" si="249"/>
        <v>4.2112854426377364</v>
      </c>
      <c r="Z993" s="9">
        <f t="shared" si="250"/>
        <v>0.55311300834458776</v>
      </c>
      <c r="AA993">
        <f t="shared" si="251"/>
        <v>0.33999999999999986</v>
      </c>
    </row>
    <row r="994" spans="1:27">
      <c r="A994" s="1">
        <f t="shared" si="234"/>
        <v>1.6500000000000057</v>
      </c>
      <c r="B994" s="1">
        <v>13</v>
      </c>
      <c r="C994" s="1">
        <v>3</v>
      </c>
      <c r="D994" s="2">
        <v>-3</v>
      </c>
      <c r="E994" s="5">
        <v>163.58000000000001</v>
      </c>
      <c r="F994" s="5">
        <v>184.79</v>
      </c>
      <c r="G994" s="5">
        <v>6.62</v>
      </c>
      <c r="H994" s="5">
        <v>161.93</v>
      </c>
      <c r="I994" s="5">
        <v>172.17</v>
      </c>
      <c r="J994" s="5">
        <v>5.72</v>
      </c>
      <c r="K994" s="6">
        <f t="shared" si="235"/>
        <v>162.755</v>
      </c>
      <c r="L994" s="6">
        <f t="shared" si="236"/>
        <v>1.6500000000000057</v>
      </c>
      <c r="M994" s="6">
        <f t="shared" si="237"/>
        <v>178.48</v>
      </c>
      <c r="N994" s="5">
        <f t="shared" si="238"/>
        <v>4.3744371066458365</v>
      </c>
      <c r="O994" s="6">
        <f t="shared" si="239"/>
        <v>12.620000000000005</v>
      </c>
      <c r="P994" s="6">
        <f t="shared" si="240"/>
        <v>8.748874213291673</v>
      </c>
      <c r="Q994" s="6">
        <f t="shared" si="241"/>
        <v>0.14509529309092442</v>
      </c>
      <c r="R994" s="5">
        <f t="shared" si="242"/>
        <v>1.2538756110282046</v>
      </c>
      <c r="S994" s="5">
        <f t="shared" si="243"/>
        <v>10.969999999999999</v>
      </c>
      <c r="T994" s="5">
        <f t="shared" si="244"/>
        <v>12.620000000000005</v>
      </c>
      <c r="U994" s="5">
        <f t="shared" si="245"/>
        <v>1.4424713045739241</v>
      </c>
      <c r="V994" s="5">
        <f t="shared" si="246"/>
        <v>3.5947482194017342</v>
      </c>
      <c r="W994" s="5">
        <f t="shared" si="247"/>
        <v>15.724999999999994</v>
      </c>
      <c r="X994" s="5">
        <f t="shared" si="248"/>
        <v>178.48</v>
      </c>
      <c r="Y994" s="5">
        <f t="shared" si="249"/>
        <v>40.800678041260518</v>
      </c>
      <c r="Z994" s="9">
        <f t="shared" si="250"/>
        <v>0.55334076300232926</v>
      </c>
      <c r="AA994">
        <f t="shared" si="251"/>
        <v>1.6500000000000057</v>
      </c>
    </row>
    <row r="995" spans="1:27">
      <c r="A995" s="1">
        <f t="shared" si="234"/>
        <v>1.279999999999994</v>
      </c>
      <c r="B995" s="1">
        <v>13</v>
      </c>
      <c r="C995" s="1">
        <v>4</v>
      </c>
      <c r="D995" s="2">
        <v>-1</v>
      </c>
      <c r="E995" s="5">
        <v>41.77</v>
      </c>
      <c r="F995" s="5">
        <v>42.07</v>
      </c>
      <c r="G995" s="5">
        <v>4.26</v>
      </c>
      <c r="H995" s="5">
        <v>43.05</v>
      </c>
      <c r="I995" s="5">
        <v>42.4</v>
      </c>
      <c r="J995" s="5">
        <v>4.5</v>
      </c>
      <c r="K995" s="6">
        <f t="shared" si="235"/>
        <v>42.41</v>
      </c>
      <c r="L995" s="6">
        <f t="shared" si="236"/>
        <v>-1.279999999999994</v>
      </c>
      <c r="M995" s="6">
        <f t="shared" si="237"/>
        <v>42.234999999999999</v>
      </c>
      <c r="N995" s="5">
        <f t="shared" si="238"/>
        <v>3.0982898508693468</v>
      </c>
      <c r="O995" s="6">
        <f t="shared" si="239"/>
        <v>-0.32999999999999829</v>
      </c>
      <c r="P995" s="6">
        <f t="shared" si="240"/>
        <v>6.1965797017386937</v>
      </c>
      <c r="Q995" s="6">
        <f t="shared" si="241"/>
        <v>-5.4753422088880635E-2</v>
      </c>
      <c r="R995" s="5">
        <f t="shared" si="242"/>
        <v>0.15331038181166878</v>
      </c>
      <c r="S995" s="5">
        <f t="shared" si="243"/>
        <v>0.94999999999999574</v>
      </c>
      <c r="T995" s="5">
        <f t="shared" si="244"/>
        <v>0.32999999999999829</v>
      </c>
      <c r="U995" s="5">
        <f t="shared" si="245"/>
        <v>5.3255185260895434E-2</v>
      </c>
      <c r="V995" s="5">
        <f t="shared" si="246"/>
        <v>5.648277224640362E-2</v>
      </c>
      <c r="W995" s="5">
        <f t="shared" si="247"/>
        <v>0.17499999999999716</v>
      </c>
      <c r="X995" s="5">
        <f t="shared" si="248"/>
        <v>42.234999999999999</v>
      </c>
      <c r="Y995" s="5">
        <f t="shared" si="249"/>
        <v>13.631713633296547</v>
      </c>
      <c r="Z995" s="9">
        <f t="shared" si="250"/>
        <v>0.55345279834869388</v>
      </c>
      <c r="AA995">
        <f t="shared" si="251"/>
        <v>1.279999999999994</v>
      </c>
    </row>
    <row r="996" spans="1:27">
      <c r="A996" s="1">
        <f t="shared" si="234"/>
        <v>3.3799999999999955</v>
      </c>
      <c r="B996" s="1">
        <v>1</v>
      </c>
      <c r="C996" s="1">
        <v>8</v>
      </c>
      <c r="D996" s="2">
        <v>-7</v>
      </c>
      <c r="E996" s="5">
        <v>141.16</v>
      </c>
      <c r="F996" s="5">
        <v>138.13</v>
      </c>
      <c r="G996" s="5">
        <v>5.12</v>
      </c>
      <c r="H996" s="5">
        <v>137.78</v>
      </c>
      <c r="I996" s="5">
        <v>133.09</v>
      </c>
      <c r="J996" s="5">
        <v>6.33</v>
      </c>
      <c r="K996" s="6">
        <f t="shared" si="235"/>
        <v>139.47</v>
      </c>
      <c r="L996" s="6">
        <f t="shared" si="236"/>
        <v>3.3799999999999955</v>
      </c>
      <c r="M996" s="6">
        <f t="shared" si="237"/>
        <v>135.61000000000001</v>
      </c>
      <c r="N996" s="5">
        <f t="shared" si="238"/>
        <v>4.0707278219011398</v>
      </c>
      <c r="O996" s="6">
        <f t="shared" si="239"/>
        <v>5.039999999999992</v>
      </c>
      <c r="P996" s="6">
        <f t="shared" si="240"/>
        <v>8.1414556438022796</v>
      </c>
      <c r="Q996" s="6">
        <f t="shared" si="241"/>
        <v>-0.20901946644177341</v>
      </c>
      <c r="R996" s="5">
        <f t="shared" si="242"/>
        <v>0.20389474224596177</v>
      </c>
      <c r="S996" s="5">
        <f t="shared" si="243"/>
        <v>1.6599999999999966</v>
      </c>
      <c r="T996" s="5">
        <f t="shared" si="244"/>
        <v>5.039999999999992</v>
      </c>
      <c r="U996" s="5">
        <f t="shared" si="245"/>
        <v>0.61905391621665529</v>
      </c>
      <c r="V996" s="5">
        <f t="shared" si="246"/>
        <v>0.94823337960170007</v>
      </c>
      <c r="W996" s="5">
        <f t="shared" si="247"/>
        <v>3.8599999999999852</v>
      </c>
      <c r="X996" s="5">
        <f t="shared" si="248"/>
        <v>135.61000000000001</v>
      </c>
      <c r="Y996" s="5">
        <f t="shared" si="249"/>
        <v>33.313453007198717</v>
      </c>
      <c r="Z996" s="9">
        <f t="shared" si="250"/>
        <v>0.55356119806214743</v>
      </c>
      <c r="AA996">
        <f t="shared" si="251"/>
        <v>3.3799999999999955</v>
      </c>
    </row>
    <row r="997" spans="1:27">
      <c r="A997" s="1">
        <f t="shared" si="234"/>
        <v>0.5</v>
      </c>
      <c r="B997" s="1">
        <v>6</v>
      </c>
      <c r="C997" s="1">
        <v>1</v>
      </c>
      <c r="D997" s="2">
        <v>-10</v>
      </c>
      <c r="E997" s="5">
        <v>10.09</v>
      </c>
      <c r="F997" s="5">
        <v>4.9000000000000004</v>
      </c>
      <c r="G997" s="5">
        <v>2.8</v>
      </c>
      <c r="H997" s="5">
        <v>10.59</v>
      </c>
      <c r="I997" s="5">
        <v>5.98</v>
      </c>
      <c r="J997" s="5">
        <v>4.03</v>
      </c>
      <c r="K997" s="6">
        <f t="shared" si="235"/>
        <v>10.34</v>
      </c>
      <c r="L997" s="6">
        <f t="shared" si="236"/>
        <v>-0.5</v>
      </c>
      <c r="M997" s="6">
        <f t="shared" si="237"/>
        <v>5.44</v>
      </c>
      <c r="N997" s="5">
        <f t="shared" si="238"/>
        <v>2.4536146804255963</v>
      </c>
      <c r="O997" s="6">
        <f t="shared" si="239"/>
        <v>-1.08</v>
      </c>
      <c r="P997" s="6">
        <f t="shared" si="240"/>
        <v>4.9072293608511925</v>
      </c>
      <c r="Q997" s="6">
        <f t="shared" si="241"/>
        <v>-0.34886154587245505</v>
      </c>
      <c r="R997" s="5">
        <f t="shared" si="242"/>
        <v>0.11819296742620465</v>
      </c>
      <c r="S997" s="5">
        <f t="shared" si="243"/>
        <v>0.58000000000000007</v>
      </c>
      <c r="T997" s="5">
        <f t="shared" si="244"/>
        <v>1.08</v>
      </c>
      <c r="U997" s="5">
        <f t="shared" si="245"/>
        <v>0.2200834565867259</v>
      </c>
      <c r="V997" s="5">
        <f t="shared" si="246"/>
        <v>1.9970535875462161</v>
      </c>
      <c r="W997" s="5">
        <f t="shared" si="247"/>
        <v>4.8999999999999995</v>
      </c>
      <c r="X997" s="5">
        <f t="shared" si="248"/>
        <v>5.44</v>
      </c>
      <c r="Y997" s="5">
        <f t="shared" si="249"/>
        <v>2.2171370441329423</v>
      </c>
      <c r="Z997" s="9">
        <f t="shared" si="250"/>
        <v>0.5536533211315543</v>
      </c>
      <c r="AA997">
        <f t="shared" si="251"/>
        <v>0.5</v>
      </c>
    </row>
    <row r="998" spans="1:27">
      <c r="A998" s="1">
        <f t="shared" si="234"/>
        <v>4.4699999999999989</v>
      </c>
      <c r="B998" s="1">
        <v>2</v>
      </c>
      <c r="C998" s="1">
        <v>0</v>
      </c>
      <c r="D998" s="1">
        <v>-11</v>
      </c>
      <c r="E998" s="5">
        <v>132.16999999999999</v>
      </c>
      <c r="F998" s="5">
        <v>131.34</v>
      </c>
      <c r="G998" s="5">
        <v>10.11</v>
      </c>
      <c r="H998" s="5">
        <v>136.63999999999999</v>
      </c>
      <c r="I998" s="5">
        <v>125.19</v>
      </c>
      <c r="J998" s="5">
        <v>6.82</v>
      </c>
      <c r="K998" s="6">
        <f t="shared" si="235"/>
        <v>134.40499999999997</v>
      </c>
      <c r="L998" s="6">
        <f t="shared" si="236"/>
        <v>-4.4699999999999989</v>
      </c>
      <c r="M998" s="6">
        <f t="shared" si="237"/>
        <v>128.26499999999999</v>
      </c>
      <c r="N998" s="5">
        <f t="shared" si="238"/>
        <v>6.0976327373825985</v>
      </c>
      <c r="O998" s="6">
        <f t="shared" si="239"/>
        <v>6.1500000000000057</v>
      </c>
      <c r="P998" s="6">
        <f t="shared" si="240"/>
        <v>12.195265474765197</v>
      </c>
      <c r="Q998" s="6">
        <f t="shared" si="241"/>
        <v>0.37451596744315824</v>
      </c>
      <c r="R998" s="5">
        <f t="shared" si="242"/>
        <v>0.87082975126496609</v>
      </c>
      <c r="S998" s="5">
        <f t="shared" si="243"/>
        <v>10.620000000000005</v>
      </c>
      <c r="T998" s="5">
        <f t="shared" si="244"/>
        <v>6.1500000000000057</v>
      </c>
      <c r="U998" s="5">
        <f t="shared" si="245"/>
        <v>0.50429406499807383</v>
      </c>
      <c r="V998" s="5">
        <f t="shared" si="246"/>
        <v>1.0069481492969636</v>
      </c>
      <c r="W998" s="5">
        <f t="shared" si="247"/>
        <v>6.1399999999999864</v>
      </c>
      <c r="X998" s="5">
        <f t="shared" si="248"/>
        <v>128.26499999999999</v>
      </c>
      <c r="Y998" s="5">
        <f t="shared" si="249"/>
        <v>21.035212438041583</v>
      </c>
      <c r="Z998" s="9">
        <f t="shared" si="250"/>
        <v>0.55410739031346623</v>
      </c>
      <c r="AA998">
        <f t="shared" si="251"/>
        <v>4.4699999999999989</v>
      </c>
    </row>
    <row r="999" spans="1:27">
      <c r="A999" s="1">
        <f t="shared" si="234"/>
        <v>8.9999999999999858E-2</v>
      </c>
      <c r="B999" s="1">
        <v>3</v>
      </c>
      <c r="C999" s="1">
        <v>9</v>
      </c>
      <c r="D999" s="2">
        <v>-5</v>
      </c>
      <c r="E999" s="5">
        <v>9.9</v>
      </c>
      <c r="F999" s="5">
        <v>5.82</v>
      </c>
      <c r="G999" s="5">
        <v>3.01</v>
      </c>
      <c r="H999" s="5">
        <v>9.81</v>
      </c>
      <c r="I999" s="5">
        <v>6.52</v>
      </c>
      <c r="J999" s="5">
        <v>4</v>
      </c>
      <c r="K999" s="6">
        <f t="shared" si="235"/>
        <v>9.8550000000000004</v>
      </c>
      <c r="L999" s="6">
        <f t="shared" si="236"/>
        <v>8.9999999999999858E-2</v>
      </c>
      <c r="M999" s="6">
        <f t="shared" si="237"/>
        <v>6.17</v>
      </c>
      <c r="N999" s="5">
        <f t="shared" si="238"/>
        <v>2.5030031961625618</v>
      </c>
      <c r="O999" s="6">
        <f t="shared" si="239"/>
        <v>-0.69999999999999929</v>
      </c>
      <c r="P999" s="6">
        <f t="shared" si="240"/>
        <v>5.0060063923251237</v>
      </c>
      <c r="Q999" s="6">
        <f t="shared" si="241"/>
        <v>-0.27693025965578755</v>
      </c>
      <c r="R999" s="5">
        <f t="shared" si="242"/>
        <v>0.15781042573400919</v>
      </c>
      <c r="S999" s="5">
        <f t="shared" si="243"/>
        <v>0.78999999999999915</v>
      </c>
      <c r="T999" s="5">
        <f t="shared" si="244"/>
        <v>0.69999999999999929</v>
      </c>
      <c r="U999" s="5">
        <f t="shared" si="245"/>
        <v>0.13983202280228663</v>
      </c>
      <c r="V999" s="5">
        <f t="shared" si="246"/>
        <v>1.4722314400755052</v>
      </c>
      <c r="W999" s="5">
        <f t="shared" si="247"/>
        <v>3.6850000000000005</v>
      </c>
      <c r="X999" s="5">
        <f t="shared" si="248"/>
        <v>6.17</v>
      </c>
      <c r="Y999" s="5">
        <f t="shared" si="249"/>
        <v>2.4650388019717409</v>
      </c>
      <c r="Z999" s="9">
        <f t="shared" si="250"/>
        <v>0.55459715109257457</v>
      </c>
      <c r="AA999">
        <f t="shared" si="251"/>
        <v>8.9999999999999858E-2</v>
      </c>
    </row>
    <row r="1000" spans="1:27">
      <c r="A1000" s="1">
        <f t="shared" si="234"/>
        <v>3.8499999999999943</v>
      </c>
      <c r="B1000" s="1">
        <v>12</v>
      </c>
      <c r="C1000" s="1">
        <v>3</v>
      </c>
      <c r="D1000" s="2">
        <v>-5</v>
      </c>
      <c r="E1000" s="5">
        <v>252.73</v>
      </c>
      <c r="F1000" s="5">
        <v>239.37</v>
      </c>
      <c r="G1000" s="5">
        <v>7.5</v>
      </c>
      <c r="H1000" s="5">
        <v>256.58</v>
      </c>
      <c r="I1000" s="5">
        <v>251.91</v>
      </c>
      <c r="J1000" s="5">
        <v>6.77</v>
      </c>
      <c r="K1000" s="6">
        <f t="shared" si="235"/>
        <v>254.65499999999997</v>
      </c>
      <c r="L1000" s="6">
        <f t="shared" si="236"/>
        <v>-3.8499999999999943</v>
      </c>
      <c r="M1000" s="6">
        <f t="shared" si="237"/>
        <v>245.64</v>
      </c>
      <c r="N1000" s="5">
        <f t="shared" si="238"/>
        <v>5.0518041331785613</v>
      </c>
      <c r="O1000" s="6">
        <f t="shared" si="239"/>
        <v>-12.539999999999992</v>
      </c>
      <c r="P1000" s="6">
        <f t="shared" si="240"/>
        <v>10.103608266357123</v>
      </c>
      <c r="Q1000" s="6">
        <f t="shared" si="241"/>
        <v>0.10204549439720076</v>
      </c>
      <c r="R1000" s="5">
        <f t="shared" si="242"/>
        <v>0.86008876936924195</v>
      </c>
      <c r="S1000" s="5">
        <f t="shared" si="243"/>
        <v>8.6899999999999977</v>
      </c>
      <c r="T1000" s="5">
        <f t="shared" si="244"/>
        <v>12.539999999999992</v>
      </c>
      <c r="U1000" s="5">
        <f t="shared" si="245"/>
        <v>1.2411407557986525</v>
      </c>
      <c r="V1000" s="5">
        <f t="shared" si="246"/>
        <v>1.7845109909927979</v>
      </c>
      <c r="W1000" s="5">
        <f t="shared" si="247"/>
        <v>9.0149999999999864</v>
      </c>
      <c r="X1000" s="5">
        <f t="shared" si="248"/>
        <v>245.64</v>
      </c>
      <c r="Y1000" s="5">
        <f t="shared" si="249"/>
        <v>48.62421295923145</v>
      </c>
      <c r="Z1000" s="9">
        <f t="shared" si="250"/>
        <v>0.5547999639509722</v>
      </c>
      <c r="AA1000">
        <f t="shared" si="251"/>
        <v>3.8499999999999943</v>
      </c>
    </row>
    <row r="1001" spans="1:27">
      <c r="A1001" s="1">
        <f t="shared" si="234"/>
        <v>0.12000000000000011</v>
      </c>
      <c r="B1001" s="1">
        <v>3</v>
      </c>
      <c r="C1001" s="1">
        <v>4</v>
      </c>
      <c r="D1001" s="2">
        <v>-10</v>
      </c>
      <c r="E1001" s="5">
        <v>5.82</v>
      </c>
      <c r="F1001" s="5">
        <v>1.1100000000000001</v>
      </c>
      <c r="G1001" s="5">
        <v>2.68</v>
      </c>
      <c r="H1001" s="5">
        <v>5.94</v>
      </c>
      <c r="I1001" s="5">
        <v>-0.5</v>
      </c>
      <c r="J1001" s="5">
        <v>3.02</v>
      </c>
      <c r="K1001" s="6">
        <f t="shared" si="235"/>
        <v>5.8800000000000008</v>
      </c>
      <c r="L1001" s="6">
        <f t="shared" si="236"/>
        <v>-0.12000000000000011</v>
      </c>
      <c r="M1001" s="6">
        <f t="shared" si="237"/>
        <v>0.30500000000000005</v>
      </c>
      <c r="N1001" s="5">
        <f t="shared" si="238"/>
        <v>2.0188362984650343</v>
      </c>
      <c r="O1001" s="6">
        <f t="shared" si="239"/>
        <v>1.61</v>
      </c>
      <c r="P1001" s="6">
        <f t="shared" si="240"/>
        <v>4.0376725969300686</v>
      </c>
      <c r="Q1001" s="6">
        <f t="shared" si="241"/>
        <v>-0.11887528522707748</v>
      </c>
      <c r="R1001" s="5">
        <f t="shared" si="242"/>
        <v>0.42846465592959598</v>
      </c>
      <c r="S1001" s="5">
        <f t="shared" si="243"/>
        <v>1.7300000000000002</v>
      </c>
      <c r="T1001" s="5">
        <f t="shared" si="244"/>
        <v>1.61</v>
      </c>
      <c r="U1001" s="5">
        <f t="shared" si="245"/>
        <v>0.39874456418881477</v>
      </c>
      <c r="V1001" s="5">
        <f t="shared" si="246"/>
        <v>2.7614918575809222</v>
      </c>
      <c r="W1001" s="5">
        <f t="shared" si="247"/>
        <v>5.5750000000000011</v>
      </c>
      <c r="X1001" s="5">
        <f t="shared" si="248"/>
        <v>0.30500000000000005</v>
      </c>
      <c r="Y1001" s="5">
        <f t="shared" si="249"/>
        <v>0.15107713301563791</v>
      </c>
      <c r="Z1001" s="9">
        <f t="shared" si="250"/>
        <v>0.55516033719998403</v>
      </c>
      <c r="AA1001">
        <f t="shared" si="251"/>
        <v>0.12000000000000011</v>
      </c>
    </row>
    <row r="1002" spans="1:27">
      <c r="A1002" s="1">
        <f t="shared" si="234"/>
        <v>2.460000000000008</v>
      </c>
      <c r="B1002" s="1">
        <v>9</v>
      </c>
      <c r="C1002" s="1">
        <v>3</v>
      </c>
      <c r="D1002" s="2">
        <v>-8</v>
      </c>
      <c r="E1002" s="5">
        <v>73.819999999999993</v>
      </c>
      <c r="F1002" s="5">
        <v>73.33</v>
      </c>
      <c r="G1002" s="5">
        <v>4.9800000000000004</v>
      </c>
      <c r="H1002" s="5">
        <v>76.28</v>
      </c>
      <c r="I1002" s="5">
        <v>89.5</v>
      </c>
      <c r="J1002" s="5">
        <v>5.23</v>
      </c>
      <c r="K1002" s="6">
        <f t="shared" si="235"/>
        <v>75.05</v>
      </c>
      <c r="L1002" s="6">
        <f t="shared" si="236"/>
        <v>-2.460000000000008</v>
      </c>
      <c r="M1002" s="6">
        <f t="shared" si="237"/>
        <v>81.414999999999992</v>
      </c>
      <c r="N1002" s="5">
        <f t="shared" si="238"/>
        <v>3.6108620854305697</v>
      </c>
      <c r="O1002" s="6">
        <f t="shared" si="239"/>
        <v>-16.170000000000002</v>
      </c>
      <c r="P1002" s="6">
        <f t="shared" si="240"/>
        <v>7.2217241708611395</v>
      </c>
      <c r="Q1002" s="6">
        <f t="shared" si="241"/>
        <v>-4.8942252935097137E-2</v>
      </c>
      <c r="R1002" s="5">
        <f t="shared" si="242"/>
        <v>1.8984386104523809</v>
      </c>
      <c r="S1002" s="5">
        <f t="shared" si="243"/>
        <v>13.709999999999994</v>
      </c>
      <c r="T1002" s="5">
        <f t="shared" si="244"/>
        <v>16.170000000000002</v>
      </c>
      <c r="U1002" s="5">
        <f t="shared" si="245"/>
        <v>2.23907748585084</v>
      </c>
      <c r="V1002" s="5">
        <f t="shared" si="246"/>
        <v>1.7627369446432384</v>
      </c>
      <c r="W1002" s="5">
        <f t="shared" si="247"/>
        <v>6.3649999999999949</v>
      </c>
      <c r="X1002" s="5">
        <f t="shared" si="248"/>
        <v>81.414999999999992</v>
      </c>
      <c r="Y1002" s="5">
        <f t="shared" si="249"/>
        <v>22.547247187451589</v>
      </c>
      <c r="Z1002" s="9">
        <f t="shared" si="250"/>
        <v>0.55551327616898594</v>
      </c>
      <c r="AA1002">
        <f t="shared" si="251"/>
        <v>2.460000000000008</v>
      </c>
    </row>
    <row r="1003" spans="1:27">
      <c r="A1003" s="1">
        <f t="shared" si="234"/>
        <v>9.3700000000000045</v>
      </c>
      <c r="B1003" s="1">
        <v>7</v>
      </c>
      <c r="C1003" s="1">
        <v>9</v>
      </c>
      <c r="D1003" s="2">
        <v>-1</v>
      </c>
      <c r="E1003" s="5">
        <v>135.88</v>
      </c>
      <c r="F1003" s="5">
        <v>142.11000000000001</v>
      </c>
      <c r="G1003" s="5">
        <v>5.84</v>
      </c>
      <c r="H1003" s="5">
        <v>145.25</v>
      </c>
      <c r="I1003" s="5">
        <v>140.38</v>
      </c>
      <c r="J1003" s="5">
        <v>8.9</v>
      </c>
      <c r="K1003" s="6">
        <f t="shared" si="235"/>
        <v>140.565</v>
      </c>
      <c r="L1003" s="6">
        <f t="shared" si="236"/>
        <v>-9.3700000000000045</v>
      </c>
      <c r="M1003" s="6">
        <f t="shared" si="237"/>
        <v>141.245</v>
      </c>
      <c r="N1003" s="5">
        <f t="shared" si="238"/>
        <v>5.3224900187788045</v>
      </c>
      <c r="O1003" s="6">
        <f t="shared" si="239"/>
        <v>1.7300000000000182</v>
      </c>
      <c r="P1003" s="6">
        <f t="shared" si="240"/>
        <v>10.644980037557609</v>
      </c>
      <c r="Q1003" s="6">
        <f t="shared" si="241"/>
        <v>-0.39804228190999308</v>
      </c>
      <c r="R1003" s="5">
        <f t="shared" si="242"/>
        <v>1.0427450273121239</v>
      </c>
      <c r="S1003" s="5">
        <f t="shared" si="243"/>
        <v>11.100000000000023</v>
      </c>
      <c r="T1003" s="5">
        <f t="shared" si="244"/>
        <v>1.7300000000000182</v>
      </c>
      <c r="U1003" s="5">
        <f t="shared" si="245"/>
        <v>0.16251791867117024</v>
      </c>
      <c r="V1003" s="5">
        <f t="shared" si="246"/>
        <v>0.12775975109409909</v>
      </c>
      <c r="W1003" s="5">
        <f t="shared" si="247"/>
        <v>0.68000000000000682</v>
      </c>
      <c r="X1003" s="5">
        <f t="shared" si="248"/>
        <v>141.245</v>
      </c>
      <c r="Y1003" s="5">
        <f t="shared" si="249"/>
        <v>26.537391240126244</v>
      </c>
      <c r="Z1003" s="9">
        <f t="shared" si="250"/>
        <v>0.55585069937888898</v>
      </c>
      <c r="AA1003">
        <f t="shared" si="251"/>
        <v>9.3700000000000045</v>
      </c>
    </row>
    <row r="1004" spans="1:27">
      <c r="A1004" s="1">
        <f t="shared" si="234"/>
        <v>4.4499999999999886</v>
      </c>
      <c r="B1004" s="1">
        <v>6</v>
      </c>
      <c r="C1004" s="1">
        <v>9</v>
      </c>
      <c r="D1004" s="2">
        <v>-3</v>
      </c>
      <c r="E1004" s="5">
        <v>129.21</v>
      </c>
      <c r="F1004" s="5">
        <v>120.57</v>
      </c>
      <c r="G1004" s="5">
        <v>4.83</v>
      </c>
      <c r="H1004" s="5">
        <v>133.66</v>
      </c>
      <c r="I1004" s="5">
        <v>129.84</v>
      </c>
      <c r="J1004" s="5">
        <v>7.3</v>
      </c>
      <c r="K1004" s="6">
        <f t="shared" si="235"/>
        <v>131.435</v>
      </c>
      <c r="L1004" s="6">
        <f t="shared" si="236"/>
        <v>-4.4499999999999886</v>
      </c>
      <c r="M1004" s="6">
        <f t="shared" si="237"/>
        <v>125.205</v>
      </c>
      <c r="N1004" s="5">
        <f t="shared" si="238"/>
        <v>4.3766111319147374</v>
      </c>
      <c r="O1004" s="6">
        <f t="shared" si="239"/>
        <v>-9.2700000000000102</v>
      </c>
      <c r="P1004" s="6">
        <f t="shared" si="240"/>
        <v>8.7532222638294748</v>
      </c>
      <c r="Q1004" s="6">
        <f t="shared" si="241"/>
        <v>-0.39104059181220296</v>
      </c>
      <c r="R1004" s="5">
        <f t="shared" si="242"/>
        <v>0.550654359585667</v>
      </c>
      <c r="S1004" s="5">
        <f t="shared" si="243"/>
        <v>4.8200000000000216</v>
      </c>
      <c r="T1004" s="5">
        <f t="shared" si="244"/>
        <v>9.2700000000000102</v>
      </c>
      <c r="U1004" s="5">
        <f t="shared" si="245"/>
        <v>1.059038571236331</v>
      </c>
      <c r="V1004" s="5">
        <f t="shared" si="246"/>
        <v>1.423475792621864</v>
      </c>
      <c r="W1004" s="5">
        <f t="shared" si="247"/>
        <v>6.230000000000004</v>
      </c>
      <c r="X1004" s="5">
        <f t="shared" si="248"/>
        <v>125.205</v>
      </c>
      <c r="Y1004" s="5">
        <f t="shared" si="249"/>
        <v>28.607750660549016</v>
      </c>
      <c r="Z1004" s="9">
        <f t="shared" si="250"/>
        <v>0.5558911764005614</v>
      </c>
      <c r="AA1004">
        <f t="shared" si="251"/>
        <v>4.4499999999999886</v>
      </c>
    </row>
    <row r="1005" spans="1:27">
      <c r="A1005" s="1">
        <f t="shared" si="234"/>
        <v>14.160000000000025</v>
      </c>
      <c r="B1005" s="1">
        <v>9</v>
      </c>
      <c r="C1005" s="1">
        <v>8</v>
      </c>
      <c r="D1005" s="2">
        <v>-1</v>
      </c>
      <c r="E1005" s="5">
        <v>146.16999999999999</v>
      </c>
      <c r="F1005" s="5">
        <v>139.99</v>
      </c>
      <c r="G1005" s="5">
        <v>9.9499999999999993</v>
      </c>
      <c r="H1005" s="5">
        <v>160.33000000000001</v>
      </c>
      <c r="I1005" s="5">
        <v>159.41</v>
      </c>
      <c r="J1005" s="5">
        <v>5.42</v>
      </c>
      <c r="K1005" s="6">
        <f t="shared" si="235"/>
        <v>153.25</v>
      </c>
      <c r="L1005" s="6">
        <f t="shared" si="236"/>
        <v>-14.160000000000025</v>
      </c>
      <c r="M1005" s="6">
        <f t="shared" si="237"/>
        <v>149.69999999999999</v>
      </c>
      <c r="N1005" s="5">
        <f t="shared" si="238"/>
        <v>5.6652206488361951</v>
      </c>
      <c r="O1005" s="6">
        <f t="shared" si="239"/>
        <v>-19.419999999999987</v>
      </c>
      <c r="P1005" s="6">
        <f t="shared" si="240"/>
        <v>11.33044129767239</v>
      </c>
      <c r="Q1005" s="6">
        <f t="shared" si="241"/>
        <v>0.54234847003674269</v>
      </c>
      <c r="R1005" s="5">
        <f t="shared" si="242"/>
        <v>0.46423611065179987</v>
      </c>
      <c r="S1005" s="5">
        <f t="shared" si="243"/>
        <v>5.2599999999999625</v>
      </c>
      <c r="T1005" s="5">
        <f t="shared" si="244"/>
        <v>19.419999999999987</v>
      </c>
      <c r="U1005" s="5">
        <f t="shared" si="245"/>
        <v>1.7139667811517132</v>
      </c>
      <c r="V1005" s="5">
        <f t="shared" si="246"/>
        <v>0.62663049156422301</v>
      </c>
      <c r="W1005" s="5">
        <f t="shared" si="247"/>
        <v>3.5500000000000114</v>
      </c>
      <c r="X1005" s="5">
        <f t="shared" si="248"/>
        <v>149.69999999999999</v>
      </c>
      <c r="Y1005" s="5">
        <f t="shared" si="249"/>
        <v>26.424390024553205</v>
      </c>
      <c r="Z1005" s="9">
        <f t="shared" si="250"/>
        <v>0.55607013946084183</v>
      </c>
      <c r="AA1005">
        <f t="shared" si="251"/>
        <v>14.160000000000025</v>
      </c>
    </row>
    <row r="1006" spans="1:27">
      <c r="A1006" s="1">
        <f t="shared" si="234"/>
        <v>3.4699999999999989</v>
      </c>
      <c r="B1006" s="1">
        <v>14</v>
      </c>
      <c r="C1006" s="1">
        <v>0</v>
      </c>
      <c r="D1006" s="2">
        <v>-2</v>
      </c>
      <c r="E1006" s="5">
        <v>8.9700000000000006</v>
      </c>
      <c r="F1006" s="5">
        <v>9.59</v>
      </c>
      <c r="G1006" s="5">
        <v>4.45</v>
      </c>
      <c r="H1006" s="5">
        <v>12.44</v>
      </c>
      <c r="I1006" s="5">
        <v>7.37</v>
      </c>
      <c r="J1006" s="5">
        <v>4.1100000000000003</v>
      </c>
      <c r="K1006" s="6">
        <f t="shared" si="235"/>
        <v>10.705</v>
      </c>
      <c r="L1006" s="6">
        <f t="shared" si="236"/>
        <v>-3.4699999999999989</v>
      </c>
      <c r="M1006" s="6">
        <f t="shared" si="237"/>
        <v>8.48</v>
      </c>
      <c r="N1006" s="5">
        <f t="shared" si="238"/>
        <v>3.0288033940815642</v>
      </c>
      <c r="O1006" s="6">
        <f t="shared" si="239"/>
        <v>2.2199999999999998</v>
      </c>
      <c r="P1006" s="6">
        <f t="shared" si="240"/>
        <v>6.0576067881631284</v>
      </c>
      <c r="Q1006" s="6">
        <f t="shared" si="241"/>
        <v>7.9314122513939336E-2</v>
      </c>
      <c r="R1006" s="5">
        <f t="shared" si="242"/>
        <v>0.93931484808795251</v>
      </c>
      <c r="S1006" s="5">
        <f t="shared" si="243"/>
        <v>5.6899999999999986</v>
      </c>
      <c r="T1006" s="5">
        <f t="shared" si="244"/>
        <v>2.2199999999999998</v>
      </c>
      <c r="U1006" s="5">
        <f t="shared" si="245"/>
        <v>0.3664813642803611</v>
      </c>
      <c r="V1006" s="5">
        <f t="shared" si="246"/>
        <v>0.73461354551694003</v>
      </c>
      <c r="W1006" s="5">
        <f t="shared" si="247"/>
        <v>2.2249999999999996</v>
      </c>
      <c r="X1006" s="5">
        <f t="shared" si="248"/>
        <v>8.48</v>
      </c>
      <c r="Y1006" s="5">
        <f t="shared" si="249"/>
        <v>2.7997855577454618</v>
      </c>
      <c r="Z1006" s="9">
        <f t="shared" si="250"/>
        <v>0.5560935173152084</v>
      </c>
      <c r="AA1006">
        <f t="shared" si="251"/>
        <v>3.4699999999999989</v>
      </c>
    </row>
    <row r="1007" spans="1:27">
      <c r="A1007" s="1">
        <f t="shared" si="234"/>
        <v>0.82999999999998408</v>
      </c>
      <c r="B1007" s="1">
        <v>13</v>
      </c>
      <c r="C1007" s="1">
        <v>2</v>
      </c>
      <c r="D1007" s="2">
        <v>-4</v>
      </c>
      <c r="E1007" s="5">
        <v>129.68</v>
      </c>
      <c r="F1007" s="5">
        <v>134.25</v>
      </c>
      <c r="G1007" s="5">
        <v>7.11</v>
      </c>
      <c r="H1007" s="5">
        <v>130.51</v>
      </c>
      <c r="I1007" s="5">
        <v>139.38999999999999</v>
      </c>
      <c r="J1007" s="5">
        <v>6.46</v>
      </c>
      <c r="K1007" s="6">
        <f t="shared" si="235"/>
        <v>130.095</v>
      </c>
      <c r="L1007" s="6">
        <f t="shared" si="236"/>
        <v>-0.82999999999998408</v>
      </c>
      <c r="M1007" s="6">
        <f t="shared" si="237"/>
        <v>136.82</v>
      </c>
      <c r="N1007" s="5">
        <f t="shared" si="238"/>
        <v>4.803220273941224</v>
      </c>
      <c r="O1007" s="6">
        <f t="shared" si="239"/>
        <v>-5.1399999999999864</v>
      </c>
      <c r="P1007" s="6">
        <f t="shared" si="240"/>
        <v>9.6064405478824479</v>
      </c>
      <c r="Q1007" s="6">
        <f t="shared" si="241"/>
        <v>9.5580259569133033E-2</v>
      </c>
      <c r="R1007" s="5">
        <f t="shared" si="242"/>
        <v>0.44865733343345965</v>
      </c>
      <c r="S1007" s="5">
        <f t="shared" si="243"/>
        <v>4.3100000000000023</v>
      </c>
      <c r="T1007" s="5">
        <f t="shared" si="244"/>
        <v>5.1399999999999864</v>
      </c>
      <c r="U1007" s="5">
        <f t="shared" si="245"/>
        <v>0.53505770158885735</v>
      </c>
      <c r="V1007" s="5">
        <f t="shared" si="246"/>
        <v>1.4001023514338804</v>
      </c>
      <c r="W1007" s="5">
        <f t="shared" si="247"/>
        <v>6.7249999999999943</v>
      </c>
      <c r="X1007" s="5">
        <f t="shared" si="248"/>
        <v>136.82</v>
      </c>
      <c r="Y1007" s="5">
        <f t="shared" si="249"/>
        <v>28.485056315715042</v>
      </c>
      <c r="Z1007" s="9">
        <f t="shared" si="250"/>
        <v>0.55614296723054946</v>
      </c>
      <c r="AA1007">
        <f t="shared" si="251"/>
        <v>0.82999999999998408</v>
      </c>
    </row>
    <row r="1008" spans="1:27">
      <c r="A1008" s="1">
        <f t="shared" si="234"/>
        <v>3.0900000000000318</v>
      </c>
      <c r="B1008" s="1">
        <v>12</v>
      </c>
      <c r="C1008" s="1">
        <v>0</v>
      </c>
      <c r="D1008" s="2">
        <v>-6</v>
      </c>
      <c r="E1008" s="5">
        <v>345.57</v>
      </c>
      <c r="F1008" s="5">
        <v>362.58</v>
      </c>
      <c r="G1008" s="5">
        <v>16.309999999999999</v>
      </c>
      <c r="H1008" s="5">
        <v>348.66</v>
      </c>
      <c r="I1008" s="5">
        <v>363.56</v>
      </c>
      <c r="J1008" s="5">
        <v>11.57</v>
      </c>
      <c r="K1008" s="6">
        <f t="shared" si="235"/>
        <v>347.11500000000001</v>
      </c>
      <c r="L1008" s="6">
        <f t="shared" si="236"/>
        <v>-3.0900000000000318</v>
      </c>
      <c r="M1008" s="6">
        <f t="shared" si="237"/>
        <v>363.07</v>
      </c>
      <c r="N1008" s="5">
        <f t="shared" si="238"/>
        <v>9.9985123893507275</v>
      </c>
      <c r="O1008" s="6">
        <f t="shared" si="239"/>
        <v>-0.98000000000001819</v>
      </c>
      <c r="P1008" s="6">
        <f t="shared" si="240"/>
        <v>19.997024778701455</v>
      </c>
      <c r="Q1008" s="6">
        <f t="shared" si="241"/>
        <v>0.33047631670421934</v>
      </c>
      <c r="R1008" s="5">
        <f t="shared" si="242"/>
        <v>0.10551569662739751</v>
      </c>
      <c r="S1008" s="5">
        <f t="shared" si="243"/>
        <v>2.1100000000000136</v>
      </c>
      <c r="T1008" s="5">
        <f t="shared" si="244"/>
        <v>0.98000000000001819</v>
      </c>
      <c r="U1008" s="5">
        <f t="shared" si="245"/>
        <v>4.900729037670655E-2</v>
      </c>
      <c r="V1008" s="5">
        <f t="shared" si="246"/>
        <v>1.5957373835925259</v>
      </c>
      <c r="W1008" s="5">
        <f t="shared" si="247"/>
        <v>15.954999999999984</v>
      </c>
      <c r="X1008" s="5">
        <f t="shared" si="248"/>
        <v>363.07</v>
      </c>
      <c r="Y1008" s="5">
        <f t="shared" si="249"/>
        <v>36.312401871572483</v>
      </c>
      <c r="Z1008" s="9">
        <f t="shared" si="250"/>
        <v>0.55625533705304797</v>
      </c>
      <c r="AA1008">
        <f t="shared" si="251"/>
        <v>3.0900000000000318</v>
      </c>
    </row>
    <row r="1009" spans="1:27">
      <c r="A1009" s="1">
        <f t="shared" si="234"/>
        <v>2.0899999999999963</v>
      </c>
      <c r="B1009" s="1">
        <v>11</v>
      </c>
      <c r="C1009" s="1">
        <v>1</v>
      </c>
      <c r="D1009" s="2">
        <v>-7</v>
      </c>
      <c r="E1009" s="5">
        <v>51.41</v>
      </c>
      <c r="F1009" s="5">
        <v>56.48</v>
      </c>
      <c r="G1009" s="5">
        <v>4.79</v>
      </c>
      <c r="H1009" s="5">
        <v>49.32</v>
      </c>
      <c r="I1009" s="5">
        <v>57.55</v>
      </c>
      <c r="J1009" s="5">
        <v>4.22</v>
      </c>
      <c r="K1009" s="6">
        <f t="shared" si="235"/>
        <v>50.364999999999995</v>
      </c>
      <c r="L1009" s="6">
        <f t="shared" si="236"/>
        <v>2.0899999999999963</v>
      </c>
      <c r="M1009" s="6">
        <f t="shared" si="237"/>
        <v>57.015000000000001</v>
      </c>
      <c r="N1009" s="5">
        <f t="shared" si="238"/>
        <v>3.1918842397555709</v>
      </c>
      <c r="O1009" s="6">
        <f t="shared" si="239"/>
        <v>-1.0700000000000003</v>
      </c>
      <c r="P1009" s="6">
        <f t="shared" si="240"/>
        <v>6.3837684795111418</v>
      </c>
      <c r="Q1009" s="6">
        <f t="shared" si="241"/>
        <v>0.12602171645911295</v>
      </c>
      <c r="R1009" s="5">
        <f t="shared" si="242"/>
        <v>0.49500542040991813</v>
      </c>
      <c r="S1009" s="5">
        <f t="shared" si="243"/>
        <v>3.1599999999999966</v>
      </c>
      <c r="T1009" s="5">
        <f t="shared" si="244"/>
        <v>1.0700000000000003</v>
      </c>
      <c r="U1009" s="5">
        <f t="shared" si="245"/>
        <v>0.16761259488563707</v>
      </c>
      <c r="V1009" s="5">
        <f t="shared" si="246"/>
        <v>2.0834088896999758</v>
      </c>
      <c r="W1009" s="5">
        <f t="shared" si="247"/>
        <v>6.6500000000000057</v>
      </c>
      <c r="X1009" s="5">
        <f t="shared" si="248"/>
        <v>57.015000000000001</v>
      </c>
      <c r="Y1009" s="5">
        <f t="shared" si="249"/>
        <v>17.862489901690832</v>
      </c>
      <c r="Z1009" s="9">
        <f t="shared" si="250"/>
        <v>0.5563182542394236</v>
      </c>
      <c r="AA1009">
        <f t="shared" si="251"/>
        <v>2.0899999999999963</v>
      </c>
    </row>
    <row r="1010" spans="1:27">
      <c r="A1010" s="1">
        <f t="shared" si="234"/>
        <v>1.2299999999999898</v>
      </c>
      <c r="B1010" s="1">
        <v>5</v>
      </c>
      <c r="C1010" s="1">
        <v>9</v>
      </c>
      <c r="D1010" s="2">
        <v>-4</v>
      </c>
      <c r="E1010" s="5">
        <v>140.69999999999999</v>
      </c>
      <c r="F1010" s="5">
        <v>135.08000000000001</v>
      </c>
      <c r="G1010" s="5">
        <v>5.05</v>
      </c>
      <c r="H1010" s="5">
        <v>139.47</v>
      </c>
      <c r="I1010" s="5">
        <v>134.15</v>
      </c>
      <c r="J1010" s="5">
        <v>10.5</v>
      </c>
      <c r="K1010" s="6">
        <f t="shared" si="235"/>
        <v>140.08499999999998</v>
      </c>
      <c r="L1010" s="6">
        <f t="shared" si="236"/>
        <v>1.2299999999999898</v>
      </c>
      <c r="M1010" s="6">
        <f t="shared" si="237"/>
        <v>134.61500000000001</v>
      </c>
      <c r="N1010" s="5">
        <f t="shared" si="238"/>
        <v>5.8256437412529785</v>
      </c>
      <c r="O1010" s="6">
        <f t="shared" si="239"/>
        <v>0.93000000000000682</v>
      </c>
      <c r="P1010" s="6">
        <f t="shared" si="240"/>
        <v>11.651287482505957</v>
      </c>
      <c r="Q1010" s="6">
        <f t="shared" si="241"/>
        <v>-0.62427947919927818</v>
      </c>
      <c r="R1010" s="5">
        <f t="shared" si="242"/>
        <v>2.5748227434128936E-2</v>
      </c>
      <c r="S1010" s="5">
        <f t="shared" si="243"/>
        <v>0.29999999999998295</v>
      </c>
      <c r="T1010" s="5">
        <f t="shared" si="244"/>
        <v>0.93000000000000682</v>
      </c>
      <c r="U1010" s="5">
        <f t="shared" si="245"/>
        <v>7.9819505045804831E-2</v>
      </c>
      <c r="V1010" s="5">
        <f t="shared" si="246"/>
        <v>0.93895202709795023</v>
      </c>
      <c r="W1010" s="5">
        <f t="shared" si="247"/>
        <v>5.4699999999999704</v>
      </c>
      <c r="X1010" s="5">
        <f t="shared" si="248"/>
        <v>134.61500000000001</v>
      </c>
      <c r="Y1010" s="5">
        <f t="shared" si="249"/>
        <v>23.107317573636426</v>
      </c>
      <c r="Z1010" s="9">
        <f t="shared" si="250"/>
        <v>0.55644137157475992</v>
      </c>
      <c r="AA1010">
        <f t="shared" si="251"/>
        <v>1.2299999999999898</v>
      </c>
    </row>
    <row r="1011" spans="1:27">
      <c r="A1011" s="1">
        <f t="shared" si="234"/>
        <v>0.25</v>
      </c>
      <c r="B1011" s="1">
        <v>3</v>
      </c>
      <c r="C1011" s="1">
        <v>10</v>
      </c>
      <c r="D1011" s="2">
        <v>-2</v>
      </c>
      <c r="E1011" s="5">
        <v>12.01</v>
      </c>
      <c r="F1011" s="5">
        <v>11.24</v>
      </c>
      <c r="G1011" s="5">
        <v>2.63</v>
      </c>
      <c r="H1011" s="5">
        <v>11.76</v>
      </c>
      <c r="I1011" s="5">
        <v>7.86</v>
      </c>
      <c r="J1011" s="5">
        <v>2.69</v>
      </c>
      <c r="K1011" s="6">
        <f t="shared" si="235"/>
        <v>11.885</v>
      </c>
      <c r="L1011" s="6">
        <f t="shared" si="236"/>
        <v>0.25</v>
      </c>
      <c r="M1011" s="6">
        <f t="shared" si="237"/>
        <v>9.5500000000000007</v>
      </c>
      <c r="N1011" s="5">
        <f t="shared" si="238"/>
        <v>1.8810236574801498</v>
      </c>
      <c r="O1011" s="6">
        <f t="shared" si="239"/>
        <v>3.38</v>
      </c>
      <c r="P1011" s="6">
        <f t="shared" si="240"/>
        <v>3.7620473149602995</v>
      </c>
      <c r="Q1011" s="6">
        <f t="shared" si="241"/>
        <v>-2.2553522221437181E-2</v>
      </c>
      <c r="R1011" s="5">
        <f t="shared" si="242"/>
        <v>0.83199378900768306</v>
      </c>
      <c r="S1011" s="5">
        <f t="shared" si="243"/>
        <v>3.13</v>
      </c>
      <c r="T1011" s="5">
        <f t="shared" si="244"/>
        <v>3.38</v>
      </c>
      <c r="U1011" s="5">
        <f t="shared" si="245"/>
        <v>0.8984469670434404</v>
      </c>
      <c r="V1011" s="5">
        <f t="shared" si="246"/>
        <v>1.2413453657079483</v>
      </c>
      <c r="W1011" s="5">
        <f t="shared" si="247"/>
        <v>2.3349999999999991</v>
      </c>
      <c r="X1011" s="5">
        <f t="shared" si="248"/>
        <v>9.5500000000000007</v>
      </c>
      <c r="Y1011" s="5">
        <f t="shared" si="249"/>
        <v>5.0770228019318679</v>
      </c>
      <c r="Z1011" s="9">
        <f t="shared" si="250"/>
        <v>0.55649887690812105</v>
      </c>
      <c r="AA1011">
        <f t="shared" si="251"/>
        <v>0.25</v>
      </c>
    </row>
    <row r="1012" spans="1:27">
      <c r="A1012" s="1">
        <f t="shared" si="234"/>
        <v>4.6200000000000045</v>
      </c>
      <c r="B1012" s="1">
        <v>2</v>
      </c>
      <c r="C1012" s="1">
        <v>1</v>
      </c>
      <c r="D1012" s="2">
        <v>-11</v>
      </c>
      <c r="E1012" s="5">
        <v>107.05</v>
      </c>
      <c r="F1012" s="5">
        <v>106.94</v>
      </c>
      <c r="G1012" s="5">
        <v>4.57</v>
      </c>
      <c r="H1012" s="5">
        <v>111.67</v>
      </c>
      <c r="I1012" s="5">
        <v>116.66</v>
      </c>
      <c r="J1012" s="5">
        <v>6.96</v>
      </c>
      <c r="K1012" s="6">
        <f t="shared" si="235"/>
        <v>109.36</v>
      </c>
      <c r="L1012" s="6">
        <f t="shared" si="236"/>
        <v>-4.6200000000000045</v>
      </c>
      <c r="M1012" s="6">
        <f t="shared" si="237"/>
        <v>111.8</v>
      </c>
      <c r="N1012" s="5">
        <f t="shared" si="238"/>
        <v>4.1631268296798263</v>
      </c>
      <c r="O1012" s="6">
        <f t="shared" si="239"/>
        <v>-9.7199999999999989</v>
      </c>
      <c r="P1012" s="6">
        <f t="shared" si="240"/>
        <v>8.3262536593596526</v>
      </c>
      <c r="Q1012" s="6">
        <f t="shared" si="241"/>
        <v>-0.39749157969896065</v>
      </c>
      <c r="R1012" s="5">
        <f t="shared" si="242"/>
        <v>0.61252037334546205</v>
      </c>
      <c r="S1012" s="5">
        <f t="shared" si="243"/>
        <v>5.0999999999999943</v>
      </c>
      <c r="T1012" s="5">
        <f t="shared" si="244"/>
        <v>9.7199999999999989</v>
      </c>
      <c r="U1012" s="5">
        <f t="shared" si="245"/>
        <v>1.1673917703760583</v>
      </c>
      <c r="V1012" s="5">
        <f t="shared" si="246"/>
        <v>0.58609792586781484</v>
      </c>
      <c r="W1012" s="5">
        <f t="shared" si="247"/>
        <v>2.4399999999999977</v>
      </c>
      <c r="X1012" s="5">
        <f t="shared" si="248"/>
        <v>111.8</v>
      </c>
      <c r="Y1012" s="5">
        <f t="shared" si="249"/>
        <v>26.854814800008917</v>
      </c>
      <c r="Z1012" s="9">
        <f t="shared" si="250"/>
        <v>0.55668213551361601</v>
      </c>
      <c r="AA1012">
        <f t="shared" si="251"/>
        <v>4.6200000000000045</v>
      </c>
    </row>
    <row r="1013" spans="1:27">
      <c r="A1013" s="1">
        <f t="shared" si="234"/>
        <v>3.4399999999999977</v>
      </c>
      <c r="B1013" s="1">
        <v>1</v>
      </c>
      <c r="C1013" s="1">
        <v>10</v>
      </c>
      <c r="D1013" s="2">
        <v>-3</v>
      </c>
      <c r="E1013" s="5">
        <v>111.29</v>
      </c>
      <c r="F1013" s="5">
        <v>116.25</v>
      </c>
      <c r="G1013" s="5">
        <v>5.43</v>
      </c>
      <c r="H1013" s="5">
        <v>114.73</v>
      </c>
      <c r="I1013" s="5">
        <v>118.65</v>
      </c>
      <c r="J1013" s="5">
        <v>5.1100000000000003</v>
      </c>
      <c r="K1013" s="6">
        <f t="shared" si="235"/>
        <v>113.01</v>
      </c>
      <c r="L1013" s="6">
        <f t="shared" si="236"/>
        <v>-3.4399999999999977</v>
      </c>
      <c r="M1013" s="6">
        <f t="shared" si="237"/>
        <v>117.45</v>
      </c>
      <c r="N1013" s="5">
        <f t="shared" si="238"/>
        <v>3.7281697922707329</v>
      </c>
      <c r="O1013" s="6">
        <f t="shared" si="239"/>
        <v>-2.4000000000000057</v>
      </c>
      <c r="P1013" s="6">
        <f t="shared" si="240"/>
        <v>7.4563395845414657</v>
      </c>
      <c r="Q1013" s="6">
        <f t="shared" si="241"/>
        <v>6.0665143802723073E-2</v>
      </c>
      <c r="R1013" s="5">
        <f t="shared" si="242"/>
        <v>0.13947862596764332</v>
      </c>
      <c r="S1013" s="5">
        <f t="shared" si="243"/>
        <v>1.039999999999992</v>
      </c>
      <c r="T1013" s="5">
        <f t="shared" si="244"/>
        <v>2.4000000000000057</v>
      </c>
      <c r="U1013" s="5">
        <f t="shared" si="245"/>
        <v>0.32187375223302628</v>
      </c>
      <c r="V1013" s="5">
        <f t="shared" si="246"/>
        <v>1.1909328832621937</v>
      </c>
      <c r="W1013" s="5">
        <f t="shared" si="247"/>
        <v>4.4399999999999977</v>
      </c>
      <c r="X1013" s="5">
        <f t="shared" si="248"/>
        <v>117.45</v>
      </c>
      <c r="Y1013" s="5">
        <f t="shared" si="249"/>
        <v>31.50339349980737</v>
      </c>
      <c r="Z1013" s="9">
        <f t="shared" si="250"/>
        <v>0.55669560803009754</v>
      </c>
      <c r="AA1013">
        <f t="shared" si="251"/>
        <v>3.4399999999999977</v>
      </c>
    </row>
    <row r="1014" spans="1:27">
      <c r="A1014" s="1">
        <f t="shared" si="234"/>
        <v>4.1400000000000148</v>
      </c>
      <c r="B1014" s="1">
        <v>11</v>
      </c>
      <c r="C1014" s="1">
        <v>6</v>
      </c>
      <c r="D1014" s="2">
        <v>-3</v>
      </c>
      <c r="E1014" s="5">
        <v>213.8</v>
      </c>
      <c r="F1014" s="5">
        <v>228.51</v>
      </c>
      <c r="G1014" s="5">
        <v>7.39</v>
      </c>
      <c r="H1014" s="5">
        <v>209.66</v>
      </c>
      <c r="I1014" s="5">
        <v>220.38</v>
      </c>
      <c r="J1014" s="5">
        <v>7.37</v>
      </c>
      <c r="K1014" s="6">
        <f t="shared" si="235"/>
        <v>211.73000000000002</v>
      </c>
      <c r="L1014" s="6">
        <f t="shared" si="236"/>
        <v>4.1400000000000148</v>
      </c>
      <c r="M1014" s="6">
        <f t="shared" si="237"/>
        <v>224.44499999999999</v>
      </c>
      <c r="N1014" s="5">
        <f t="shared" si="238"/>
        <v>5.2184528358508713</v>
      </c>
      <c r="O1014" s="6">
        <f t="shared" si="239"/>
        <v>8.1299999999999955</v>
      </c>
      <c r="P1014" s="6">
        <f t="shared" si="240"/>
        <v>10.436905671701743</v>
      </c>
      <c r="Q1014" s="6">
        <f t="shared" si="241"/>
        <v>2.7100221245030627E-3</v>
      </c>
      <c r="R1014" s="5">
        <f t="shared" si="242"/>
        <v>0.38229721772980335</v>
      </c>
      <c r="S1014" s="5">
        <f t="shared" si="243"/>
        <v>3.9899999999999807</v>
      </c>
      <c r="T1014" s="5">
        <f t="shared" si="244"/>
        <v>8.1299999999999955</v>
      </c>
      <c r="U1014" s="5">
        <f t="shared" si="245"/>
        <v>0.77896651131411399</v>
      </c>
      <c r="V1014" s="5">
        <f t="shared" si="246"/>
        <v>2.4365459265335656</v>
      </c>
      <c r="W1014" s="5">
        <f t="shared" si="247"/>
        <v>12.714999999999975</v>
      </c>
      <c r="X1014" s="5">
        <f t="shared" si="248"/>
        <v>224.44499999999999</v>
      </c>
      <c r="Y1014" s="5">
        <f t="shared" si="249"/>
        <v>43.009874202188534</v>
      </c>
      <c r="Z1014" s="9">
        <f t="shared" si="250"/>
        <v>0.55687521043767063</v>
      </c>
      <c r="AA1014">
        <f t="shared" si="251"/>
        <v>4.1400000000000148</v>
      </c>
    </row>
    <row r="1015" spans="1:27">
      <c r="A1015" s="1">
        <f t="shared" si="234"/>
        <v>0.87000000000000455</v>
      </c>
      <c r="B1015" s="1">
        <v>2</v>
      </c>
      <c r="C1015" s="1">
        <v>6</v>
      </c>
      <c r="D1015" s="2">
        <v>-9</v>
      </c>
      <c r="E1015" s="5">
        <v>153.47999999999999</v>
      </c>
      <c r="F1015" s="5">
        <v>138.43</v>
      </c>
      <c r="G1015" s="5">
        <v>5.0999999999999996</v>
      </c>
      <c r="H1015" s="5">
        <v>154.35</v>
      </c>
      <c r="I1015" s="5">
        <v>144.6</v>
      </c>
      <c r="J1015" s="5">
        <v>5.97</v>
      </c>
      <c r="K1015" s="6">
        <f t="shared" si="235"/>
        <v>153.91499999999999</v>
      </c>
      <c r="L1015" s="6">
        <f t="shared" si="236"/>
        <v>-0.87000000000000455</v>
      </c>
      <c r="M1015" s="6">
        <f t="shared" si="237"/>
        <v>141.51499999999999</v>
      </c>
      <c r="N1015" s="5">
        <f t="shared" si="238"/>
        <v>3.9259043544131331</v>
      </c>
      <c r="O1015" s="6">
        <f t="shared" si="239"/>
        <v>-6.1699999999999875</v>
      </c>
      <c r="P1015" s="6">
        <f t="shared" si="240"/>
        <v>7.8518087088262662</v>
      </c>
      <c r="Q1015" s="6">
        <f t="shared" si="241"/>
        <v>-0.15621669756645884</v>
      </c>
      <c r="R1015" s="5">
        <f t="shared" si="242"/>
        <v>0.67500370889604333</v>
      </c>
      <c r="S1015" s="5">
        <f t="shared" si="243"/>
        <v>5.2999999999999829</v>
      </c>
      <c r="T1015" s="5">
        <f t="shared" si="244"/>
        <v>6.1699999999999875</v>
      </c>
      <c r="U1015" s="5">
        <f t="shared" si="245"/>
        <v>0.78580620450728156</v>
      </c>
      <c r="V1015" s="5">
        <f t="shared" si="246"/>
        <v>3.1585079208720637</v>
      </c>
      <c r="W1015" s="5">
        <f t="shared" si="247"/>
        <v>12.400000000000006</v>
      </c>
      <c r="X1015" s="5">
        <f t="shared" si="248"/>
        <v>141.51499999999999</v>
      </c>
      <c r="Y1015" s="5">
        <f t="shared" si="249"/>
        <v>36.046471646952405</v>
      </c>
      <c r="Z1015" s="9">
        <f t="shared" si="250"/>
        <v>0.55723872801520169</v>
      </c>
      <c r="AA1015">
        <f t="shared" si="251"/>
        <v>0.87000000000000455</v>
      </c>
    </row>
    <row r="1016" spans="1:27">
      <c r="A1016" s="1">
        <f t="shared" si="234"/>
        <v>0.75</v>
      </c>
      <c r="B1016" s="1">
        <v>8</v>
      </c>
      <c r="C1016" s="1">
        <v>2</v>
      </c>
      <c r="D1016" s="2">
        <v>-9</v>
      </c>
      <c r="E1016" s="5">
        <v>25.67</v>
      </c>
      <c r="F1016" s="5">
        <v>24.56</v>
      </c>
      <c r="G1016" s="5">
        <v>3.75</v>
      </c>
      <c r="H1016" s="5">
        <v>24.92</v>
      </c>
      <c r="I1016" s="5">
        <v>20.309999999999999</v>
      </c>
      <c r="J1016" s="5">
        <v>3.09</v>
      </c>
      <c r="K1016" s="6">
        <f t="shared" si="235"/>
        <v>25.295000000000002</v>
      </c>
      <c r="L1016" s="6">
        <f t="shared" si="236"/>
        <v>0.75</v>
      </c>
      <c r="M1016" s="6">
        <f t="shared" si="237"/>
        <v>22.434999999999999</v>
      </c>
      <c r="N1016" s="5">
        <f t="shared" si="238"/>
        <v>2.4295369929268413</v>
      </c>
      <c r="O1016" s="6">
        <f t="shared" si="239"/>
        <v>4.25</v>
      </c>
      <c r="P1016" s="6">
        <f t="shared" si="240"/>
        <v>4.8590739858536827</v>
      </c>
      <c r="Q1016" s="6">
        <f t="shared" si="241"/>
        <v>0.19120225661355494</v>
      </c>
      <c r="R1016" s="5">
        <f t="shared" si="242"/>
        <v>0.72030185384902934</v>
      </c>
      <c r="S1016" s="5">
        <f t="shared" si="243"/>
        <v>3.5</v>
      </c>
      <c r="T1016" s="5">
        <f t="shared" si="244"/>
        <v>4.25</v>
      </c>
      <c r="U1016" s="5">
        <f t="shared" si="245"/>
        <v>0.87465225110239286</v>
      </c>
      <c r="V1016" s="5">
        <f t="shared" si="246"/>
        <v>1.1771790297189864</v>
      </c>
      <c r="W1016" s="5">
        <f t="shared" si="247"/>
        <v>2.860000000000003</v>
      </c>
      <c r="X1016" s="5">
        <f t="shared" si="248"/>
        <v>22.434999999999999</v>
      </c>
      <c r="Y1016" s="5">
        <f t="shared" si="249"/>
        <v>9.234269766344557</v>
      </c>
      <c r="Z1016" s="9">
        <f t="shared" si="250"/>
        <v>0.55732844894191425</v>
      </c>
      <c r="AA1016">
        <f t="shared" si="251"/>
        <v>0.75</v>
      </c>
    </row>
    <row r="1017" spans="1:27">
      <c r="A1017" s="1">
        <f t="shared" si="234"/>
        <v>10</v>
      </c>
      <c r="B1017" s="1">
        <v>5</v>
      </c>
      <c r="C1017" s="1">
        <v>8</v>
      </c>
      <c r="D1017" s="2">
        <v>-6</v>
      </c>
      <c r="E1017" s="5">
        <v>357.84</v>
      </c>
      <c r="F1017" s="5">
        <v>358.06</v>
      </c>
      <c r="G1017" s="5">
        <v>9.33</v>
      </c>
      <c r="H1017" s="5">
        <v>347.84</v>
      </c>
      <c r="I1017" s="5">
        <v>352.74</v>
      </c>
      <c r="J1017" s="5">
        <v>10.68</v>
      </c>
      <c r="K1017" s="6">
        <f t="shared" si="235"/>
        <v>352.84</v>
      </c>
      <c r="L1017" s="6">
        <f t="shared" si="236"/>
        <v>10</v>
      </c>
      <c r="M1017" s="6">
        <f t="shared" si="237"/>
        <v>355.4</v>
      </c>
      <c r="N1017" s="5">
        <f t="shared" si="238"/>
        <v>7.090685791938605</v>
      </c>
      <c r="O1017" s="6">
        <f t="shared" si="239"/>
        <v>5.3199999999999932</v>
      </c>
      <c r="P1017" s="6">
        <f t="shared" si="240"/>
        <v>14.18137158387721</v>
      </c>
      <c r="Q1017" s="6">
        <f t="shared" si="241"/>
        <v>-0.13432114456025093</v>
      </c>
      <c r="R1017" s="5">
        <f t="shared" si="242"/>
        <v>0.33001039231781326</v>
      </c>
      <c r="S1017" s="5">
        <f t="shared" si="243"/>
        <v>4.6800000000000068</v>
      </c>
      <c r="T1017" s="5">
        <f t="shared" si="244"/>
        <v>5.3199999999999932</v>
      </c>
      <c r="U1017" s="5">
        <f t="shared" si="245"/>
        <v>0.37514001861768415</v>
      </c>
      <c r="V1017" s="5">
        <f t="shared" si="246"/>
        <v>0.36103701039897496</v>
      </c>
      <c r="W1017" s="5">
        <f t="shared" si="247"/>
        <v>2.5600000000000023</v>
      </c>
      <c r="X1017" s="5">
        <f t="shared" si="248"/>
        <v>355.4</v>
      </c>
      <c r="Y1017" s="5">
        <f t="shared" si="249"/>
        <v>50.122091209295149</v>
      </c>
      <c r="Z1017" s="9">
        <f t="shared" si="250"/>
        <v>0.55744685845379016</v>
      </c>
      <c r="AA1017">
        <f t="shared" si="251"/>
        <v>10</v>
      </c>
    </row>
    <row r="1018" spans="1:27">
      <c r="A1018" s="1">
        <f t="shared" si="234"/>
        <v>0.31000000000000227</v>
      </c>
      <c r="B1018" s="1">
        <v>2</v>
      </c>
      <c r="C1018" s="1">
        <v>8</v>
      </c>
      <c r="D1018" s="2">
        <v>-7</v>
      </c>
      <c r="E1018" s="5">
        <v>71.5</v>
      </c>
      <c r="F1018" s="5">
        <v>71.27</v>
      </c>
      <c r="G1018" s="5">
        <v>4.1900000000000004</v>
      </c>
      <c r="H1018" s="5">
        <v>71.19</v>
      </c>
      <c r="I1018" s="5">
        <v>78.709999999999994</v>
      </c>
      <c r="J1018" s="5">
        <v>4.28</v>
      </c>
      <c r="K1018" s="6">
        <f t="shared" si="235"/>
        <v>71.344999999999999</v>
      </c>
      <c r="L1018" s="6">
        <f t="shared" si="236"/>
        <v>0.31000000000000227</v>
      </c>
      <c r="M1018" s="6">
        <f t="shared" si="237"/>
        <v>74.989999999999995</v>
      </c>
      <c r="N1018" s="5">
        <f t="shared" si="238"/>
        <v>2.9947662680082399</v>
      </c>
      <c r="O1018" s="6">
        <f t="shared" si="239"/>
        <v>-7.4399999999999977</v>
      </c>
      <c r="P1018" s="6">
        <f t="shared" si="240"/>
        <v>5.9895325360164797</v>
      </c>
      <c r="Q1018" s="6">
        <f t="shared" si="241"/>
        <v>-2.1249076642183059E-2</v>
      </c>
      <c r="R1018" s="5">
        <f t="shared" si="242"/>
        <v>1.293924017174531</v>
      </c>
      <c r="S1018" s="5">
        <f t="shared" si="243"/>
        <v>7.75</v>
      </c>
      <c r="T1018" s="5">
        <f t="shared" si="244"/>
        <v>7.4399999999999977</v>
      </c>
      <c r="U1018" s="5">
        <f t="shared" si="245"/>
        <v>1.2421670564875493</v>
      </c>
      <c r="V1018" s="5">
        <f t="shared" si="246"/>
        <v>1.2171233658325575</v>
      </c>
      <c r="W1018" s="5">
        <f t="shared" si="247"/>
        <v>3.644999999999996</v>
      </c>
      <c r="X1018" s="5">
        <f t="shared" si="248"/>
        <v>74.989999999999995</v>
      </c>
      <c r="Y1018" s="5">
        <f t="shared" si="249"/>
        <v>25.040351496236923</v>
      </c>
      <c r="Z1018" s="9">
        <f t="shared" si="250"/>
        <v>0.55768360205406797</v>
      </c>
      <c r="AA1018">
        <f t="shared" si="251"/>
        <v>0.31000000000000227</v>
      </c>
    </row>
    <row r="1019" spans="1:27">
      <c r="A1019" s="1">
        <f t="shared" si="234"/>
        <v>4.3399999999999892</v>
      </c>
      <c r="B1019" s="1">
        <v>5</v>
      </c>
      <c r="C1019" s="1">
        <v>5</v>
      </c>
      <c r="D1019" s="2">
        <v>-9</v>
      </c>
      <c r="E1019" s="5">
        <v>89.63</v>
      </c>
      <c r="F1019" s="5">
        <v>92.22</v>
      </c>
      <c r="G1019" s="5">
        <v>6.49</v>
      </c>
      <c r="H1019" s="5">
        <v>85.29</v>
      </c>
      <c r="I1019" s="5">
        <v>93.88</v>
      </c>
      <c r="J1019" s="5">
        <v>6.69</v>
      </c>
      <c r="K1019" s="6">
        <f t="shared" si="235"/>
        <v>87.460000000000008</v>
      </c>
      <c r="L1019" s="6">
        <f t="shared" si="236"/>
        <v>4.3399999999999892</v>
      </c>
      <c r="M1019" s="6">
        <f t="shared" si="237"/>
        <v>93.05</v>
      </c>
      <c r="N1019" s="5">
        <f t="shared" si="238"/>
        <v>4.6603701569725127</v>
      </c>
      <c r="O1019" s="6">
        <f t="shared" si="239"/>
        <v>-1.6599999999999966</v>
      </c>
      <c r="P1019" s="6">
        <f t="shared" si="240"/>
        <v>9.3207403139450253</v>
      </c>
      <c r="Q1019" s="6">
        <f t="shared" si="241"/>
        <v>-3.0342026930275524E-2</v>
      </c>
      <c r="R1019" s="5">
        <f t="shared" si="242"/>
        <v>0.64372569108305855</v>
      </c>
      <c r="S1019" s="5">
        <f t="shared" si="243"/>
        <v>5.9999999999999858</v>
      </c>
      <c r="T1019" s="5">
        <f t="shared" si="244"/>
        <v>1.6599999999999966</v>
      </c>
      <c r="U1019" s="5">
        <f t="shared" si="245"/>
        <v>0.17809744119964627</v>
      </c>
      <c r="V1019" s="5">
        <f t="shared" si="246"/>
        <v>1.1994755377180997</v>
      </c>
      <c r="W1019" s="5">
        <f t="shared" si="247"/>
        <v>5.5899999999999892</v>
      </c>
      <c r="X1019" s="5">
        <f t="shared" si="248"/>
        <v>93.05</v>
      </c>
      <c r="Y1019" s="5">
        <f t="shared" si="249"/>
        <v>19.966225185092913</v>
      </c>
      <c r="Z1019" s="9">
        <f t="shared" si="250"/>
        <v>0.55778311197095243</v>
      </c>
      <c r="AA1019">
        <f t="shared" si="251"/>
        <v>4.3399999999999892</v>
      </c>
    </row>
    <row r="1020" spans="1:27">
      <c r="A1020" s="1">
        <f t="shared" si="234"/>
        <v>1.4500000000000028</v>
      </c>
      <c r="B1020" s="1">
        <v>10</v>
      </c>
      <c r="C1020" s="1">
        <v>0</v>
      </c>
      <c r="D1020" s="2">
        <v>-8</v>
      </c>
      <c r="E1020" s="5">
        <v>113.29</v>
      </c>
      <c r="F1020" s="5">
        <v>111.29</v>
      </c>
      <c r="G1020" s="5">
        <v>7.04</v>
      </c>
      <c r="H1020" s="5">
        <v>111.84</v>
      </c>
      <c r="I1020" s="5">
        <v>117.86</v>
      </c>
      <c r="J1020" s="5">
        <v>7.47</v>
      </c>
      <c r="K1020" s="6">
        <f t="shared" si="235"/>
        <v>112.565</v>
      </c>
      <c r="L1020" s="6">
        <f t="shared" si="236"/>
        <v>1.4500000000000028</v>
      </c>
      <c r="M1020" s="6">
        <f t="shared" si="237"/>
        <v>114.575</v>
      </c>
      <c r="N1020" s="5">
        <f t="shared" si="238"/>
        <v>5.1323118572432831</v>
      </c>
      <c r="O1020" s="6">
        <f t="shared" si="239"/>
        <v>-6.5699999999999932</v>
      </c>
      <c r="P1020" s="6">
        <f t="shared" si="240"/>
        <v>10.264623714486566</v>
      </c>
      <c r="Q1020" s="6">
        <f t="shared" si="241"/>
        <v>-5.921746351880413E-2</v>
      </c>
      <c r="R1020" s="5">
        <f t="shared" si="242"/>
        <v>0.78132430599295033</v>
      </c>
      <c r="S1020" s="5">
        <f t="shared" si="243"/>
        <v>8.019999999999996</v>
      </c>
      <c r="T1020" s="5">
        <f t="shared" si="244"/>
        <v>6.5699999999999932</v>
      </c>
      <c r="U1020" s="5">
        <f t="shared" si="245"/>
        <v>0.64006243022115716</v>
      </c>
      <c r="V1020" s="5">
        <f t="shared" si="246"/>
        <v>0.39163637282938524</v>
      </c>
      <c r="W1020" s="5">
        <f t="shared" si="247"/>
        <v>2.0100000000000051</v>
      </c>
      <c r="X1020" s="5">
        <f t="shared" si="248"/>
        <v>114.575</v>
      </c>
      <c r="Y1020" s="5">
        <f t="shared" si="249"/>
        <v>22.324247471107814</v>
      </c>
      <c r="Z1020" s="9">
        <f t="shared" si="250"/>
        <v>0.55845143029631505</v>
      </c>
      <c r="AA1020">
        <f t="shared" si="251"/>
        <v>1.4500000000000028</v>
      </c>
    </row>
    <row r="1021" spans="1:27">
      <c r="A1021" s="1">
        <f t="shared" si="234"/>
        <v>0.73000000000000398</v>
      </c>
      <c r="B1021" s="1">
        <v>14</v>
      </c>
      <c r="C1021" s="1">
        <v>1</v>
      </c>
      <c r="D1021" s="2">
        <v>-2</v>
      </c>
      <c r="E1021" s="5">
        <v>83.33</v>
      </c>
      <c r="F1021" s="5">
        <v>88.08</v>
      </c>
      <c r="G1021" s="5">
        <v>5.44</v>
      </c>
      <c r="H1021" s="5">
        <v>84.06</v>
      </c>
      <c r="I1021" s="5">
        <v>82.42</v>
      </c>
      <c r="J1021" s="5">
        <v>4.8</v>
      </c>
      <c r="K1021" s="6">
        <f t="shared" si="235"/>
        <v>83.694999999999993</v>
      </c>
      <c r="L1021" s="6">
        <f t="shared" si="236"/>
        <v>-0.73000000000000398</v>
      </c>
      <c r="M1021" s="6">
        <f t="shared" si="237"/>
        <v>85.25</v>
      </c>
      <c r="N1021" s="5">
        <f t="shared" si="238"/>
        <v>3.6274508956014828</v>
      </c>
      <c r="O1021" s="6">
        <f t="shared" si="239"/>
        <v>5.6599999999999966</v>
      </c>
      <c r="P1021" s="6">
        <f t="shared" si="240"/>
        <v>7.2549017912029656</v>
      </c>
      <c r="Q1021" s="6">
        <f t="shared" si="241"/>
        <v>0.12451361867704293</v>
      </c>
      <c r="R1021" s="5">
        <f t="shared" si="242"/>
        <v>0.88078380437186432</v>
      </c>
      <c r="S1021" s="5">
        <f t="shared" si="243"/>
        <v>6.3900000000000006</v>
      </c>
      <c r="T1021" s="5">
        <f t="shared" si="244"/>
        <v>5.6599999999999966</v>
      </c>
      <c r="U1021" s="5">
        <f t="shared" si="245"/>
        <v>0.78016218039823915</v>
      </c>
      <c r="V1021" s="5">
        <f t="shared" si="246"/>
        <v>0.4286756856958544</v>
      </c>
      <c r="W1021" s="5">
        <f t="shared" si="247"/>
        <v>1.5550000000000068</v>
      </c>
      <c r="X1021" s="5">
        <f t="shared" si="248"/>
        <v>85.25</v>
      </c>
      <c r="Y1021" s="5">
        <f t="shared" si="249"/>
        <v>23.50135190068902</v>
      </c>
      <c r="Z1021" s="9">
        <f t="shared" si="250"/>
        <v>0.55865910893853676</v>
      </c>
      <c r="AA1021">
        <f t="shared" si="251"/>
        <v>0.73000000000000398</v>
      </c>
    </row>
    <row r="1022" spans="1:27">
      <c r="A1022" s="1">
        <f t="shared" si="234"/>
        <v>3.0000000000001137E-2</v>
      </c>
      <c r="B1022" s="1">
        <v>12</v>
      </c>
      <c r="C1022" s="1">
        <v>1</v>
      </c>
      <c r="D1022" s="2">
        <v>-6</v>
      </c>
      <c r="E1022" s="5">
        <v>82.52</v>
      </c>
      <c r="F1022" s="5">
        <v>93.15</v>
      </c>
      <c r="G1022" s="5">
        <v>5.46</v>
      </c>
      <c r="H1022" s="5">
        <v>82.55</v>
      </c>
      <c r="I1022" s="5">
        <v>96.58</v>
      </c>
      <c r="J1022" s="5">
        <v>5.03</v>
      </c>
      <c r="K1022" s="6">
        <f t="shared" si="235"/>
        <v>82.534999999999997</v>
      </c>
      <c r="L1022" s="6">
        <f t="shared" si="236"/>
        <v>-3.0000000000001137E-2</v>
      </c>
      <c r="M1022" s="6">
        <f t="shared" si="237"/>
        <v>94.865000000000009</v>
      </c>
      <c r="N1022" s="5">
        <f t="shared" si="238"/>
        <v>3.711889680472737</v>
      </c>
      <c r="O1022" s="6">
        <f t="shared" si="239"/>
        <v>-3.4299999999999926</v>
      </c>
      <c r="P1022" s="6">
        <f t="shared" si="240"/>
        <v>7.4237793609454741</v>
      </c>
      <c r="Q1022" s="6">
        <f t="shared" si="241"/>
        <v>8.1845316398276191E-2</v>
      </c>
      <c r="R1022" s="5">
        <f t="shared" si="242"/>
        <v>0.45798774918964941</v>
      </c>
      <c r="S1022" s="5">
        <f t="shared" si="243"/>
        <v>3.3999999999999915</v>
      </c>
      <c r="T1022" s="5">
        <f t="shared" si="244"/>
        <v>3.4299999999999926</v>
      </c>
      <c r="U1022" s="5">
        <f t="shared" si="245"/>
        <v>0.46202881756485237</v>
      </c>
      <c r="V1022" s="5">
        <f t="shared" si="246"/>
        <v>3.321758204416704</v>
      </c>
      <c r="W1022" s="5">
        <f t="shared" si="247"/>
        <v>12.330000000000013</v>
      </c>
      <c r="X1022" s="5">
        <f t="shared" si="248"/>
        <v>94.865000000000009</v>
      </c>
      <c r="Y1022" s="5">
        <f t="shared" si="249"/>
        <v>25.557063427574239</v>
      </c>
      <c r="Z1022" s="9">
        <f t="shared" si="250"/>
        <v>0.55882018574851067</v>
      </c>
      <c r="AA1022">
        <f t="shared" si="251"/>
        <v>3.0000000000001137E-2</v>
      </c>
    </row>
    <row r="1023" spans="1:27">
      <c r="A1023" s="1">
        <f t="shared" si="234"/>
        <v>0.18999999999999773</v>
      </c>
      <c r="B1023" s="1">
        <v>5</v>
      </c>
      <c r="C1023" s="1">
        <v>3</v>
      </c>
      <c r="D1023" s="2">
        <v>-10</v>
      </c>
      <c r="E1023" s="5">
        <v>36.71</v>
      </c>
      <c r="F1023" s="5">
        <v>37.61</v>
      </c>
      <c r="G1023" s="5">
        <v>4.05</v>
      </c>
      <c r="H1023" s="5">
        <v>36.9</v>
      </c>
      <c r="I1023" s="5">
        <v>44.28</v>
      </c>
      <c r="J1023" s="5">
        <v>5.21</v>
      </c>
      <c r="K1023" s="6">
        <f t="shared" si="235"/>
        <v>36.805</v>
      </c>
      <c r="L1023" s="6">
        <f t="shared" si="236"/>
        <v>-0.18999999999999773</v>
      </c>
      <c r="M1023" s="6">
        <f t="shared" si="237"/>
        <v>40.945</v>
      </c>
      <c r="N1023" s="5">
        <f t="shared" si="238"/>
        <v>3.2994923852010931</v>
      </c>
      <c r="O1023" s="6">
        <f t="shared" si="239"/>
        <v>-6.6700000000000017</v>
      </c>
      <c r="P1023" s="6">
        <f t="shared" si="240"/>
        <v>6.5989847704021862</v>
      </c>
      <c r="Q1023" s="6">
        <f t="shared" si="241"/>
        <v>-0.24666908553136177</v>
      </c>
      <c r="R1023" s="5">
        <f t="shared" si="242"/>
        <v>0.98196923094354549</v>
      </c>
      <c r="S1023" s="5">
        <f t="shared" si="243"/>
        <v>6.480000000000004</v>
      </c>
      <c r="T1023" s="5">
        <f t="shared" si="244"/>
        <v>6.6700000000000017</v>
      </c>
      <c r="U1023" s="5">
        <f t="shared" si="245"/>
        <v>1.0107615386409639</v>
      </c>
      <c r="V1023" s="5">
        <f t="shared" si="246"/>
        <v>1.2547384617611965</v>
      </c>
      <c r="W1023" s="5">
        <f t="shared" si="247"/>
        <v>4.1400000000000006</v>
      </c>
      <c r="X1023" s="5">
        <f t="shared" si="248"/>
        <v>40.945</v>
      </c>
      <c r="Y1023" s="5">
        <f t="shared" si="249"/>
        <v>12.409484617587484</v>
      </c>
      <c r="Z1023" s="9">
        <f t="shared" si="250"/>
        <v>0.55911984404061355</v>
      </c>
      <c r="AA1023">
        <f t="shared" si="251"/>
        <v>0.18999999999999773</v>
      </c>
    </row>
    <row r="1024" spans="1:27">
      <c r="A1024" s="1">
        <f t="shared" si="234"/>
        <v>7.9199999999999875</v>
      </c>
      <c r="B1024" s="1">
        <v>4</v>
      </c>
      <c r="C1024" s="1">
        <v>10</v>
      </c>
      <c r="D1024" s="2">
        <v>-1</v>
      </c>
      <c r="E1024" s="5">
        <v>132.06</v>
      </c>
      <c r="F1024" s="5">
        <v>139.4</v>
      </c>
      <c r="G1024" s="5">
        <v>7.56</v>
      </c>
      <c r="H1024" s="5">
        <v>139.97999999999999</v>
      </c>
      <c r="I1024" s="5">
        <v>131.24</v>
      </c>
      <c r="J1024" s="5">
        <v>5.08</v>
      </c>
      <c r="K1024" s="6">
        <f t="shared" si="235"/>
        <v>136.01999999999998</v>
      </c>
      <c r="L1024" s="6">
        <f t="shared" si="236"/>
        <v>-7.9199999999999875</v>
      </c>
      <c r="M1024" s="6">
        <f t="shared" si="237"/>
        <v>135.32</v>
      </c>
      <c r="N1024" s="5">
        <f t="shared" si="238"/>
        <v>4.5541190146942796</v>
      </c>
      <c r="O1024" s="6">
        <f t="shared" si="239"/>
        <v>8.1599999999999966</v>
      </c>
      <c r="P1024" s="6">
        <f t="shared" si="240"/>
        <v>9.1082380293885592</v>
      </c>
      <c r="Q1024" s="6">
        <f t="shared" si="241"/>
        <v>0.37785920925747346</v>
      </c>
      <c r="R1024" s="5">
        <f t="shared" si="242"/>
        <v>1.765434757866055</v>
      </c>
      <c r="S1024" s="5">
        <f t="shared" si="243"/>
        <v>16.079999999999984</v>
      </c>
      <c r="T1024" s="5">
        <f t="shared" si="244"/>
        <v>8.1599999999999966</v>
      </c>
      <c r="U1024" s="5">
        <f t="shared" si="245"/>
        <v>0.89589226518575971</v>
      </c>
      <c r="V1024" s="5">
        <f t="shared" si="246"/>
        <v>0.15370700628186812</v>
      </c>
      <c r="W1024" s="5">
        <f t="shared" si="247"/>
        <v>0.69999999999998863</v>
      </c>
      <c r="X1024" s="5">
        <f t="shared" si="248"/>
        <v>135.32</v>
      </c>
      <c r="Y1024" s="5">
        <f t="shared" si="249"/>
        <v>29.713760128661043</v>
      </c>
      <c r="Z1024" s="9">
        <f t="shared" si="250"/>
        <v>0.55939163383089674</v>
      </c>
      <c r="AA1024">
        <f t="shared" si="251"/>
        <v>7.9199999999999875</v>
      </c>
    </row>
    <row r="1025" spans="1:27">
      <c r="A1025" s="1">
        <f t="shared" si="234"/>
        <v>7.5</v>
      </c>
      <c r="B1025" s="1">
        <v>3</v>
      </c>
      <c r="C1025" s="1">
        <v>7</v>
      </c>
      <c r="D1025" s="2">
        <v>-8</v>
      </c>
      <c r="E1025" s="5">
        <v>262.94</v>
      </c>
      <c r="F1025" s="5">
        <v>256.81</v>
      </c>
      <c r="G1025" s="5">
        <v>7.88</v>
      </c>
      <c r="H1025" s="5">
        <v>255.44</v>
      </c>
      <c r="I1025" s="5">
        <v>244.63</v>
      </c>
      <c r="J1025" s="5">
        <v>6.52</v>
      </c>
      <c r="K1025" s="6">
        <f t="shared" si="235"/>
        <v>259.19</v>
      </c>
      <c r="L1025" s="6">
        <f t="shared" si="236"/>
        <v>7.5</v>
      </c>
      <c r="M1025" s="6">
        <f t="shared" si="237"/>
        <v>250.72</v>
      </c>
      <c r="N1025" s="5">
        <f t="shared" si="238"/>
        <v>5.1138244005831881</v>
      </c>
      <c r="O1025" s="6">
        <f t="shared" si="239"/>
        <v>12.180000000000007</v>
      </c>
      <c r="P1025" s="6">
        <f t="shared" si="240"/>
        <v>10.227648801166376</v>
      </c>
      <c r="Q1025" s="6">
        <f t="shared" si="241"/>
        <v>0.18721894215179422</v>
      </c>
      <c r="R1025" s="5">
        <f t="shared" si="242"/>
        <v>0.45758317390271486</v>
      </c>
      <c r="S1025" s="5">
        <f t="shared" si="243"/>
        <v>4.6800000000000068</v>
      </c>
      <c r="T1025" s="5">
        <f t="shared" si="244"/>
        <v>12.180000000000007</v>
      </c>
      <c r="U1025" s="5">
        <f t="shared" si="245"/>
        <v>1.1908895423365515</v>
      </c>
      <c r="V1025" s="5">
        <f t="shared" si="246"/>
        <v>1.6562946508358924</v>
      </c>
      <c r="W1025" s="5">
        <f t="shared" si="247"/>
        <v>8.4699999999999989</v>
      </c>
      <c r="X1025" s="5">
        <f t="shared" si="248"/>
        <v>250.72</v>
      </c>
      <c r="Y1025" s="5">
        <f t="shared" si="249"/>
        <v>49.027886051661753</v>
      </c>
      <c r="Z1025" s="9">
        <f t="shared" si="250"/>
        <v>0.55950960670930394</v>
      </c>
      <c r="AA1025">
        <f t="shared" si="251"/>
        <v>7.5</v>
      </c>
    </row>
    <row r="1026" spans="1:27">
      <c r="A1026" s="1">
        <f t="shared" si="234"/>
        <v>1.4400000000000013</v>
      </c>
      <c r="B1026" s="1">
        <v>14</v>
      </c>
      <c r="C1026" s="1">
        <v>2</v>
      </c>
      <c r="D1026" s="2">
        <v>-1</v>
      </c>
      <c r="E1026" s="5">
        <v>17.55</v>
      </c>
      <c r="F1026" s="5">
        <v>14.94</v>
      </c>
      <c r="G1026" s="5">
        <v>3.2</v>
      </c>
      <c r="H1026" s="5">
        <v>16.11</v>
      </c>
      <c r="I1026" s="5">
        <v>13.97</v>
      </c>
      <c r="J1026" s="5">
        <v>3.16</v>
      </c>
      <c r="K1026" s="6">
        <f t="shared" si="235"/>
        <v>16.829999999999998</v>
      </c>
      <c r="L1026" s="6">
        <f t="shared" si="236"/>
        <v>1.4400000000000013</v>
      </c>
      <c r="M1026" s="6">
        <f t="shared" si="237"/>
        <v>14.455</v>
      </c>
      <c r="N1026" s="5">
        <f t="shared" si="238"/>
        <v>2.2486440358580548</v>
      </c>
      <c r="O1026" s="6">
        <f t="shared" si="239"/>
        <v>0.96999999999999886</v>
      </c>
      <c r="P1026" s="6">
        <f t="shared" si="240"/>
        <v>4.4972880717161097</v>
      </c>
      <c r="Q1026" s="6">
        <f t="shared" si="241"/>
        <v>1.2578118819713649E-2</v>
      </c>
      <c r="R1026" s="5">
        <f t="shared" si="242"/>
        <v>0.10450742592094088</v>
      </c>
      <c r="S1026" s="5">
        <f t="shared" si="243"/>
        <v>0.47000000000000242</v>
      </c>
      <c r="T1026" s="5">
        <f t="shared" si="244"/>
        <v>0.96999999999999886</v>
      </c>
      <c r="U1026" s="5">
        <f t="shared" si="245"/>
        <v>0.21568553860279152</v>
      </c>
      <c r="V1026" s="5">
        <f t="shared" si="246"/>
        <v>1.0561920704775878</v>
      </c>
      <c r="W1026" s="5">
        <f t="shared" si="247"/>
        <v>2.3749999999999982</v>
      </c>
      <c r="X1026" s="5">
        <f t="shared" si="248"/>
        <v>14.455</v>
      </c>
      <c r="Y1026" s="5">
        <f t="shared" si="249"/>
        <v>6.4283184752646498</v>
      </c>
      <c r="Z1026" s="9">
        <f t="shared" si="250"/>
        <v>0.5596597180430265</v>
      </c>
      <c r="AA1026">
        <f t="shared" si="251"/>
        <v>1.4400000000000013</v>
      </c>
    </row>
    <row r="1027" spans="1:27">
      <c r="A1027" s="1">
        <f t="shared" si="234"/>
        <v>0.82000000000000028</v>
      </c>
      <c r="B1027" s="1">
        <v>10</v>
      </c>
      <c r="C1027" s="1">
        <v>5</v>
      </c>
      <c r="D1027" s="2">
        <v>-6</v>
      </c>
      <c r="E1027" s="5">
        <v>35.28</v>
      </c>
      <c r="F1027" s="5">
        <v>28.2</v>
      </c>
      <c r="G1027" s="5">
        <v>3.87</v>
      </c>
      <c r="H1027" s="5">
        <v>34.46</v>
      </c>
      <c r="I1027" s="5">
        <v>23.75</v>
      </c>
      <c r="J1027" s="5">
        <v>4.01</v>
      </c>
      <c r="K1027" s="6">
        <f t="shared" si="235"/>
        <v>34.870000000000005</v>
      </c>
      <c r="L1027" s="6">
        <f t="shared" si="236"/>
        <v>0.82000000000000028</v>
      </c>
      <c r="M1027" s="6">
        <f t="shared" si="237"/>
        <v>25.975000000000001</v>
      </c>
      <c r="N1027" s="5">
        <f t="shared" si="238"/>
        <v>2.7864403815621106</v>
      </c>
      <c r="O1027" s="6">
        <f t="shared" si="239"/>
        <v>4.4499999999999993</v>
      </c>
      <c r="P1027" s="6">
        <f t="shared" si="240"/>
        <v>5.5728807631242212</v>
      </c>
      <c r="Q1027" s="6">
        <f t="shared" si="241"/>
        <v>-3.5521782528898399E-2</v>
      </c>
      <c r="R1027" s="5">
        <f t="shared" si="242"/>
        <v>0.6513686824271796</v>
      </c>
      <c r="S1027" s="5">
        <f t="shared" si="243"/>
        <v>3.629999999999999</v>
      </c>
      <c r="T1027" s="5">
        <f t="shared" si="244"/>
        <v>4.4499999999999993</v>
      </c>
      <c r="U1027" s="5">
        <f t="shared" si="245"/>
        <v>0.79850981730053705</v>
      </c>
      <c r="V1027" s="5">
        <f t="shared" si="246"/>
        <v>3.1922448651183282</v>
      </c>
      <c r="W1027" s="5">
        <f t="shared" si="247"/>
        <v>8.8950000000000031</v>
      </c>
      <c r="X1027" s="5">
        <f t="shared" si="248"/>
        <v>25.975000000000001</v>
      </c>
      <c r="Y1027" s="5">
        <f t="shared" si="249"/>
        <v>9.3219292154523394</v>
      </c>
      <c r="Z1027" s="9">
        <f t="shared" si="250"/>
        <v>0.56011784474340753</v>
      </c>
      <c r="AA1027">
        <f t="shared" si="251"/>
        <v>0.82000000000000028</v>
      </c>
    </row>
    <row r="1028" spans="1:27">
      <c r="A1028" s="1">
        <f t="shared" si="234"/>
        <v>0.30999999999999872</v>
      </c>
      <c r="B1028" s="1">
        <v>12</v>
      </c>
      <c r="C1028" s="1">
        <v>5</v>
      </c>
      <c r="D1028" s="2">
        <v>-3</v>
      </c>
      <c r="E1028" s="5">
        <v>31.73</v>
      </c>
      <c r="F1028" s="5">
        <v>30.25</v>
      </c>
      <c r="G1028" s="5">
        <v>8.06</v>
      </c>
      <c r="H1028" s="5">
        <v>31.42</v>
      </c>
      <c r="I1028" s="5">
        <v>30.2</v>
      </c>
      <c r="J1028" s="5">
        <v>3.42</v>
      </c>
      <c r="K1028" s="6">
        <f t="shared" si="235"/>
        <v>31.575000000000003</v>
      </c>
      <c r="L1028" s="6">
        <f t="shared" si="236"/>
        <v>0.30999999999999872</v>
      </c>
      <c r="M1028" s="6">
        <f t="shared" si="237"/>
        <v>30.225000000000001</v>
      </c>
      <c r="N1028" s="5">
        <f t="shared" si="238"/>
        <v>4.3777848279695064</v>
      </c>
      <c r="O1028" s="6">
        <f t="shared" si="239"/>
        <v>5.0000000000000711E-2</v>
      </c>
      <c r="P1028" s="6">
        <f t="shared" si="240"/>
        <v>8.7555696559390128</v>
      </c>
      <c r="Q1028" s="6">
        <f t="shared" si="241"/>
        <v>0.69484998695538758</v>
      </c>
      <c r="R1028" s="5">
        <f t="shared" si="242"/>
        <v>2.969538364915374E-2</v>
      </c>
      <c r="S1028" s="5">
        <f t="shared" si="243"/>
        <v>0.25999999999999801</v>
      </c>
      <c r="T1028" s="5">
        <f t="shared" si="244"/>
        <v>5.0000000000000711E-2</v>
      </c>
      <c r="U1028" s="5">
        <f t="shared" si="245"/>
        <v>5.7106507017604599E-3</v>
      </c>
      <c r="V1028" s="5">
        <f t="shared" si="246"/>
        <v>0.30837513789506077</v>
      </c>
      <c r="W1028" s="5">
        <f t="shared" si="247"/>
        <v>1.3500000000000014</v>
      </c>
      <c r="X1028" s="5">
        <f t="shared" si="248"/>
        <v>30.225000000000001</v>
      </c>
      <c r="Y1028" s="5">
        <f t="shared" si="249"/>
        <v>6.904176698428298</v>
      </c>
      <c r="Z1028" s="9">
        <f t="shared" si="250"/>
        <v>0.56015265776393486</v>
      </c>
      <c r="AA1028">
        <f t="shared" si="251"/>
        <v>0.30999999999999872</v>
      </c>
    </row>
    <row r="1029" spans="1:27">
      <c r="A1029" s="1">
        <f t="shared" si="234"/>
        <v>4.1499999999999773</v>
      </c>
      <c r="B1029" s="1">
        <v>13</v>
      </c>
      <c r="C1029" s="1">
        <v>4</v>
      </c>
      <c r="D1029" s="2">
        <v>-2</v>
      </c>
      <c r="E1029" s="5">
        <v>187.64</v>
      </c>
      <c r="F1029" s="5">
        <v>185.44</v>
      </c>
      <c r="G1029" s="5">
        <v>6.77</v>
      </c>
      <c r="H1029" s="5">
        <v>183.49</v>
      </c>
      <c r="I1029" s="5">
        <v>187.09</v>
      </c>
      <c r="J1029" s="5">
        <v>5.87</v>
      </c>
      <c r="K1029" s="6">
        <f t="shared" si="235"/>
        <v>185.565</v>
      </c>
      <c r="L1029" s="6">
        <f t="shared" si="236"/>
        <v>4.1499999999999773</v>
      </c>
      <c r="M1029" s="6">
        <f t="shared" si="237"/>
        <v>186.26499999999999</v>
      </c>
      <c r="N1029" s="5">
        <f t="shared" si="238"/>
        <v>4.4802287888008578</v>
      </c>
      <c r="O1029" s="6">
        <f t="shared" si="239"/>
        <v>-1.6500000000000057</v>
      </c>
      <c r="P1029" s="6">
        <f t="shared" si="240"/>
        <v>8.9604575776017157</v>
      </c>
      <c r="Q1029" s="6">
        <f t="shared" si="241"/>
        <v>0.14168673978512825</v>
      </c>
      <c r="R1029" s="5">
        <f t="shared" si="242"/>
        <v>0.64728837224765534</v>
      </c>
      <c r="S1029" s="5">
        <f t="shared" si="243"/>
        <v>5.7999999999999829</v>
      </c>
      <c r="T1029" s="5">
        <f t="shared" si="244"/>
        <v>1.6500000000000057</v>
      </c>
      <c r="U1029" s="5">
        <f t="shared" si="245"/>
        <v>0.18414238176011</v>
      </c>
      <c r="V1029" s="5">
        <f t="shared" si="246"/>
        <v>0.156242020887363</v>
      </c>
      <c r="W1029" s="5">
        <f t="shared" si="247"/>
        <v>0.69999999999998863</v>
      </c>
      <c r="X1029" s="5">
        <f t="shared" si="248"/>
        <v>186.26499999999999</v>
      </c>
      <c r="Y1029" s="5">
        <f t="shared" si="249"/>
        <v>41.574885743693052</v>
      </c>
      <c r="Z1029" s="9">
        <f t="shared" si="250"/>
        <v>0.56015265776393497</v>
      </c>
      <c r="AA1029">
        <f t="shared" si="251"/>
        <v>4.1499999999999773</v>
      </c>
    </row>
    <row r="1030" spans="1:27">
      <c r="A1030" s="1">
        <f t="shared" si="234"/>
        <v>0.66000000000000014</v>
      </c>
      <c r="B1030" s="1">
        <v>1</v>
      </c>
      <c r="C1030" s="1">
        <v>2</v>
      </c>
      <c r="D1030" s="2">
        <v>-11</v>
      </c>
      <c r="E1030" s="5">
        <v>9.3800000000000008</v>
      </c>
      <c r="F1030" s="5">
        <v>6.88</v>
      </c>
      <c r="G1030" s="5">
        <v>2.99</v>
      </c>
      <c r="H1030" s="5">
        <v>8.7200000000000006</v>
      </c>
      <c r="I1030" s="5">
        <v>0.56999999999999995</v>
      </c>
      <c r="J1030" s="5">
        <v>2.5299999999999998</v>
      </c>
      <c r="K1030" s="6">
        <f t="shared" si="235"/>
        <v>9.0500000000000007</v>
      </c>
      <c r="L1030" s="6">
        <f t="shared" si="236"/>
        <v>0.66000000000000014</v>
      </c>
      <c r="M1030" s="6">
        <f t="shared" si="237"/>
        <v>3.7250000000000001</v>
      </c>
      <c r="N1030" s="5">
        <f t="shared" si="238"/>
        <v>1.9583794320815362</v>
      </c>
      <c r="O1030" s="6">
        <f t="shared" si="239"/>
        <v>6.31</v>
      </c>
      <c r="P1030" s="6">
        <f t="shared" si="240"/>
        <v>3.9167588641630724</v>
      </c>
      <c r="Q1030" s="6">
        <f t="shared" si="241"/>
        <v>0.16551724137931045</v>
      </c>
      <c r="R1030" s="5">
        <f t="shared" si="242"/>
        <v>1.4425192348948148</v>
      </c>
      <c r="S1030" s="5">
        <f t="shared" si="243"/>
        <v>5.6499999999999995</v>
      </c>
      <c r="T1030" s="5">
        <f t="shared" si="244"/>
        <v>6.31</v>
      </c>
      <c r="U1030" s="5">
        <f t="shared" si="245"/>
        <v>1.6110259065816428</v>
      </c>
      <c r="V1030" s="5">
        <f t="shared" si="246"/>
        <v>2.7190849294919972</v>
      </c>
      <c r="W1030" s="5">
        <f t="shared" si="247"/>
        <v>5.3250000000000011</v>
      </c>
      <c r="X1030" s="5">
        <f t="shared" si="248"/>
        <v>3.7250000000000001</v>
      </c>
      <c r="Y1030" s="5">
        <f t="shared" si="249"/>
        <v>1.9020828849498004</v>
      </c>
      <c r="Z1030" s="9">
        <f t="shared" si="250"/>
        <v>0.56026243850538471</v>
      </c>
      <c r="AA1030">
        <f t="shared" si="251"/>
        <v>0.66000000000000014</v>
      </c>
    </row>
    <row r="1031" spans="1:27">
      <c r="A1031" s="1">
        <f t="shared" si="234"/>
        <v>4.0900000000000034</v>
      </c>
      <c r="B1031" s="1">
        <v>2</v>
      </c>
      <c r="C1031" s="1">
        <v>10</v>
      </c>
      <c r="D1031" s="2">
        <v>-3</v>
      </c>
      <c r="E1031" s="5">
        <v>83.81</v>
      </c>
      <c r="F1031" s="5">
        <v>94.39</v>
      </c>
      <c r="G1031" s="5">
        <v>5.26</v>
      </c>
      <c r="H1031" s="5">
        <v>87.9</v>
      </c>
      <c r="I1031" s="5">
        <v>90.05</v>
      </c>
      <c r="J1031" s="5">
        <v>5.41</v>
      </c>
      <c r="K1031" s="6">
        <f t="shared" si="235"/>
        <v>85.855000000000004</v>
      </c>
      <c r="L1031" s="6">
        <f t="shared" si="236"/>
        <v>-4.0900000000000034</v>
      </c>
      <c r="M1031" s="6">
        <f t="shared" si="237"/>
        <v>92.22</v>
      </c>
      <c r="N1031" s="5">
        <f t="shared" si="238"/>
        <v>3.7727874310647294</v>
      </c>
      <c r="O1031" s="6">
        <f t="shared" si="239"/>
        <v>4.3400000000000034</v>
      </c>
      <c r="P1031" s="6">
        <f t="shared" si="240"/>
        <v>7.5455748621294587</v>
      </c>
      <c r="Q1031" s="6">
        <f t="shared" si="241"/>
        <v>-2.8110658163507322E-2</v>
      </c>
      <c r="R1031" s="5">
        <f t="shared" si="242"/>
        <v>1.1172111010798389</v>
      </c>
      <c r="S1031" s="5">
        <f t="shared" si="243"/>
        <v>8.4300000000000068</v>
      </c>
      <c r="T1031" s="5">
        <f t="shared" si="244"/>
        <v>4.3400000000000034</v>
      </c>
      <c r="U1031" s="5">
        <f t="shared" si="245"/>
        <v>0.57517155144561105</v>
      </c>
      <c r="V1031" s="5">
        <f t="shared" si="246"/>
        <v>1.6870815322356261</v>
      </c>
      <c r="W1031" s="5">
        <f t="shared" si="247"/>
        <v>6.3649999999999949</v>
      </c>
      <c r="X1031" s="5">
        <f t="shared" si="248"/>
        <v>92.22</v>
      </c>
      <c r="Y1031" s="5">
        <f t="shared" si="249"/>
        <v>24.443465656365994</v>
      </c>
      <c r="Z1031" s="9">
        <f t="shared" si="250"/>
        <v>0.5607949714467847</v>
      </c>
      <c r="AA1031">
        <f t="shared" si="251"/>
        <v>4.0900000000000034</v>
      </c>
    </row>
    <row r="1032" spans="1:27">
      <c r="A1032" s="1">
        <f t="shared" si="234"/>
        <v>2.6299999999999955</v>
      </c>
      <c r="B1032" s="1">
        <v>10</v>
      </c>
      <c r="C1032" s="1">
        <v>1</v>
      </c>
      <c r="D1032" s="2">
        <v>-8</v>
      </c>
      <c r="E1032" s="5">
        <v>42.7</v>
      </c>
      <c r="F1032" s="5">
        <v>39.299999999999997</v>
      </c>
      <c r="G1032" s="5">
        <v>3.72</v>
      </c>
      <c r="H1032" s="5">
        <v>45.33</v>
      </c>
      <c r="I1032" s="5">
        <v>50.32</v>
      </c>
      <c r="J1032" s="5">
        <v>4.3899999999999997</v>
      </c>
      <c r="K1032" s="6">
        <f t="shared" si="235"/>
        <v>44.015000000000001</v>
      </c>
      <c r="L1032" s="6">
        <f t="shared" si="236"/>
        <v>-2.6299999999999955</v>
      </c>
      <c r="M1032" s="6">
        <f t="shared" si="237"/>
        <v>44.81</v>
      </c>
      <c r="N1032" s="5">
        <f t="shared" si="238"/>
        <v>2.8770861996123789</v>
      </c>
      <c r="O1032" s="6">
        <f t="shared" si="239"/>
        <v>-11.020000000000003</v>
      </c>
      <c r="P1032" s="6">
        <f t="shared" si="240"/>
        <v>5.7541723992247578</v>
      </c>
      <c r="Q1032" s="6">
        <f t="shared" si="241"/>
        <v>-0.16410806239712467</v>
      </c>
      <c r="R1032" s="5">
        <f t="shared" si="242"/>
        <v>1.4580724069251674</v>
      </c>
      <c r="S1032" s="5">
        <f t="shared" si="243"/>
        <v>8.3900000000000077</v>
      </c>
      <c r="T1032" s="5">
        <f t="shared" si="244"/>
        <v>11.020000000000003</v>
      </c>
      <c r="U1032" s="5">
        <f t="shared" si="245"/>
        <v>1.9151320529577276</v>
      </c>
      <c r="V1032" s="5">
        <f t="shared" si="246"/>
        <v>0.27632123087139676</v>
      </c>
      <c r="W1032" s="5">
        <f t="shared" si="247"/>
        <v>0.79500000000000171</v>
      </c>
      <c r="X1032" s="5">
        <f t="shared" si="248"/>
        <v>44.81</v>
      </c>
      <c r="Y1032" s="5">
        <f t="shared" si="249"/>
        <v>15.574785352638068</v>
      </c>
      <c r="Z1032" s="9">
        <f t="shared" si="250"/>
        <v>0.56100623882448941</v>
      </c>
      <c r="AA1032">
        <f t="shared" si="251"/>
        <v>2.6299999999999955</v>
      </c>
    </row>
    <row r="1033" spans="1:27">
      <c r="A1033" s="1">
        <f t="shared" si="234"/>
        <v>3.0600000000000023</v>
      </c>
      <c r="B1033" s="1">
        <v>6</v>
      </c>
      <c r="C1033" s="1">
        <v>2</v>
      </c>
      <c r="D1033" s="2">
        <v>-10</v>
      </c>
      <c r="E1033" s="5">
        <v>69.64</v>
      </c>
      <c r="F1033" s="5">
        <v>64.48</v>
      </c>
      <c r="G1033" s="5">
        <v>4.2</v>
      </c>
      <c r="H1033" s="5">
        <v>66.58</v>
      </c>
      <c r="I1033" s="5">
        <v>69.349999999999994</v>
      </c>
      <c r="J1033" s="5">
        <v>4.72</v>
      </c>
      <c r="K1033" s="6">
        <f t="shared" si="235"/>
        <v>68.11</v>
      </c>
      <c r="L1033" s="6">
        <f t="shared" si="236"/>
        <v>3.0600000000000023</v>
      </c>
      <c r="M1033" s="6">
        <f t="shared" si="237"/>
        <v>66.914999999999992</v>
      </c>
      <c r="N1033" s="5">
        <f t="shared" si="238"/>
        <v>3.1590504902581089</v>
      </c>
      <c r="O1033" s="6">
        <f t="shared" si="239"/>
        <v>-4.8699999999999903</v>
      </c>
      <c r="P1033" s="6">
        <f t="shared" si="240"/>
        <v>6.3181009805162178</v>
      </c>
      <c r="Q1033" s="6">
        <f t="shared" si="241"/>
        <v>-0.11619704196560977</v>
      </c>
      <c r="R1033" s="5">
        <f t="shared" si="242"/>
        <v>1.2551239722908125</v>
      </c>
      <c r="S1033" s="5">
        <f t="shared" si="243"/>
        <v>7.9299999999999926</v>
      </c>
      <c r="T1033" s="5">
        <f t="shared" si="244"/>
        <v>4.8699999999999903</v>
      </c>
      <c r="U1033" s="5">
        <f t="shared" si="245"/>
        <v>0.77080122888477309</v>
      </c>
      <c r="V1033" s="5">
        <f t="shared" si="246"/>
        <v>0.37827822115700671</v>
      </c>
      <c r="W1033" s="5">
        <f t="shared" si="247"/>
        <v>1.1950000000000074</v>
      </c>
      <c r="X1033" s="5">
        <f t="shared" si="248"/>
        <v>66.914999999999992</v>
      </c>
      <c r="Y1033" s="5">
        <f t="shared" si="249"/>
        <v>21.181997630728823</v>
      </c>
      <c r="Z1033" s="9">
        <f t="shared" si="250"/>
        <v>0.56134837667886772</v>
      </c>
      <c r="AA1033">
        <f t="shared" si="251"/>
        <v>3.0600000000000023</v>
      </c>
    </row>
    <row r="1034" spans="1:27">
      <c r="A1034" s="1">
        <f t="shared" si="234"/>
        <v>0.52999999999999936</v>
      </c>
      <c r="B1034" s="1">
        <v>10</v>
      </c>
      <c r="C1034" s="1">
        <v>7</v>
      </c>
      <c r="D1034" s="2">
        <v>-3</v>
      </c>
      <c r="E1034" s="5">
        <v>5.61</v>
      </c>
      <c r="F1034" s="5">
        <v>0.45</v>
      </c>
      <c r="G1034" s="5">
        <v>6.11</v>
      </c>
      <c r="H1034" s="5">
        <v>6.14</v>
      </c>
      <c r="I1034" s="5">
        <v>6.5</v>
      </c>
      <c r="J1034" s="5">
        <v>3.38</v>
      </c>
      <c r="K1034" s="6">
        <f t="shared" si="235"/>
        <v>5.875</v>
      </c>
      <c r="L1034" s="6">
        <f t="shared" si="236"/>
        <v>-0.52999999999999936</v>
      </c>
      <c r="M1034" s="6">
        <f t="shared" si="237"/>
        <v>3.4750000000000001</v>
      </c>
      <c r="N1034" s="5">
        <f t="shared" si="238"/>
        <v>3.491292740518904</v>
      </c>
      <c r="O1034" s="6">
        <f t="shared" si="239"/>
        <v>-6.05</v>
      </c>
      <c r="P1034" s="6">
        <f t="shared" si="240"/>
        <v>6.9825854810378081</v>
      </c>
      <c r="Q1034" s="6">
        <f t="shared" si="241"/>
        <v>0.5313691507798961</v>
      </c>
      <c r="R1034" s="5">
        <f t="shared" si="242"/>
        <v>0.79053812015482461</v>
      </c>
      <c r="S1034" s="5">
        <f t="shared" si="243"/>
        <v>5.5200000000000005</v>
      </c>
      <c r="T1034" s="5">
        <f t="shared" si="244"/>
        <v>6.05</v>
      </c>
      <c r="U1034" s="5">
        <f t="shared" si="245"/>
        <v>0.86644123676389284</v>
      </c>
      <c r="V1034" s="5">
        <f t="shared" si="246"/>
        <v>0.6874244523085431</v>
      </c>
      <c r="W1034" s="5">
        <f t="shared" si="247"/>
        <v>2.4</v>
      </c>
      <c r="X1034" s="5">
        <f t="shared" si="248"/>
        <v>3.4750000000000001</v>
      </c>
      <c r="Y1034" s="5">
        <f t="shared" si="249"/>
        <v>0.9953333215717447</v>
      </c>
      <c r="Z1034" s="9">
        <f t="shared" si="250"/>
        <v>0.56144723705794475</v>
      </c>
      <c r="AA1034">
        <f t="shared" si="251"/>
        <v>0.52999999999999936</v>
      </c>
    </row>
    <row r="1035" spans="1:27">
      <c r="A1035" s="1">
        <f t="shared" si="234"/>
        <v>0.35999999999999943</v>
      </c>
      <c r="B1035" s="1">
        <v>9</v>
      </c>
      <c r="C1035" s="1">
        <v>6</v>
      </c>
      <c r="D1035" s="2">
        <v>-6</v>
      </c>
      <c r="E1035" s="5">
        <v>14.85</v>
      </c>
      <c r="F1035" s="5">
        <v>11.66</v>
      </c>
      <c r="G1035" s="5">
        <v>3.45</v>
      </c>
      <c r="H1035" s="5">
        <v>14.49</v>
      </c>
      <c r="I1035" s="5">
        <v>7.62</v>
      </c>
      <c r="J1035" s="5">
        <v>3.65</v>
      </c>
      <c r="K1035" s="6">
        <f t="shared" si="235"/>
        <v>14.67</v>
      </c>
      <c r="L1035" s="6">
        <f t="shared" si="236"/>
        <v>0.35999999999999943</v>
      </c>
      <c r="M1035" s="6">
        <f t="shared" si="237"/>
        <v>9.64</v>
      </c>
      <c r="N1035" s="5">
        <f t="shared" si="238"/>
        <v>2.5112248007695368</v>
      </c>
      <c r="O1035" s="6">
        <f t="shared" si="239"/>
        <v>4.04</v>
      </c>
      <c r="P1035" s="6">
        <f t="shared" si="240"/>
        <v>5.0224496015390736</v>
      </c>
      <c r="Q1035" s="6">
        <f t="shared" si="241"/>
        <v>-5.6293359762140657E-2</v>
      </c>
      <c r="R1035" s="5">
        <f t="shared" si="242"/>
        <v>0.73271018963979362</v>
      </c>
      <c r="S1035" s="5">
        <f t="shared" si="243"/>
        <v>3.6800000000000006</v>
      </c>
      <c r="T1035" s="5">
        <f t="shared" si="244"/>
        <v>4.04</v>
      </c>
      <c r="U1035" s="5">
        <f t="shared" si="245"/>
        <v>0.80438836036542549</v>
      </c>
      <c r="V1035" s="5">
        <f t="shared" si="246"/>
        <v>2.0030066597218266</v>
      </c>
      <c r="W1035" s="5">
        <f t="shared" si="247"/>
        <v>5.0299999999999994</v>
      </c>
      <c r="X1035" s="5">
        <f t="shared" si="248"/>
        <v>9.64</v>
      </c>
      <c r="Y1035" s="5">
        <f t="shared" si="249"/>
        <v>3.8387642544171792</v>
      </c>
      <c r="Z1035" s="9">
        <f t="shared" si="250"/>
        <v>0.5622979637167469</v>
      </c>
      <c r="AA1035">
        <f t="shared" si="251"/>
        <v>0.35999999999999943</v>
      </c>
    </row>
    <row r="1036" spans="1:27">
      <c r="A1036" s="1">
        <f t="shared" si="234"/>
        <v>0.42999999999999972</v>
      </c>
      <c r="B1036" s="1">
        <v>7</v>
      </c>
      <c r="C1036" s="1">
        <v>9</v>
      </c>
      <c r="D1036" s="2">
        <v>-2</v>
      </c>
      <c r="E1036" s="5">
        <v>4.91</v>
      </c>
      <c r="F1036" s="5">
        <v>2.73</v>
      </c>
      <c r="G1036" s="5">
        <v>4.28</v>
      </c>
      <c r="H1036" s="5">
        <v>4.4800000000000004</v>
      </c>
      <c r="I1036" s="5">
        <v>-0.49</v>
      </c>
      <c r="J1036" s="5">
        <v>2.74</v>
      </c>
      <c r="K1036" s="6">
        <f t="shared" si="235"/>
        <v>4.6950000000000003</v>
      </c>
      <c r="L1036" s="6">
        <f t="shared" si="236"/>
        <v>0.42999999999999972</v>
      </c>
      <c r="M1036" s="6">
        <f t="shared" si="237"/>
        <v>1.1200000000000001</v>
      </c>
      <c r="N1036" s="5">
        <f t="shared" si="238"/>
        <v>2.5409643838511395</v>
      </c>
      <c r="O1036" s="6">
        <f t="shared" si="239"/>
        <v>3.2199999999999998</v>
      </c>
      <c r="P1036" s="6">
        <f t="shared" si="240"/>
        <v>5.0819287677022791</v>
      </c>
      <c r="Q1036" s="6">
        <f t="shared" si="241"/>
        <v>0.41860140943235502</v>
      </c>
      <c r="R1036" s="5">
        <f t="shared" si="242"/>
        <v>0.54900415325212404</v>
      </c>
      <c r="S1036" s="5">
        <f t="shared" si="243"/>
        <v>2.79</v>
      </c>
      <c r="T1036" s="5">
        <f t="shared" si="244"/>
        <v>3.2199999999999998</v>
      </c>
      <c r="U1036" s="5">
        <f t="shared" si="245"/>
        <v>0.63361769658488865</v>
      </c>
      <c r="V1036" s="5">
        <f t="shared" si="246"/>
        <v>1.4069461275099238</v>
      </c>
      <c r="W1036" s="5">
        <f t="shared" si="247"/>
        <v>3.5750000000000002</v>
      </c>
      <c r="X1036" s="5">
        <f t="shared" si="248"/>
        <v>1.1200000000000001</v>
      </c>
      <c r="Y1036" s="5">
        <f t="shared" si="249"/>
        <v>0.44077752805905307</v>
      </c>
      <c r="Z1036" s="9">
        <f t="shared" si="250"/>
        <v>0.56252199956979465</v>
      </c>
      <c r="AA1036">
        <f t="shared" si="251"/>
        <v>0.42999999999999972</v>
      </c>
    </row>
    <row r="1037" spans="1:27">
      <c r="A1037" s="1">
        <f t="shared" si="234"/>
        <v>1.6600000000000001</v>
      </c>
      <c r="B1037" s="1">
        <v>9</v>
      </c>
      <c r="C1037" s="1">
        <v>8</v>
      </c>
      <c r="D1037" s="2">
        <v>-2</v>
      </c>
      <c r="E1037" s="5">
        <v>19.71</v>
      </c>
      <c r="F1037" s="5">
        <v>20.68</v>
      </c>
      <c r="G1037" s="5">
        <v>4.49</v>
      </c>
      <c r="H1037" s="5">
        <v>18.05</v>
      </c>
      <c r="I1037" s="5">
        <v>16.63</v>
      </c>
      <c r="J1037" s="5">
        <v>4.7300000000000004</v>
      </c>
      <c r="K1037" s="6">
        <f t="shared" si="235"/>
        <v>18.880000000000003</v>
      </c>
      <c r="L1037" s="6">
        <f t="shared" si="236"/>
        <v>1.6600000000000001</v>
      </c>
      <c r="M1037" s="6">
        <f t="shared" si="237"/>
        <v>18.655000000000001</v>
      </c>
      <c r="N1037" s="5">
        <f t="shared" si="238"/>
        <v>3.2608664492738737</v>
      </c>
      <c r="O1037" s="6">
        <f t="shared" si="239"/>
        <v>4.0500000000000007</v>
      </c>
      <c r="P1037" s="6">
        <f t="shared" si="240"/>
        <v>6.5217328985477474</v>
      </c>
      <c r="Q1037" s="6">
        <f t="shared" si="241"/>
        <v>-5.2025486093151226E-2</v>
      </c>
      <c r="R1037" s="5">
        <f t="shared" si="242"/>
        <v>0.36646701684642791</v>
      </c>
      <c r="S1037" s="5">
        <f t="shared" si="243"/>
        <v>2.3900000000000006</v>
      </c>
      <c r="T1037" s="5">
        <f t="shared" si="244"/>
        <v>4.0500000000000007</v>
      </c>
      <c r="U1037" s="5">
        <f t="shared" si="245"/>
        <v>0.62100059340085068</v>
      </c>
      <c r="V1037" s="5">
        <f t="shared" si="246"/>
        <v>6.9000065933428265E-2</v>
      </c>
      <c r="W1037" s="5">
        <f t="shared" si="247"/>
        <v>0.22500000000000142</v>
      </c>
      <c r="X1037" s="5">
        <f t="shared" si="248"/>
        <v>18.655000000000001</v>
      </c>
      <c r="Y1037" s="5">
        <f t="shared" si="249"/>
        <v>5.7208721332804284</v>
      </c>
      <c r="Z1037" s="9">
        <f t="shared" si="250"/>
        <v>0.56273883818339754</v>
      </c>
      <c r="AA1037">
        <f t="shared" si="251"/>
        <v>1.6600000000000001</v>
      </c>
    </row>
    <row r="1038" spans="1:27">
      <c r="A1038" s="1">
        <f t="shared" ref="A1038:A1101" si="252">ABS(L1038)</f>
        <v>8.89</v>
      </c>
      <c r="B1038" s="1">
        <v>6</v>
      </c>
      <c r="C1038" s="1">
        <v>7</v>
      </c>
      <c r="D1038" s="2">
        <v>-7</v>
      </c>
      <c r="E1038" s="5">
        <v>75.47</v>
      </c>
      <c r="F1038" s="5">
        <v>84.43</v>
      </c>
      <c r="G1038" s="5">
        <v>5.81</v>
      </c>
      <c r="H1038" s="5">
        <v>84.36</v>
      </c>
      <c r="I1038" s="5">
        <v>89.46</v>
      </c>
      <c r="J1038" s="5">
        <v>6.56</v>
      </c>
      <c r="K1038" s="6">
        <f t="shared" ref="K1038:K1101" si="253" xml:space="preserve"> 0.5*(E1038+H1038)</f>
        <v>79.914999999999992</v>
      </c>
      <c r="L1038" s="6">
        <f t="shared" ref="L1038:L1101" si="254">E1038-H1038</f>
        <v>-8.89</v>
      </c>
      <c r="M1038" s="6">
        <f t="shared" ref="M1038:M1101" si="255">0.5*(F1038+I1038)</f>
        <v>86.944999999999993</v>
      </c>
      <c r="N1038" s="5">
        <f t="shared" ref="N1038:N1101" si="256">0.5*P1038</f>
        <v>4.381486619858606</v>
      </c>
      <c r="O1038" s="6">
        <f t="shared" ref="O1038:O1101" si="257">F1038-I1038</f>
        <v>-5.0299999999999869</v>
      </c>
      <c r="P1038" s="6">
        <f t="shared" ref="P1038:P1101" si="258">SQRT(G1038*G1038+J1038*J1038)</f>
        <v>8.762973239717212</v>
      </c>
      <c r="Q1038" s="6">
        <f t="shared" ref="Q1038:Q1101" si="259">(G1038*G1038-J1038*J1038)/(G1038*G1038+J1038*J1038)</f>
        <v>-0.12081698456954511</v>
      </c>
      <c r="R1038" s="5">
        <f t="shared" ref="R1038:R1101" si="260">ABS(O1038-L1038)/P1038</f>
        <v>0.44048976236798126</v>
      </c>
      <c r="S1038" s="5">
        <f t="shared" ref="S1038:S1101" si="261">ABS(O1038-L1038)</f>
        <v>3.8600000000000136</v>
      </c>
      <c r="T1038" s="5">
        <f t="shared" ref="T1038:T1101" si="262">ABS(O1038)</f>
        <v>5.0299999999999869</v>
      </c>
      <c r="U1038" s="5">
        <f t="shared" ref="U1038:U1101" si="263">ABS(O1038)/P1038</f>
        <v>0.57400608930335029</v>
      </c>
      <c r="V1038" s="5">
        <f t="shared" ref="V1038:V1101" si="264">ABS(M1038-K1038)/N1038</f>
        <v>1.6044782535994289</v>
      </c>
      <c r="W1038" s="5">
        <f t="shared" ref="W1038:W1101" si="265">ABS(M1038-K1038)</f>
        <v>7.0300000000000011</v>
      </c>
      <c r="X1038" s="5">
        <f t="shared" ref="X1038:X1101" si="266">ABS(M1038)</f>
        <v>86.944999999999993</v>
      </c>
      <c r="Y1038" s="5">
        <f t="shared" ref="Y1038:Y1101" si="267">ABS(M1038)/N1038</f>
        <v>19.84372144512124</v>
      </c>
      <c r="Z1038" s="9">
        <f t="shared" ref="Z1038:Z1101" si="268">SQRT(0.001527*B1038*B1038+0.00286*C1038*C1038+0.002487*D1038*D1038)</f>
        <v>0.56300532857158647</v>
      </c>
      <c r="AA1038">
        <f t="shared" si="251"/>
        <v>8.89</v>
      </c>
    </row>
    <row r="1039" spans="1:27">
      <c r="A1039" s="1">
        <f t="shared" si="252"/>
        <v>0.68999999999999773</v>
      </c>
      <c r="B1039" s="1">
        <v>9</v>
      </c>
      <c r="C1039" s="1">
        <v>5</v>
      </c>
      <c r="D1039" s="2">
        <v>-7</v>
      </c>
      <c r="E1039" s="5">
        <v>98.75</v>
      </c>
      <c r="F1039" s="5">
        <v>103.32</v>
      </c>
      <c r="G1039" s="5">
        <v>6.73</v>
      </c>
      <c r="H1039" s="5">
        <v>98.06</v>
      </c>
      <c r="I1039" s="5">
        <v>87.77</v>
      </c>
      <c r="J1039" s="5">
        <v>5.63</v>
      </c>
      <c r="K1039" s="6">
        <f t="shared" si="253"/>
        <v>98.405000000000001</v>
      </c>
      <c r="L1039" s="6">
        <f t="shared" si="254"/>
        <v>0.68999999999999773</v>
      </c>
      <c r="M1039" s="6">
        <f t="shared" si="255"/>
        <v>95.544999999999987</v>
      </c>
      <c r="N1039" s="5">
        <f t="shared" si="256"/>
        <v>4.3871915846017027</v>
      </c>
      <c r="O1039" s="6">
        <f t="shared" si="257"/>
        <v>15.549999999999997</v>
      </c>
      <c r="P1039" s="6">
        <f t="shared" si="258"/>
        <v>8.7743831692034053</v>
      </c>
      <c r="Q1039" s="6">
        <f t="shared" si="259"/>
        <v>0.17659482165169935</v>
      </c>
      <c r="R1039" s="5">
        <f t="shared" si="260"/>
        <v>1.6935663411823723</v>
      </c>
      <c r="S1039" s="5">
        <f t="shared" si="261"/>
        <v>14.86</v>
      </c>
      <c r="T1039" s="5">
        <f t="shared" si="262"/>
        <v>15.549999999999997</v>
      </c>
      <c r="U1039" s="5">
        <f t="shared" si="263"/>
        <v>1.7722043476033571</v>
      </c>
      <c r="V1039" s="5">
        <f t="shared" si="264"/>
        <v>0.65189767641744389</v>
      </c>
      <c r="W1039" s="5">
        <f t="shared" si="265"/>
        <v>2.8600000000000136</v>
      </c>
      <c r="X1039" s="5">
        <f t="shared" si="266"/>
        <v>95.544999999999987</v>
      </c>
      <c r="Y1039" s="5">
        <f t="shared" si="267"/>
        <v>21.778169053602927</v>
      </c>
      <c r="Z1039" s="9">
        <f t="shared" si="268"/>
        <v>0.56307193146169165</v>
      </c>
      <c r="AA1039">
        <f t="shared" ref="AA1039:AA1102" si="269">ABS(L1039)</f>
        <v>0.68999999999999773</v>
      </c>
    </row>
    <row r="1040" spans="1:27">
      <c r="A1040" s="1">
        <f t="shared" si="252"/>
        <v>6.6700000000000159</v>
      </c>
      <c r="B1040" s="1">
        <v>6</v>
      </c>
      <c r="C1040" s="1">
        <v>6</v>
      </c>
      <c r="D1040" s="2">
        <v>-8</v>
      </c>
      <c r="E1040" s="5">
        <v>251.81</v>
      </c>
      <c r="F1040" s="5">
        <v>248.9</v>
      </c>
      <c r="G1040" s="5">
        <v>6.7</v>
      </c>
      <c r="H1040" s="5">
        <v>258.48</v>
      </c>
      <c r="I1040" s="5">
        <v>256.63</v>
      </c>
      <c r="J1040" s="5">
        <v>9.68</v>
      </c>
      <c r="K1040" s="6">
        <f t="shared" si="253"/>
        <v>255.14500000000001</v>
      </c>
      <c r="L1040" s="6">
        <f t="shared" si="254"/>
        <v>-6.6700000000000159</v>
      </c>
      <c r="M1040" s="6">
        <f t="shared" si="255"/>
        <v>252.76499999999999</v>
      </c>
      <c r="N1040" s="5">
        <f t="shared" si="256"/>
        <v>5.8862636706148326</v>
      </c>
      <c r="O1040" s="6">
        <f t="shared" si="257"/>
        <v>-7.7299999999999898</v>
      </c>
      <c r="P1040" s="6">
        <f t="shared" si="258"/>
        <v>11.772527341229665</v>
      </c>
      <c r="Q1040" s="6">
        <f t="shared" si="259"/>
        <v>-0.35220113079793697</v>
      </c>
      <c r="R1040" s="5">
        <f t="shared" si="260"/>
        <v>9.0040139154117654E-2</v>
      </c>
      <c r="S1040" s="5">
        <f t="shared" si="261"/>
        <v>1.0599999999999739</v>
      </c>
      <c r="T1040" s="5">
        <f t="shared" si="262"/>
        <v>7.7299999999999898</v>
      </c>
      <c r="U1040" s="5">
        <f t="shared" si="263"/>
        <v>0.65661346760504313</v>
      </c>
      <c r="V1040" s="5">
        <f t="shared" si="264"/>
        <v>0.40433119091850467</v>
      </c>
      <c r="W1040" s="5">
        <f t="shared" si="265"/>
        <v>2.3800000000000239</v>
      </c>
      <c r="X1040" s="5">
        <f t="shared" si="266"/>
        <v>252.76499999999999</v>
      </c>
      <c r="Y1040" s="5">
        <f t="shared" si="267"/>
        <v>42.941501459039834</v>
      </c>
      <c r="Z1040" s="9">
        <f t="shared" si="268"/>
        <v>0.56311632901204356</v>
      </c>
      <c r="AA1040">
        <f t="shared" si="269"/>
        <v>6.6700000000000159</v>
      </c>
    </row>
    <row r="1041" spans="1:27">
      <c r="A1041" s="1">
        <f t="shared" si="252"/>
        <v>0.37999999999999901</v>
      </c>
      <c r="B1041" s="1">
        <v>3</v>
      </c>
      <c r="C1041" s="1">
        <v>1</v>
      </c>
      <c r="D1041" s="2">
        <v>-11</v>
      </c>
      <c r="E1041" s="5">
        <v>25.04</v>
      </c>
      <c r="F1041" s="5">
        <v>25.49</v>
      </c>
      <c r="G1041" s="5">
        <v>3</v>
      </c>
      <c r="H1041" s="5">
        <v>24.66</v>
      </c>
      <c r="I1041" s="5">
        <v>20.66</v>
      </c>
      <c r="J1041" s="5">
        <v>3.05</v>
      </c>
      <c r="K1041" s="6">
        <f t="shared" si="253"/>
        <v>24.85</v>
      </c>
      <c r="L1041" s="6">
        <f t="shared" si="254"/>
        <v>0.37999999999999901</v>
      </c>
      <c r="M1041" s="6">
        <f t="shared" si="255"/>
        <v>23.074999999999999</v>
      </c>
      <c r="N1041" s="5">
        <f t="shared" si="256"/>
        <v>2.1390710600632228</v>
      </c>
      <c r="O1041" s="6">
        <f t="shared" si="257"/>
        <v>4.8299999999999983</v>
      </c>
      <c r="P1041" s="6">
        <f t="shared" si="258"/>
        <v>4.2781421201264456</v>
      </c>
      <c r="Q1041" s="6">
        <f t="shared" si="259"/>
        <v>-1.6527796749077912E-2</v>
      </c>
      <c r="R1041" s="5">
        <f t="shared" si="260"/>
        <v>1.0401711479067166</v>
      </c>
      <c r="S1041" s="5">
        <f t="shared" si="261"/>
        <v>4.4499999999999993</v>
      </c>
      <c r="T1041" s="5">
        <f t="shared" si="262"/>
        <v>4.8299999999999983</v>
      </c>
      <c r="U1041" s="5">
        <f t="shared" si="263"/>
        <v>1.1289947515481888</v>
      </c>
      <c r="V1041" s="5">
        <f t="shared" si="264"/>
        <v>0.82979945507165143</v>
      </c>
      <c r="W1041" s="5">
        <f t="shared" si="265"/>
        <v>1.7750000000000021</v>
      </c>
      <c r="X1041" s="5">
        <f t="shared" si="266"/>
        <v>23.074999999999999</v>
      </c>
      <c r="Y1041" s="5">
        <f t="shared" si="267"/>
        <v>10.787392915931456</v>
      </c>
      <c r="Z1041" s="9">
        <f t="shared" si="268"/>
        <v>0.56349800354570911</v>
      </c>
      <c r="AA1041">
        <f t="shared" si="269"/>
        <v>0.37999999999999901</v>
      </c>
    </row>
    <row r="1042" spans="1:27">
      <c r="A1042" s="1">
        <f t="shared" si="252"/>
        <v>7.539999999999992</v>
      </c>
      <c r="B1042" s="1">
        <v>10</v>
      </c>
      <c r="C1042" s="1">
        <v>6</v>
      </c>
      <c r="D1042" s="2">
        <v>-5</v>
      </c>
      <c r="E1042" s="5">
        <v>131.69</v>
      </c>
      <c r="F1042" s="5">
        <v>145.71</v>
      </c>
      <c r="G1042" s="5">
        <v>9.16</v>
      </c>
      <c r="H1042" s="5">
        <v>124.15</v>
      </c>
      <c r="I1042" s="5">
        <v>133.15</v>
      </c>
      <c r="J1042" s="5">
        <v>5.2</v>
      </c>
      <c r="K1042" s="6">
        <f t="shared" si="253"/>
        <v>127.92</v>
      </c>
      <c r="L1042" s="6">
        <f t="shared" si="254"/>
        <v>7.539999999999992</v>
      </c>
      <c r="M1042" s="6">
        <f t="shared" si="255"/>
        <v>139.43</v>
      </c>
      <c r="N1042" s="5">
        <f t="shared" si="256"/>
        <v>5.2665358633545827</v>
      </c>
      <c r="O1042" s="6">
        <f t="shared" si="257"/>
        <v>12.560000000000002</v>
      </c>
      <c r="P1042" s="6">
        <f t="shared" si="258"/>
        <v>10.533071726709165</v>
      </c>
      <c r="Q1042" s="6">
        <f t="shared" si="259"/>
        <v>0.51255390028987169</v>
      </c>
      <c r="R1042" s="5">
        <f t="shared" si="260"/>
        <v>0.476594115206733</v>
      </c>
      <c r="S1042" s="5">
        <f t="shared" si="261"/>
        <v>5.0200000000000102</v>
      </c>
      <c r="T1042" s="5">
        <f t="shared" si="262"/>
        <v>12.560000000000002</v>
      </c>
      <c r="U1042" s="5">
        <f t="shared" si="263"/>
        <v>1.1924346786845728</v>
      </c>
      <c r="V1042" s="5">
        <f t="shared" si="264"/>
        <v>2.1854973171432226</v>
      </c>
      <c r="W1042" s="5">
        <f t="shared" si="265"/>
        <v>11.510000000000005</v>
      </c>
      <c r="X1042" s="5">
        <f t="shared" si="266"/>
        <v>139.43</v>
      </c>
      <c r="Y1042" s="5">
        <f t="shared" si="267"/>
        <v>26.474708160667191</v>
      </c>
      <c r="Z1042" s="9">
        <f t="shared" si="268"/>
        <v>0.56376856953895538</v>
      </c>
      <c r="AA1042">
        <f t="shared" si="269"/>
        <v>7.539999999999992</v>
      </c>
    </row>
    <row r="1043" spans="1:27">
      <c r="A1043" s="1">
        <f t="shared" si="252"/>
        <v>2.3800000000000026</v>
      </c>
      <c r="B1043" s="1">
        <v>11</v>
      </c>
      <c r="C1043" s="1">
        <v>2</v>
      </c>
      <c r="D1043" s="2">
        <v>-7</v>
      </c>
      <c r="E1043" s="5">
        <v>30.86</v>
      </c>
      <c r="F1043" s="5">
        <v>42.36</v>
      </c>
      <c r="G1043" s="5">
        <v>3.71</v>
      </c>
      <c r="H1043" s="5">
        <v>33.24</v>
      </c>
      <c r="I1043" s="5">
        <v>39.85</v>
      </c>
      <c r="J1043" s="5">
        <v>3.81</v>
      </c>
      <c r="K1043" s="6">
        <f t="shared" si="253"/>
        <v>32.049999999999997</v>
      </c>
      <c r="L1043" s="6">
        <f t="shared" si="254"/>
        <v>-2.3800000000000026</v>
      </c>
      <c r="M1043" s="6">
        <f t="shared" si="255"/>
        <v>41.105000000000004</v>
      </c>
      <c r="N1043" s="5">
        <f t="shared" si="256"/>
        <v>2.6589565622627234</v>
      </c>
      <c r="O1043" s="6">
        <f t="shared" si="257"/>
        <v>2.509999999999998</v>
      </c>
      <c r="P1043" s="6">
        <f t="shared" si="258"/>
        <v>5.3179131245254467</v>
      </c>
      <c r="Q1043" s="6">
        <f t="shared" si="259"/>
        <v>-2.6591042496163418E-2</v>
      </c>
      <c r="R1043" s="5">
        <f t="shared" si="260"/>
        <v>0.91953363763090212</v>
      </c>
      <c r="S1043" s="5">
        <f t="shared" si="261"/>
        <v>4.8900000000000006</v>
      </c>
      <c r="T1043" s="5">
        <f t="shared" si="262"/>
        <v>2.509999999999998</v>
      </c>
      <c r="U1043" s="5">
        <f t="shared" si="263"/>
        <v>0.47198965857946057</v>
      </c>
      <c r="V1043" s="5">
        <f t="shared" si="264"/>
        <v>3.4054712019418503</v>
      </c>
      <c r="W1043" s="5">
        <f t="shared" si="265"/>
        <v>9.0550000000000068</v>
      </c>
      <c r="X1043" s="5">
        <f t="shared" si="266"/>
        <v>41.105000000000004</v>
      </c>
      <c r="Y1043" s="5">
        <f t="shared" si="267"/>
        <v>15.459071646142426</v>
      </c>
      <c r="Z1043" s="9">
        <f t="shared" si="268"/>
        <v>0.56397694988359226</v>
      </c>
      <c r="AA1043">
        <f t="shared" si="269"/>
        <v>2.3800000000000026</v>
      </c>
    </row>
    <row r="1044" spans="1:27">
      <c r="A1044" s="1">
        <f t="shared" si="252"/>
        <v>4.6600000000000037</v>
      </c>
      <c r="B1044" s="1">
        <v>3</v>
      </c>
      <c r="C1044" s="1">
        <v>6</v>
      </c>
      <c r="D1044" s="2">
        <v>-9</v>
      </c>
      <c r="E1044" s="5">
        <v>56.57</v>
      </c>
      <c r="F1044" s="5">
        <v>55.56</v>
      </c>
      <c r="G1044" s="5">
        <v>4.54</v>
      </c>
      <c r="H1044" s="5">
        <v>51.91</v>
      </c>
      <c r="I1044" s="5">
        <v>53.26</v>
      </c>
      <c r="J1044" s="5">
        <v>4.63</v>
      </c>
      <c r="K1044" s="6">
        <f t="shared" si="253"/>
        <v>54.239999999999995</v>
      </c>
      <c r="L1044" s="6">
        <f t="shared" si="254"/>
        <v>4.6600000000000037</v>
      </c>
      <c r="M1044" s="6">
        <f t="shared" si="255"/>
        <v>54.41</v>
      </c>
      <c r="N1044" s="5">
        <f t="shared" si="256"/>
        <v>3.2422407375147206</v>
      </c>
      <c r="O1044" s="6">
        <f t="shared" si="257"/>
        <v>2.3000000000000043</v>
      </c>
      <c r="P1044" s="6">
        <f t="shared" si="258"/>
        <v>6.4844814750294413</v>
      </c>
      <c r="Q1044" s="6">
        <f t="shared" si="259"/>
        <v>-1.9627335101133184E-2</v>
      </c>
      <c r="R1044" s="5">
        <f t="shared" si="260"/>
        <v>0.36394583114901791</v>
      </c>
      <c r="S1044" s="5">
        <f t="shared" si="261"/>
        <v>2.3599999999999994</v>
      </c>
      <c r="T1044" s="5">
        <f t="shared" si="262"/>
        <v>2.3000000000000043</v>
      </c>
      <c r="U1044" s="5">
        <f t="shared" si="263"/>
        <v>0.35469297103506053</v>
      </c>
      <c r="V1044" s="5">
        <f t="shared" si="264"/>
        <v>5.2432873979096337E-2</v>
      </c>
      <c r="W1044" s="5">
        <f t="shared" si="265"/>
        <v>0.17000000000000171</v>
      </c>
      <c r="X1044" s="5">
        <f t="shared" si="266"/>
        <v>54.41</v>
      </c>
      <c r="Y1044" s="5">
        <f t="shared" si="267"/>
        <v>16.78160396001531</v>
      </c>
      <c r="Z1044" s="9">
        <f t="shared" si="268"/>
        <v>0.56404787030889492</v>
      </c>
      <c r="AA1044">
        <f t="shared" si="269"/>
        <v>4.6600000000000037</v>
      </c>
    </row>
    <row r="1045" spans="1:27">
      <c r="A1045" s="1">
        <f t="shared" si="252"/>
        <v>1.7100000000000009</v>
      </c>
      <c r="B1045" s="1">
        <v>4</v>
      </c>
      <c r="C1045" s="1">
        <v>9</v>
      </c>
      <c r="D1045" s="2">
        <v>-5</v>
      </c>
      <c r="E1045" s="5">
        <v>10.26</v>
      </c>
      <c r="F1045" s="5">
        <v>11.94</v>
      </c>
      <c r="G1045" s="5">
        <v>3.25</v>
      </c>
      <c r="H1045" s="5">
        <v>11.97</v>
      </c>
      <c r="I1045" s="5">
        <v>10.37</v>
      </c>
      <c r="J1045" s="5">
        <v>6.32</v>
      </c>
      <c r="K1045" s="6">
        <f t="shared" si="253"/>
        <v>11.115</v>
      </c>
      <c r="L1045" s="6">
        <f t="shared" si="254"/>
        <v>-1.7100000000000009</v>
      </c>
      <c r="M1045" s="6">
        <f t="shared" si="255"/>
        <v>11.154999999999999</v>
      </c>
      <c r="N1045" s="5">
        <f t="shared" si="256"/>
        <v>3.5533399781051069</v>
      </c>
      <c r="O1045" s="6">
        <f t="shared" si="257"/>
        <v>1.5700000000000003</v>
      </c>
      <c r="P1045" s="6">
        <f t="shared" si="258"/>
        <v>7.1066799562102139</v>
      </c>
      <c r="Q1045" s="6">
        <f t="shared" si="259"/>
        <v>-0.58172375353678563</v>
      </c>
      <c r="R1045" s="5">
        <f t="shared" si="260"/>
        <v>0.46153759845815961</v>
      </c>
      <c r="S1045" s="5">
        <f t="shared" si="261"/>
        <v>3.2800000000000011</v>
      </c>
      <c r="T1045" s="5">
        <f t="shared" si="262"/>
        <v>1.5700000000000003</v>
      </c>
      <c r="U1045" s="5">
        <f t="shared" si="263"/>
        <v>0.22091891145710685</v>
      </c>
      <c r="V1045" s="5">
        <f t="shared" si="264"/>
        <v>1.1257014596540235E-2</v>
      </c>
      <c r="W1045" s="5">
        <f t="shared" si="265"/>
        <v>3.9999999999999147E-2</v>
      </c>
      <c r="X1045" s="5">
        <f t="shared" si="266"/>
        <v>11.154999999999999</v>
      </c>
      <c r="Y1045" s="5">
        <f t="shared" si="267"/>
        <v>3.1392999456102246</v>
      </c>
      <c r="Z1045" s="9">
        <f t="shared" si="268"/>
        <v>0.56415157537668903</v>
      </c>
      <c r="AA1045">
        <f t="shared" si="269"/>
        <v>1.7100000000000009</v>
      </c>
    </row>
    <row r="1046" spans="1:27">
      <c r="A1046" s="1">
        <f t="shared" si="252"/>
        <v>4.9099999999999966</v>
      </c>
      <c r="B1046" s="1">
        <v>11</v>
      </c>
      <c r="C1046" s="1">
        <v>5</v>
      </c>
      <c r="D1046" s="2">
        <v>-5</v>
      </c>
      <c r="E1046" s="5">
        <v>65.849999999999994</v>
      </c>
      <c r="F1046" s="5">
        <v>67.010000000000005</v>
      </c>
      <c r="G1046" s="5">
        <v>5.07</v>
      </c>
      <c r="H1046" s="5">
        <v>60.94</v>
      </c>
      <c r="I1046" s="5">
        <v>68.92</v>
      </c>
      <c r="J1046" s="5">
        <v>5.37</v>
      </c>
      <c r="K1046" s="6">
        <f t="shared" si="253"/>
        <v>63.394999999999996</v>
      </c>
      <c r="L1046" s="6">
        <f t="shared" si="254"/>
        <v>4.9099999999999966</v>
      </c>
      <c r="M1046" s="6">
        <f t="shared" si="255"/>
        <v>67.965000000000003</v>
      </c>
      <c r="N1046" s="5">
        <f t="shared" si="256"/>
        <v>3.692621020359387</v>
      </c>
      <c r="O1046" s="6">
        <f t="shared" si="257"/>
        <v>-1.9099999999999966</v>
      </c>
      <c r="P1046" s="6">
        <f t="shared" si="258"/>
        <v>7.385242040718774</v>
      </c>
      <c r="Q1046" s="6">
        <f t="shared" si="259"/>
        <v>-5.7423847397775611E-2</v>
      </c>
      <c r="R1046" s="5">
        <f t="shared" si="260"/>
        <v>0.92346330186576142</v>
      </c>
      <c r="S1046" s="5">
        <f t="shared" si="261"/>
        <v>6.8199999999999932</v>
      </c>
      <c r="T1046" s="5">
        <f t="shared" si="262"/>
        <v>1.9099999999999966</v>
      </c>
      <c r="U1046" s="5">
        <f t="shared" si="263"/>
        <v>0.25862388659290364</v>
      </c>
      <c r="V1046" s="5">
        <f t="shared" si="264"/>
        <v>1.2376033107115956</v>
      </c>
      <c r="W1046" s="5">
        <f t="shared" si="265"/>
        <v>4.5700000000000074</v>
      </c>
      <c r="X1046" s="5">
        <f t="shared" si="266"/>
        <v>67.965000000000003</v>
      </c>
      <c r="Y1046" s="5">
        <f t="shared" si="267"/>
        <v>18.405625604488723</v>
      </c>
      <c r="Z1046" s="9">
        <f t="shared" si="268"/>
        <v>0.56430665422268411</v>
      </c>
      <c r="AA1046">
        <f t="shared" si="269"/>
        <v>4.9099999999999966</v>
      </c>
    </row>
    <row r="1047" spans="1:27">
      <c r="A1047" s="1">
        <f t="shared" si="252"/>
        <v>2.039999999999992</v>
      </c>
      <c r="B1047" s="1">
        <v>2</v>
      </c>
      <c r="C1047" s="1">
        <v>2</v>
      </c>
      <c r="D1047" s="2">
        <v>-11</v>
      </c>
      <c r="E1047" s="5">
        <v>114.78</v>
      </c>
      <c r="F1047" s="5">
        <v>124.77</v>
      </c>
      <c r="G1047" s="5">
        <v>6.03</v>
      </c>
      <c r="H1047" s="5">
        <v>116.82</v>
      </c>
      <c r="I1047" s="5">
        <v>115.52</v>
      </c>
      <c r="J1047" s="5">
        <v>4.8</v>
      </c>
      <c r="K1047" s="6">
        <f t="shared" si="253"/>
        <v>115.8</v>
      </c>
      <c r="L1047" s="6">
        <f t="shared" si="254"/>
        <v>-2.039999999999992</v>
      </c>
      <c r="M1047" s="6">
        <f t="shared" si="255"/>
        <v>120.145</v>
      </c>
      <c r="N1047" s="5">
        <f t="shared" si="256"/>
        <v>3.8535989671993636</v>
      </c>
      <c r="O1047" s="6">
        <f t="shared" si="257"/>
        <v>9.25</v>
      </c>
      <c r="P1047" s="6">
        <f t="shared" si="258"/>
        <v>7.7071979343987271</v>
      </c>
      <c r="Q1047" s="6">
        <f t="shared" si="259"/>
        <v>0.22425417796700053</v>
      </c>
      <c r="R1047" s="5">
        <f t="shared" si="260"/>
        <v>1.4648644158482709</v>
      </c>
      <c r="S1047" s="5">
        <f t="shared" si="261"/>
        <v>11.289999999999992</v>
      </c>
      <c r="T1047" s="5">
        <f t="shared" si="262"/>
        <v>9.25</v>
      </c>
      <c r="U1047" s="5">
        <f t="shared" si="263"/>
        <v>1.2001767800351211</v>
      </c>
      <c r="V1047" s="5">
        <f t="shared" si="264"/>
        <v>1.1275174290275891</v>
      </c>
      <c r="W1047" s="5">
        <f t="shared" si="265"/>
        <v>4.3449999999999989</v>
      </c>
      <c r="X1047" s="5">
        <f t="shared" si="266"/>
        <v>120.145</v>
      </c>
      <c r="Y1047" s="5">
        <f t="shared" si="267"/>
        <v>31.17734902428532</v>
      </c>
      <c r="Z1047" s="9">
        <f t="shared" si="268"/>
        <v>0.56433589288649721</v>
      </c>
      <c r="AA1047">
        <f t="shared" si="269"/>
        <v>2.039999999999992</v>
      </c>
    </row>
    <row r="1048" spans="1:27">
      <c r="A1048" s="1">
        <f t="shared" si="252"/>
        <v>8.339999999999975</v>
      </c>
      <c r="B1048" s="1">
        <v>3</v>
      </c>
      <c r="C1048" s="1">
        <v>8</v>
      </c>
      <c r="D1048" s="2">
        <v>-7</v>
      </c>
      <c r="E1048" s="5">
        <v>265.60000000000002</v>
      </c>
      <c r="F1048" s="5">
        <v>266.26</v>
      </c>
      <c r="G1048" s="5">
        <v>8.23</v>
      </c>
      <c r="H1048" s="5">
        <v>273.94</v>
      </c>
      <c r="I1048" s="5">
        <v>283.08999999999997</v>
      </c>
      <c r="J1048" s="5">
        <v>7.38</v>
      </c>
      <c r="K1048" s="6">
        <f t="shared" si="253"/>
        <v>269.77</v>
      </c>
      <c r="L1048" s="6">
        <f t="shared" si="254"/>
        <v>-8.339999999999975</v>
      </c>
      <c r="M1048" s="6">
        <f t="shared" si="255"/>
        <v>274.67499999999995</v>
      </c>
      <c r="N1048" s="5">
        <f t="shared" si="256"/>
        <v>5.5271443802383162</v>
      </c>
      <c r="O1048" s="6">
        <f t="shared" si="257"/>
        <v>-16.829999999999984</v>
      </c>
      <c r="P1048" s="6">
        <f t="shared" si="258"/>
        <v>11.054288760476632</v>
      </c>
      <c r="Q1048" s="6">
        <f t="shared" si="259"/>
        <v>0.10858259552379639</v>
      </c>
      <c r="R1048" s="5">
        <f t="shared" si="260"/>
        <v>0.76802770254700148</v>
      </c>
      <c r="S1048" s="5">
        <f t="shared" si="261"/>
        <v>8.4900000000000091</v>
      </c>
      <c r="T1048" s="5">
        <f t="shared" si="262"/>
        <v>16.829999999999984</v>
      </c>
      <c r="U1048" s="5">
        <f t="shared" si="263"/>
        <v>1.522486011056067</v>
      </c>
      <c r="V1048" s="5">
        <f t="shared" si="264"/>
        <v>0.88743837008080506</v>
      </c>
      <c r="W1048" s="5">
        <f t="shared" si="265"/>
        <v>4.9049999999999727</v>
      </c>
      <c r="X1048" s="5">
        <f t="shared" si="266"/>
        <v>274.67499999999995</v>
      </c>
      <c r="Y1048" s="5">
        <f t="shared" si="267"/>
        <v>49.695644098256153</v>
      </c>
      <c r="Z1048" s="9">
        <f t="shared" si="268"/>
        <v>0.56448737806969607</v>
      </c>
      <c r="AA1048">
        <f t="shared" si="269"/>
        <v>8.339999999999975</v>
      </c>
    </row>
    <row r="1049" spans="1:27">
      <c r="A1049" s="1">
        <f t="shared" si="252"/>
        <v>1.3999999999999986</v>
      </c>
      <c r="B1049" s="1">
        <v>4</v>
      </c>
      <c r="C1049" s="1">
        <v>4</v>
      </c>
      <c r="D1049" s="2">
        <v>-10</v>
      </c>
      <c r="E1049" s="5">
        <v>38.1</v>
      </c>
      <c r="F1049" s="5">
        <v>45.52</v>
      </c>
      <c r="G1049" s="5">
        <v>4.18</v>
      </c>
      <c r="H1049" s="5">
        <v>39.5</v>
      </c>
      <c r="I1049" s="5">
        <v>42.58</v>
      </c>
      <c r="J1049" s="5">
        <v>7.56</v>
      </c>
      <c r="K1049" s="6">
        <f t="shared" si="253"/>
        <v>38.799999999999997</v>
      </c>
      <c r="L1049" s="6">
        <f t="shared" si="254"/>
        <v>-1.3999999999999986</v>
      </c>
      <c r="M1049" s="6">
        <f t="shared" si="255"/>
        <v>44.05</v>
      </c>
      <c r="N1049" s="5">
        <f t="shared" si="256"/>
        <v>4.3193170756498063</v>
      </c>
      <c r="O1049" s="6">
        <f t="shared" si="257"/>
        <v>2.9400000000000048</v>
      </c>
      <c r="P1049" s="6">
        <f t="shared" si="258"/>
        <v>8.6386341512996125</v>
      </c>
      <c r="Q1049" s="6">
        <f t="shared" si="259"/>
        <v>-0.53173424811727832</v>
      </c>
      <c r="R1049" s="5">
        <f t="shared" si="260"/>
        <v>0.50239423547611239</v>
      </c>
      <c r="S1049" s="5">
        <f t="shared" si="261"/>
        <v>4.3400000000000034</v>
      </c>
      <c r="T1049" s="5">
        <f t="shared" si="262"/>
        <v>2.9400000000000048</v>
      </c>
      <c r="U1049" s="5">
        <f t="shared" si="263"/>
        <v>0.34033157887091509</v>
      </c>
      <c r="V1049" s="5">
        <f t="shared" si="264"/>
        <v>1.2154699245389806</v>
      </c>
      <c r="W1049" s="5">
        <f t="shared" si="265"/>
        <v>5.25</v>
      </c>
      <c r="X1049" s="5">
        <f t="shared" si="266"/>
        <v>44.05</v>
      </c>
      <c r="Y1049" s="5">
        <f t="shared" si="267"/>
        <v>10.198371462084207</v>
      </c>
      <c r="Z1049" s="9">
        <f t="shared" si="268"/>
        <v>0.56470523284276375</v>
      </c>
      <c r="AA1049">
        <f t="shared" si="269"/>
        <v>1.3999999999999986</v>
      </c>
    </row>
    <row r="1050" spans="1:27">
      <c r="A1050" s="1">
        <f t="shared" si="252"/>
        <v>0.69999999999999929</v>
      </c>
      <c r="B1050" s="1">
        <v>7</v>
      </c>
      <c r="C1050" s="1">
        <v>8</v>
      </c>
      <c r="D1050" s="2">
        <v>-5</v>
      </c>
      <c r="E1050" s="5">
        <v>22.92</v>
      </c>
      <c r="F1050" s="5">
        <v>25.53</v>
      </c>
      <c r="G1050" s="5">
        <v>3.4</v>
      </c>
      <c r="H1050" s="5">
        <v>23.62</v>
      </c>
      <c r="I1050" s="5">
        <v>21.21</v>
      </c>
      <c r="J1050" s="5">
        <v>3.83</v>
      </c>
      <c r="K1050" s="6">
        <f t="shared" si="253"/>
        <v>23.270000000000003</v>
      </c>
      <c r="L1050" s="6">
        <f t="shared" si="254"/>
        <v>-0.69999999999999929</v>
      </c>
      <c r="M1050" s="6">
        <f t="shared" si="255"/>
        <v>23.37</v>
      </c>
      <c r="N1050" s="5">
        <f t="shared" si="256"/>
        <v>2.560707909934282</v>
      </c>
      <c r="O1050" s="6">
        <f t="shared" si="257"/>
        <v>4.32</v>
      </c>
      <c r="P1050" s="6">
        <f t="shared" si="258"/>
        <v>5.121415819868564</v>
      </c>
      <c r="Q1050" s="6">
        <f t="shared" si="259"/>
        <v>-0.11852956090419355</v>
      </c>
      <c r="R1050" s="5">
        <f t="shared" si="260"/>
        <v>0.98019769855923022</v>
      </c>
      <c r="S1050" s="5">
        <f t="shared" si="261"/>
        <v>5.0199999999999996</v>
      </c>
      <c r="T1050" s="5">
        <f t="shared" si="262"/>
        <v>4.32</v>
      </c>
      <c r="U1050" s="5">
        <f t="shared" si="263"/>
        <v>0.84351674457686754</v>
      </c>
      <c r="V1050" s="5">
        <f t="shared" si="264"/>
        <v>3.9051701137817106E-2</v>
      </c>
      <c r="W1050" s="5">
        <f t="shared" si="265"/>
        <v>9.9999999999997868E-2</v>
      </c>
      <c r="X1050" s="5">
        <f t="shared" si="266"/>
        <v>23.37</v>
      </c>
      <c r="Y1050" s="5">
        <f t="shared" si="267"/>
        <v>9.1263825559080534</v>
      </c>
      <c r="Z1050" s="9">
        <f t="shared" si="268"/>
        <v>0.56571901152427251</v>
      </c>
      <c r="AA1050">
        <f t="shared" si="269"/>
        <v>0.69999999999999929</v>
      </c>
    </row>
    <row r="1051" spans="1:27">
      <c r="A1051" s="1">
        <f t="shared" si="252"/>
        <v>1</v>
      </c>
      <c r="B1051" s="1">
        <v>11</v>
      </c>
      <c r="C1051" s="1">
        <v>4</v>
      </c>
      <c r="D1051" s="2">
        <v>-6</v>
      </c>
      <c r="E1051" s="5">
        <v>162.62</v>
      </c>
      <c r="F1051" s="5">
        <v>151.09</v>
      </c>
      <c r="G1051" s="5">
        <v>7.93</v>
      </c>
      <c r="H1051" s="5">
        <v>163.62</v>
      </c>
      <c r="I1051" s="5">
        <v>166.66</v>
      </c>
      <c r="J1051" s="5">
        <v>5.69</v>
      </c>
      <c r="K1051" s="6">
        <f t="shared" si="253"/>
        <v>163.12</v>
      </c>
      <c r="L1051" s="6">
        <f t="shared" si="254"/>
        <v>-1</v>
      </c>
      <c r="M1051" s="6">
        <f t="shared" si="255"/>
        <v>158.875</v>
      </c>
      <c r="N1051" s="5">
        <f t="shared" si="256"/>
        <v>4.8800870893868273</v>
      </c>
      <c r="O1051" s="6">
        <f t="shared" si="257"/>
        <v>-15.569999999999993</v>
      </c>
      <c r="P1051" s="6">
        <f t="shared" si="258"/>
        <v>9.7601741787736547</v>
      </c>
      <c r="Q1051" s="6">
        <f t="shared" si="259"/>
        <v>0.32026537617702938</v>
      </c>
      <c r="R1051" s="5">
        <f t="shared" si="260"/>
        <v>1.4928012280443423</v>
      </c>
      <c r="S1051" s="5">
        <f t="shared" si="261"/>
        <v>14.569999999999993</v>
      </c>
      <c r="T1051" s="5">
        <f t="shared" si="262"/>
        <v>15.569999999999993</v>
      </c>
      <c r="U1051" s="5">
        <f t="shared" si="263"/>
        <v>1.5952584159677703</v>
      </c>
      <c r="V1051" s="5">
        <f t="shared" si="264"/>
        <v>0.86986152546990303</v>
      </c>
      <c r="W1051" s="5">
        <f t="shared" si="265"/>
        <v>4.2450000000000045</v>
      </c>
      <c r="X1051" s="5">
        <f t="shared" si="266"/>
        <v>158.875</v>
      </c>
      <c r="Y1051" s="5">
        <f t="shared" si="267"/>
        <v>32.555771462669185</v>
      </c>
      <c r="Z1051" s="9">
        <f t="shared" si="268"/>
        <v>0.56573757167082339</v>
      </c>
      <c r="AA1051">
        <f t="shared" si="269"/>
        <v>1</v>
      </c>
    </row>
    <row r="1052" spans="1:27">
      <c r="A1052" s="1">
        <f t="shared" si="252"/>
        <v>12.069999999999993</v>
      </c>
      <c r="B1052" s="1">
        <v>10</v>
      </c>
      <c r="C1052" s="1">
        <v>4</v>
      </c>
      <c r="D1052" s="2">
        <v>-7</v>
      </c>
      <c r="E1052" s="5">
        <v>198.69</v>
      </c>
      <c r="F1052" s="5">
        <v>194.88</v>
      </c>
      <c r="G1052" s="5">
        <v>6.97</v>
      </c>
      <c r="H1052" s="5">
        <v>186.62</v>
      </c>
      <c r="I1052" s="5">
        <v>189.34</v>
      </c>
      <c r="J1052" s="5">
        <v>6.03</v>
      </c>
      <c r="K1052" s="6">
        <f t="shared" si="253"/>
        <v>192.655</v>
      </c>
      <c r="L1052" s="6">
        <f t="shared" si="254"/>
        <v>12.069999999999993</v>
      </c>
      <c r="M1052" s="6">
        <f t="shared" si="255"/>
        <v>192.11</v>
      </c>
      <c r="N1052" s="5">
        <f t="shared" si="256"/>
        <v>4.608193789327875</v>
      </c>
      <c r="O1052" s="6">
        <f t="shared" si="257"/>
        <v>5.539999999999992</v>
      </c>
      <c r="P1052" s="6">
        <f t="shared" si="258"/>
        <v>9.2163875786557501</v>
      </c>
      <c r="Q1052" s="6">
        <f t="shared" si="259"/>
        <v>0.14386320986840401</v>
      </c>
      <c r="R1052" s="5">
        <f t="shared" si="260"/>
        <v>0.70852055040771511</v>
      </c>
      <c r="S1052" s="5">
        <f t="shared" si="261"/>
        <v>6.5300000000000011</v>
      </c>
      <c r="T1052" s="5">
        <f t="shared" si="262"/>
        <v>5.539999999999992</v>
      </c>
      <c r="U1052" s="5">
        <f t="shared" si="263"/>
        <v>0.60110319284207281</v>
      </c>
      <c r="V1052" s="5">
        <f t="shared" si="264"/>
        <v>0.11826759570358218</v>
      </c>
      <c r="W1052" s="5">
        <f t="shared" si="265"/>
        <v>0.54499999999998749</v>
      </c>
      <c r="X1052" s="5">
        <f t="shared" si="266"/>
        <v>192.11</v>
      </c>
      <c r="Y1052" s="5">
        <f t="shared" si="267"/>
        <v>41.688784973606779</v>
      </c>
      <c r="Z1052" s="9">
        <f t="shared" si="268"/>
        <v>0.56597084730576008</v>
      </c>
      <c r="AA1052">
        <f t="shared" si="269"/>
        <v>12.069999999999993</v>
      </c>
    </row>
    <row r="1053" spans="1:27">
      <c r="A1053" s="1">
        <f t="shared" si="252"/>
        <v>2.9899999999999949</v>
      </c>
      <c r="B1053" s="1">
        <v>4</v>
      </c>
      <c r="C1053" s="1">
        <v>10</v>
      </c>
      <c r="D1053" s="2">
        <v>-2</v>
      </c>
      <c r="E1053" s="5">
        <v>38.159999999999997</v>
      </c>
      <c r="F1053" s="5">
        <v>44.04</v>
      </c>
      <c r="G1053" s="5">
        <v>4.17</v>
      </c>
      <c r="H1053" s="5">
        <v>35.17</v>
      </c>
      <c r="I1053" s="5">
        <v>37.99</v>
      </c>
      <c r="J1053" s="5">
        <v>3.48</v>
      </c>
      <c r="K1053" s="6">
        <f t="shared" si="253"/>
        <v>36.664999999999999</v>
      </c>
      <c r="L1053" s="6">
        <f t="shared" si="254"/>
        <v>2.9899999999999949</v>
      </c>
      <c r="M1053" s="6">
        <f t="shared" si="255"/>
        <v>41.015000000000001</v>
      </c>
      <c r="N1053" s="5">
        <f t="shared" si="256"/>
        <v>2.7156629024972889</v>
      </c>
      <c r="O1053" s="6">
        <f t="shared" si="257"/>
        <v>6.0499999999999972</v>
      </c>
      <c r="P1053" s="6">
        <f t="shared" si="258"/>
        <v>5.4313258049945778</v>
      </c>
      <c r="Q1053" s="6">
        <f t="shared" si="259"/>
        <v>0.17893644933947583</v>
      </c>
      <c r="R1053" s="5">
        <f t="shared" si="260"/>
        <v>0.56339835058063825</v>
      </c>
      <c r="S1053" s="5">
        <f t="shared" si="261"/>
        <v>3.0600000000000023</v>
      </c>
      <c r="T1053" s="5">
        <f t="shared" si="262"/>
        <v>6.0499999999999972</v>
      </c>
      <c r="U1053" s="5">
        <f t="shared" si="263"/>
        <v>1.1139085035989729</v>
      </c>
      <c r="V1053" s="5">
        <f t="shared" si="264"/>
        <v>1.6018188398861277</v>
      </c>
      <c r="W1053" s="5">
        <f t="shared" si="265"/>
        <v>4.3500000000000014</v>
      </c>
      <c r="X1053" s="5">
        <f t="shared" si="266"/>
        <v>41.015000000000001</v>
      </c>
      <c r="Y1053" s="5">
        <f t="shared" si="267"/>
        <v>15.103126371937817</v>
      </c>
      <c r="Z1053" s="9">
        <f t="shared" si="268"/>
        <v>0.56602120101635778</v>
      </c>
      <c r="AA1053">
        <f t="shared" si="269"/>
        <v>2.9899999999999949</v>
      </c>
    </row>
    <row r="1054" spans="1:27">
      <c r="A1054" s="1">
        <f t="shared" si="252"/>
        <v>0.23000000000000398</v>
      </c>
      <c r="B1054" s="1">
        <v>8</v>
      </c>
      <c r="C1054" s="1">
        <v>8</v>
      </c>
      <c r="D1054" s="2">
        <v>-4</v>
      </c>
      <c r="E1054" s="5">
        <v>68.86</v>
      </c>
      <c r="F1054" s="5">
        <v>66.72</v>
      </c>
      <c r="G1054" s="5">
        <v>4.2</v>
      </c>
      <c r="H1054" s="5">
        <v>69.09</v>
      </c>
      <c r="I1054" s="5">
        <v>70.94</v>
      </c>
      <c r="J1054" s="5">
        <v>5.16</v>
      </c>
      <c r="K1054" s="6">
        <f t="shared" si="253"/>
        <v>68.974999999999994</v>
      </c>
      <c r="L1054" s="6">
        <f t="shared" si="254"/>
        <v>-0.23000000000000398</v>
      </c>
      <c r="M1054" s="6">
        <f t="shared" si="255"/>
        <v>68.83</v>
      </c>
      <c r="N1054" s="5">
        <f t="shared" si="256"/>
        <v>3.3266199061509871</v>
      </c>
      <c r="O1054" s="6">
        <f t="shared" si="257"/>
        <v>-4.2199999999999989</v>
      </c>
      <c r="P1054" s="6">
        <f t="shared" si="258"/>
        <v>6.6532398123019743</v>
      </c>
      <c r="Q1054" s="6">
        <f t="shared" si="259"/>
        <v>-0.202992843201041</v>
      </c>
      <c r="R1054" s="5">
        <f t="shared" si="260"/>
        <v>0.59970782845109605</v>
      </c>
      <c r="S1054" s="5">
        <f t="shared" si="261"/>
        <v>3.9899999999999949</v>
      </c>
      <c r="T1054" s="5">
        <f t="shared" si="262"/>
        <v>4.2199999999999989</v>
      </c>
      <c r="U1054" s="5">
        <f t="shared" si="263"/>
        <v>0.63427745264752577</v>
      </c>
      <c r="V1054" s="5">
        <f t="shared" si="264"/>
        <v>4.3587787030279025E-2</v>
      </c>
      <c r="W1054" s="5">
        <f t="shared" si="265"/>
        <v>0.14499999999999602</v>
      </c>
      <c r="X1054" s="5">
        <f t="shared" si="266"/>
        <v>68.83</v>
      </c>
      <c r="Y1054" s="5">
        <f t="shared" si="267"/>
        <v>20.690671595132329</v>
      </c>
      <c r="Z1054" s="9">
        <f t="shared" si="268"/>
        <v>0.56618018333389242</v>
      </c>
      <c r="AA1054">
        <f t="shared" si="269"/>
        <v>0.23000000000000398</v>
      </c>
    </row>
    <row r="1055" spans="1:27">
      <c r="A1055" s="1">
        <f t="shared" si="252"/>
        <v>1.3599999999999994</v>
      </c>
      <c r="B1055" s="1">
        <v>14</v>
      </c>
      <c r="C1055" s="1">
        <v>2</v>
      </c>
      <c r="D1055" s="2">
        <v>-2</v>
      </c>
      <c r="E1055" s="5">
        <v>36.18</v>
      </c>
      <c r="F1055" s="5">
        <v>38.049999999999997</v>
      </c>
      <c r="G1055" s="5">
        <v>4.22</v>
      </c>
      <c r="H1055" s="5">
        <v>34.82</v>
      </c>
      <c r="I1055" s="5">
        <v>36.15</v>
      </c>
      <c r="J1055" s="5">
        <v>4.45</v>
      </c>
      <c r="K1055" s="6">
        <f t="shared" si="253"/>
        <v>35.5</v>
      </c>
      <c r="L1055" s="6">
        <f t="shared" si="254"/>
        <v>1.3599999999999994</v>
      </c>
      <c r="M1055" s="6">
        <f t="shared" si="255"/>
        <v>37.099999999999994</v>
      </c>
      <c r="N1055" s="5">
        <f t="shared" si="256"/>
        <v>3.0663863096485415</v>
      </c>
      <c r="O1055" s="6">
        <f t="shared" si="257"/>
        <v>1.8999999999999986</v>
      </c>
      <c r="P1055" s="6">
        <f t="shared" si="258"/>
        <v>6.1327726192970831</v>
      </c>
      <c r="Q1055" s="6">
        <f t="shared" si="259"/>
        <v>-5.3019204539109757E-2</v>
      </c>
      <c r="R1055" s="5">
        <f t="shared" si="260"/>
        <v>8.8051527999075244E-2</v>
      </c>
      <c r="S1055" s="5">
        <f t="shared" si="261"/>
        <v>0.53999999999999915</v>
      </c>
      <c r="T1055" s="5">
        <f t="shared" si="262"/>
        <v>1.8999999999999986</v>
      </c>
      <c r="U1055" s="5">
        <f t="shared" si="263"/>
        <v>0.30981093184859837</v>
      </c>
      <c r="V1055" s="5">
        <f t="shared" si="264"/>
        <v>0.52178683258711156</v>
      </c>
      <c r="W1055" s="5">
        <f t="shared" si="265"/>
        <v>1.5999999999999943</v>
      </c>
      <c r="X1055" s="5">
        <f t="shared" si="266"/>
        <v>37.099999999999994</v>
      </c>
      <c r="Y1055" s="5">
        <f t="shared" si="267"/>
        <v>12.098932180613691</v>
      </c>
      <c r="Z1055" s="9">
        <f t="shared" si="268"/>
        <v>0.56628614674915012</v>
      </c>
      <c r="AA1055">
        <f t="shared" si="269"/>
        <v>1.3599999999999994</v>
      </c>
    </row>
    <row r="1056" spans="1:27">
      <c r="A1056" s="1">
        <f t="shared" si="252"/>
        <v>1.7100000000000009</v>
      </c>
      <c r="B1056" s="1">
        <v>12</v>
      </c>
      <c r="C1056" s="1">
        <v>2</v>
      </c>
      <c r="D1056" s="2">
        <v>-6</v>
      </c>
      <c r="E1056" s="5">
        <v>55.16</v>
      </c>
      <c r="F1056" s="5">
        <v>53.08</v>
      </c>
      <c r="G1056" s="5">
        <v>4.5599999999999996</v>
      </c>
      <c r="H1056" s="5">
        <v>56.87</v>
      </c>
      <c r="I1056" s="5">
        <v>49.1</v>
      </c>
      <c r="J1056" s="5">
        <v>4.67</v>
      </c>
      <c r="K1056" s="6">
        <f t="shared" si="253"/>
        <v>56.015000000000001</v>
      </c>
      <c r="L1056" s="6">
        <f t="shared" si="254"/>
        <v>-1.7100000000000009</v>
      </c>
      <c r="M1056" s="6">
        <f t="shared" si="255"/>
        <v>51.09</v>
      </c>
      <c r="N1056" s="5">
        <f t="shared" si="256"/>
        <v>3.2635295310445711</v>
      </c>
      <c r="O1056" s="6">
        <f t="shared" si="257"/>
        <v>3.9799999999999969</v>
      </c>
      <c r="P1056" s="6">
        <f t="shared" si="258"/>
        <v>6.5270590620891422</v>
      </c>
      <c r="Q1056" s="6">
        <f t="shared" si="259"/>
        <v>-2.3831934745613521E-2</v>
      </c>
      <c r="R1056" s="5">
        <f t="shared" si="260"/>
        <v>0.87175555573703911</v>
      </c>
      <c r="S1056" s="5">
        <f t="shared" si="261"/>
        <v>5.6899999999999977</v>
      </c>
      <c r="T1056" s="5">
        <f t="shared" si="262"/>
        <v>3.9799999999999969</v>
      </c>
      <c r="U1056" s="5">
        <f t="shared" si="263"/>
        <v>0.60976926394260356</v>
      </c>
      <c r="V1056" s="5">
        <f t="shared" si="264"/>
        <v>1.5091023240790569</v>
      </c>
      <c r="W1056" s="5">
        <f t="shared" si="265"/>
        <v>4.9249999999999972</v>
      </c>
      <c r="X1056" s="5">
        <f t="shared" si="266"/>
        <v>51.09</v>
      </c>
      <c r="Y1056" s="5">
        <f t="shared" si="267"/>
        <v>15.654829997400826</v>
      </c>
      <c r="Z1056" s="9">
        <f t="shared" si="268"/>
        <v>0.56644505470522033</v>
      </c>
      <c r="AA1056">
        <f t="shared" si="269"/>
        <v>1.7100000000000009</v>
      </c>
    </row>
    <row r="1057" spans="1:27">
      <c r="A1057" s="1">
        <f t="shared" si="252"/>
        <v>13.099999999999994</v>
      </c>
      <c r="B1057" s="1">
        <v>14</v>
      </c>
      <c r="C1057" s="1">
        <v>0</v>
      </c>
      <c r="D1057" s="2">
        <v>-3</v>
      </c>
      <c r="E1057" s="5">
        <v>179.85</v>
      </c>
      <c r="F1057" s="5">
        <v>169.91</v>
      </c>
      <c r="G1057" s="5">
        <v>11.4</v>
      </c>
      <c r="H1057" s="5">
        <v>166.75</v>
      </c>
      <c r="I1057" s="5">
        <v>157.33000000000001</v>
      </c>
      <c r="J1057" s="5">
        <v>8</v>
      </c>
      <c r="K1057" s="6">
        <f t="shared" si="253"/>
        <v>173.3</v>
      </c>
      <c r="L1057" s="6">
        <f t="shared" si="254"/>
        <v>13.099999999999994</v>
      </c>
      <c r="M1057" s="6">
        <f t="shared" si="255"/>
        <v>163.62</v>
      </c>
      <c r="N1057" s="5">
        <f t="shared" si="256"/>
        <v>6.9634761434214738</v>
      </c>
      <c r="O1057" s="6">
        <f t="shared" si="257"/>
        <v>12.579999999999984</v>
      </c>
      <c r="P1057" s="6">
        <f t="shared" si="258"/>
        <v>13.926952286842948</v>
      </c>
      <c r="Q1057" s="6">
        <f t="shared" si="259"/>
        <v>0.34007011755001032</v>
      </c>
      <c r="R1057" s="5">
        <f t="shared" si="260"/>
        <v>3.733767369126869E-2</v>
      </c>
      <c r="S1057" s="5">
        <f t="shared" si="261"/>
        <v>0.52000000000001023</v>
      </c>
      <c r="T1057" s="5">
        <f t="shared" si="262"/>
        <v>12.579999999999984</v>
      </c>
      <c r="U1057" s="5">
        <f t="shared" si="263"/>
        <v>0.90328449045413517</v>
      </c>
      <c r="V1057" s="5">
        <f t="shared" si="264"/>
        <v>1.3901103128133618</v>
      </c>
      <c r="W1057" s="5">
        <f t="shared" si="265"/>
        <v>9.6800000000000068</v>
      </c>
      <c r="X1057" s="5">
        <f t="shared" si="266"/>
        <v>163.62</v>
      </c>
      <c r="Y1057" s="5">
        <f t="shared" si="267"/>
        <v>23.496885266789473</v>
      </c>
      <c r="Z1057" s="9">
        <f t="shared" si="268"/>
        <v>0.56716399744694646</v>
      </c>
      <c r="AA1057">
        <f t="shared" si="269"/>
        <v>13.099999999999994</v>
      </c>
    </row>
    <row r="1058" spans="1:27">
      <c r="A1058" s="1">
        <f t="shared" si="252"/>
        <v>0.75999999999999091</v>
      </c>
      <c r="B1058" s="1">
        <v>1</v>
      </c>
      <c r="C1058" s="1">
        <v>5</v>
      </c>
      <c r="D1058" s="2">
        <v>-10</v>
      </c>
      <c r="E1058" s="5">
        <v>171.8</v>
      </c>
      <c r="F1058" s="5">
        <v>157.36000000000001</v>
      </c>
      <c r="G1058" s="5">
        <v>5.33</v>
      </c>
      <c r="H1058" s="5">
        <v>172.56</v>
      </c>
      <c r="I1058" s="5">
        <v>176.38</v>
      </c>
      <c r="J1058" s="5">
        <v>8.25</v>
      </c>
      <c r="K1058" s="6">
        <f t="shared" si="253"/>
        <v>172.18</v>
      </c>
      <c r="L1058" s="6">
        <f t="shared" si="254"/>
        <v>-0.75999999999999091</v>
      </c>
      <c r="M1058" s="6">
        <f t="shared" si="255"/>
        <v>166.87</v>
      </c>
      <c r="N1058" s="5">
        <f t="shared" si="256"/>
        <v>4.9109927713243477</v>
      </c>
      <c r="O1058" s="6">
        <f t="shared" si="257"/>
        <v>-19.019999999999982</v>
      </c>
      <c r="P1058" s="6">
        <f t="shared" si="258"/>
        <v>9.8219855426486955</v>
      </c>
      <c r="Q1058" s="6">
        <f t="shared" si="259"/>
        <v>-0.411039955883298</v>
      </c>
      <c r="R1058" s="5">
        <f t="shared" si="260"/>
        <v>1.8590945711243447</v>
      </c>
      <c r="S1058" s="5">
        <f t="shared" si="261"/>
        <v>18.259999999999991</v>
      </c>
      <c r="T1058" s="5">
        <f t="shared" si="262"/>
        <v>19.019999999999982</v>
      </c>
      <c r="U1058" s="5">
        <f t="shared" si="263"/>
        <v>1.9364720012478105</v>
      </c>
      <c r="V1058" s="5">
        <f t="shared" si="264"/>
        <v>1.0812477735673909</v>
      </c>
      <c r="W1058" s="5">
        <f t="shared" si="265"/>
        <v>5.3100000000000023</v>
      </c>
      <c r="X1058" s="5">
        <f t="shared" si="266"/>
        <v>166.87</v>
      </c>
      <c r="Y1058" s="5">
        <f t="shared" si="267"/>
        <v>33.978873065007619</v>
      </c>
      <c r="Z1058" s="9">
        <f t="shared" si="268"/>
        <v>0.56720983771440348</v>
      </c>
      <c r="AA1058">
        <f t="shared" si="269"/>
        <v>0.75999999999999091</v>
      </c>
    </row>
    <row r="1059" spans="1:27">
      <c r="A1059" s="1">
        <f t="shared" si="252"/>
        <v>1.3799999999999955</v>
      </c>
      <c r="B1059" s="1">
        <v>7</v>
      </c>
      <c r="C1059" s="1">
        <v>4</v>
      </c>
      <c r="D1059" s="2">
        <v>-9</v>
      </c>
      <c r="E1059" s="5">
        <v>195.5</v>
      </c>
      <c r="F1059" s="5">
        <v>199.94</v>
      </c>
      <c r="G1059" s="5">
        <v>7.53</v>
      </c>
      <c r="H1059" s="5">
        <v>194.12</v>
      </c>
      <c r="I1059" s="5">
        <v>210.9</v>
      </c>
      <c r="J1059" s="5">
        <v>8.83</v>
      </c>
      <c r="K1059" s="6">
        <f t="shared" si="253"/>
        <v>194.81</v>
      </c>
      <c r="L1059" s="6">
        <f t="shared" si="254"/>
        <v>1.3799999999999955</v>
      </c>
      <c r="M1059" s="6">
        <f t="shared" si="255"/>
        <v>205.42000000000002</v>
      </c>
      <c r="N1059" s="5">
        <f t="shared" si="256"/>
        <v>5.8023658967700413</v>
      </c>
      <c r="O1059" s="6">
        <f t="shared" si="257"/>
        <v>-10.960000000000008</v>
      </c>
      <c r="P1059" s="6">
        <f t="shared" si="258"/>
        <v>11.604731793540083</v>
      </c>
      <c r="Q1059" s="6">
        <f t="shared" si="259"/>
        <v>-0.15792701852976687</v>
      </c>
      <c r="R1059" s="5">
        <f t="shared" si="260"/>
        <v>1.0633593450965595</v>
      </c>
      <c r="S1059" s="5">
        <f t="shared" si="261"/>
        <v>12.340000000000003</v>
      </c>
      <c r="T1059" s="5">
        <f t="shared" si="262"/>
        <v>10.960000000000008</v>
      </c>
      <c r="U1059" s="5">
        <f t="shared" si="263"/>
        <v>0.9444423356773336</v>
      </c>
      <c r="V1059" s="5">
        <f t="shared" si="264"/>
        <v>1.8285644491854953</v>
      </c>
      <c r="W1059" s="5">
        <f t="shared" si="265"/>
        <v>10.610000000000014</v>
      </c>
      <c r="X1059" s="5">
        <f t="shared" si="266"/>
        <v>205.42000000000002</v>
      </c>
      <c r="Y1059" s="5">
        <f t="shared" si="267"/>
        <v>35.402800108547034</v>
      </c>
      <c r="Z1059" s="9">
        <f t="shared" si="268"/>
        <v>0.56747687177540551</v>
      </c>
      <c r="AA1059">
        <f t="shared" si="269"/>
        <v>1.3799999999999955</v>
      </c>
    </row>
    <row r="1060" spans="1:27">
      <c r="A1060" s="1">
        <f t="shared" si="252"/>
        <v>0.36000000000000032</v>
      </c>
      <c r="B1060" s="1">
        <v>3</v>
      </c>
      <c r="C1060" s="1">
        <v>10</v>
      </c>
      <c r="D1060" s="2">
        <v>-3</v>
      </c>
      <c r="E1060" s="5">
        <v>4.0999999999999996</v>
      </c>
      <c r="F1060" s="5">
        <v>-0.13</v>
      </c>
      <c r="G1060" s="5">
        <v>2.95</v>
      </c>
      <c r="H1060" s="5">
        <v>4.46</v>
      </c>
      <c r="I1060" s="5">
        <v>1.32</v>
      </c>
      <c r="J1060" s="5">
        <v>2.5</v>
      </c>
      <c r="K1060" s="6">
        <f t="shared" si="253"/>
        <v>4.2799999999999994</v>
      </c>
      <c r="L1060" s="6">
        <f t="shared" si="254"/>
        <v>-0.36000000000000032</v>
      </c>
      <c r="M1060" s="6">
        <f t="shared" si="255"/>
        <v>0.59499999999999997</v>
      </c>
      <c r="N1060" s="5">
        <f t="shared" si="256"/>
        <v>1.9334231300985307</v>
      </c>
      <c r="O1060" s="6">
        <f t="shared" si="257"/>
        <v>-1.4500000000000002</v>
      </c>
      <c r="P1060" s="6">
        <f t="shared" si="258"/>
        <v>3.8668462601970615</v>
      </c>
      <c r="Q1060" s="6">
        <f t="shared" si="259"/>
        <v>0.16401939475004182</v>
      </c>
      <c r="R1060" s="5">
        <f t="shared" si="260"/>
        <v>0.28188345919510427</v>
      </c>
      <c r="S1060" s="5">
        <f t="shared" si="261"/>
        <v>1.0899999999999999</v>
      </c>
      <c r="T1060" s="5">
        <f t="shared" si="262"/>
        <v>1.4500000000000002</v>
      </c>
      <c r="U1060" s="5">
        <f t="shared" si="263"/>
        <v>0.37498258333293694</v>
      </c>
      <c r="V1060" s="5">
        <f t="shared" si="264"/>
        <v>1.9059459580439619</v>
      </c>
      <c r="W1060" s="5">
        <f t="shared" si="265"/>
        <v>3.6849999999999996</v>
      </c>
      <c r="X1060" s="5">
        <f t="shared" si="266"/>
        <v>0.59499999999999997</v>
      </c>
      <c r="Y1060" s="5">
        <f t="shared" si="267"/>
        <v>0.30774432701116888</v>
      </c>
      <c r="Z1060" s="9">
        <f t="shared" si="268"/>
        <v>0.56756145041748562</v>
      </c>
      <c r="AA1060">
        <f t="shared" si="269"/>
        <v>0.36000000000000032</v>
      </c>
    </row>
    <row r="1061" spans="1:27">
      <c r="A1061" s="1">
        <f t="shared" si="252"/>
        <v>12.29000000000002</v>
      </c>
      <c r="B1061" s="1">
        <v>8</v>
      </c>
      <c r="C1061" s="1">
        <v>6</v>
      </c>
      <c r="D1061" s="2">
        <v>-7</v>
      </c>
      <c r="E1061" s="5">
        <v>270.60000000000002</v>
      </c>
      <c r="F1061" s="5">
        <v>269.44</v>
      </c>
      <c r="G1061" s="5">
        <v>8.24</v>
      </c>
      <c r="H1061" s="5">
        <v>258.31</v>
      </c>
      <c r="I1061" s="5">
        <v>281.52999999999997</v>
      </c>
      <c r="J1061" s="5">
        <v>8.33</v>
      </c>
      <c r="K1061" s="6">
        <f t="shared" si="253"/>
        <v>264.45500000000004</v>
      </c>
      <c r="L1061" s="6">
        <f t="shared" si="254"/>
        <v>12.29000000000002</v>
      </c>
      <c r="M1061" s="6">
        <f t="shared" si="255"/>
        <v>275.48500000000001</v>
      </c>
      <c r="N1061" s="5">
        <f t="shared" si="256"/>
        <v>5.8584660961722737</v>
      </c>
      <c r="O1061" s="6">
        <f t="shared" si="257"/>
        <v>-12.089999999999975</v>
      </c>
      <c r="P1061" s="6">
        <f t="shared" si="258"/>
        <v>11.716932192344547</v>
      </c>
      <c r="Q1061" s="6">
        <f t="shared" si="259"/>
        <v>-1.0862684969024702E-2</v>
      </c>
      <c r="R1061" s="5">
        <f t="shared" si="260"/>
        <v>2.0807494316583206</v>
      </c>
      <c r="S1061" s="5">
        <f t="shared" si="261"/>
        <v>24.379999999999995</v>
      </c>
      <c r="T1061" s="5">
        <f t="shared" si="262"/>
        <v>12.089999999999975</v>
      </c>
      <c r="U1061" s="5">
        <f t="shared" si="263"/>
        <v>1.0318400586033243</v>
      </c>
      <c r="V1061" s="5">
        <f t="shared" si="264"/>
        <v>1.8827453840189681</v>
      </c>
      <c r="W1061" s="5">
        <f t="shared" si="265"/>
        <v>11.029999999999973</v>
      </c>
      <c r="X1061" s="5">
        <f t="shared" si="266"/>
        <v>275.48500000000001</v>
      </c>
      <c r="Y1061" s="5">
        <f t="shared" si="267"/>
        <v>47.023400917177405</v>
      </c>
      <c r="Z1061" s="9">
        <f t="shared" si="268"/>
        <v>0.56793573580115564</v>
      </c>
      <c r="AA1061">
        <f t="shared" si="269"/>
        <v>12.29000000000002</v>
      </c>
    </row>
    <row r="1062" spans="1:27">
      <c r="A1062" s="1">
        <f t="shared" si="252"/>
        <v>0.87000000000000455</v>
      </c>
      <c r="B1062" s="1">
        <v>1</v>
      </c>
      <c r="C1062" s="1">
        <v>9</v>
      </c>
      <c r="D1062" s="2">
        <v>-6</v>
      </c>
      <c r="E1062" s="5">
        <v>144.80000000000001</v>
      </c>
      <c r="F1062" s="5">
        <v>144.02000000000001</v>
      </c>
      <c r="G1062" s="5">
        <v>5.42</v>
      </c>
      <c r="H1062" s="5">
        <v>143.93</v>
      </c>
      <c r="I1062" s="5">
        <v>142.51</v>
      </c>
      <c r="J1062" s="5">
        <v>7.5</v>
      </c>
      <c r="K1062" s="6">
        <f t="shared" si="253"/>
        <v>144.36500000000001</v>
      </c>
      <c r="L1062" s="6">
        <f t="shared" si="254"/>
        <v>0.87000000000000455</v>
      </c>
      <c r="M1062" s="6">
        <f t="shared" si="255"/>
        <v>143.26499999999999</v>
      </c>
      <c r="N1062" s="5">
        <f t="shared" si="256"/>
        <v>4.6267267047017162</v>
      </c>
      <c r="O1062" s="6">
        <f t="shared" si="257"/>
        <v>1.5100000000000193</v>
      </c>
      <c r="P1062" s="6">
        <f t="shared" si="258"/>
        <v>9.2534534094034324</v>
      </c>
      <c r="Q1062" s="6">
        <f t="shared" si="259"/>
        <v>-0.31384713125858377</v>
      </c>
      <c r="R1062" s="5">
        <f t="shared" si="260"/>
        <v>6.9163367629823669E-2</v>
      </c>
      <c r="S1062" s="5">
        <f t="shared" si="261"/>
        <v>0.64000000000001478</v>
      </c>
      <c r="T1062" s="5">
        <f t="shared" si="262"/>
        <v>1.5100000000000193</v>
      </c>
      <c r="U1062" s="5">
        <f t="shared" si="263"/>
        <v>0.16318232050161352</v>
      </c>
      <c r="V1062" s="5">
        <f t="shared" si="264"/>
        <v>0.23774907622751826</v>
      </c>
      <c r="W1062" s="5">
        <f t="shared" si="265"/>
        <v>1.1000000000000227</v>
      </c>
      <c r="X1062" s="5">
        <f t="shared" si="266"/>
        <v>143.26499999999999</v>
      </c>
      <c r="Y1062" s="5">
        <f t="shared" si="267"/>
        <v>30.96465582339518</v>
      </c>
      <c r="Z1062" s="9">
        <f t="shared" si="268"/>
        <v>0.56808362060527673</v>
      </c>
      <c r="AA1062">
        <f t="shared" si="269"/>
        <v>0.87000000000000455</v>
      </c>
    </row>
    <row r="1063" spans="1:27">
      <c r="A1063" s="1">
        <f t="shared" si="252"/>
        <v>3.9499999999999886</v>
      </c>
      <c r="B1063" s="1">
        <v>13</v>
      </c>
      <c r="C1063" s="1">
        <v>1</v>
      </c>
      <c r="D1063" s="2">
        <v>-5</v>
      </c>
      <c r="E1063" s="5">
        <v>228.78</v>
      </c>
      <c r="F1063" s="5">
        <v>240.9</v>
      </c>
      <c r="G1063" s="5">
        <v>9.43</v>
      </c>
      <c r="H1063" s="5">
        <v>232.73</v>
      </c>
      <c r="I1063" s="5">
        <v>242.88</v>
      </c>
      <c r="J1063" s="5">
        <v>8.0500000000000007</v>
      </c>
      <c r="K1063" s="6">
        <f t="shared" si="253"/>
        <v>230.755</v>
      </c>
      <c r="L1063" s="6">
        <f t="shared" si="254"/>
        <v>-3.9499999999999886</v>
      </c>
      <c r="M1063" s="6">
        <f t="shared" si="255"/>
        <v>241.89</v>
      </c>
      <c r="N1063" s="5">
        <f t="shared" si="256"/>
        <v>6.1993427070940346</v>
      </c>
      <c r="O1063" s="6">
        <f t="shared" si="257"/>
        <v>-1.9799999999999898</v>
      </c>
      <c r="P1063" s="6">
        <f t="shared" si="258"/>
        <v>12.398685414188069</v>
      </c>
      <c r="Q1063" s="6">
        <f t="shared" si="259"/>
        <v>0.1569167240192704</v>
      </c>
      <c r="R1063" s="5">
        <f t="shared" si="260"/>
        <v>0.15888781223093923</v>
      </c>
      <c r="S1063" s="5">
        <f t="shared" si="261"/>
        <v>1.9699999999999989</v>
      </c>
      <c r="T1063" s="5">
        <f t="shared" si="262"/>
        <v>1.9799999999999898</v>
      </c>
      <c r="U1063" s="5">
        <f t="shared" si="263"/>
        <v>0.15969434934886204</v>
      </c>
      <c r="V1063" s="5">
        <f t="shared" si="264"/>
        <v>1.796158161615744</v>
      </c>
      <c r="W1063" s="5">
        <f t="shared" si="265"/>
        <v>11.134999999999991</v>
      </c>
      <c r="X1063" s="5">
        <f t="shared" si="266"/>
        <v>241.89</v>
      </c>
      <c r="Y1063" s="5">
        <f t="shared" si="267"/>
        <v>39.01865269090549</v>
      </c>
      <c r="Z1063" s="9">
        <f t="shared" si="268"/>
        <v>0.56841710037612336</v>
      </c>
      <c r="AA1063">
        <f t="shared" si="269"/>
        <v>3.9499999999999886</v>
      </c>
    </row>
    <row r="1064" spans="1:27">
      <c r="A1064" s="1">
        <f t="shared" si="252"/>
        <v>0.21999999999999886</v>
      </c>
      <c r="B1064" s="1">
        <v>10</v>
      </c>
      <c r="C1064" s="1">
        <v>2</v>
      </c>
      <c r="D1064" s="2">
        <v>-8</v>
      </c>
      <c r="E1064" s="5">
        <v>27.91</v>
      </c>
      <c r="F1064" s="5">
        <v>30.11</v>
      </c>
      <c r="G1064" s="5">
        <v>4.1500000000000004</v>
      </c>
      <c r="H1064" s="5">
        <v>28.13</v>
      </c>
      <c r="I1064" s="5">
        <v>25.86</v>
      </c>
      <c r="J1064" s="5">
        <v>3.48</v>
      </c>
      <c r="K1064" s="6">
        <f t="shared" si="253"/>
        <v>28.02</v>
      </c>
      <c r="L1064" s="6">
        <f t="shared" si="254"/>
        <v>-0.21999999999999886</v>
      </c>
      <c r="M1064" s="6">
        <f t="shared" si="255"/>
        <v>27.984999999999999</v>
      </c>
      <c r="N1064" s="5">
        <f t="shared" si="256"/>
        <v>2.7079927991041632</v>
      </c>
      <c r="O1064" s="6">
        <f t="shared" si="257"/>
        <v>4.25</v>
      </c>
      <c r="P1064" s="6">
        <f t="shared" si="258"/>
        <v>5.4159855982083265</v>
      </c>
      <c r="Q1064" s="6">
        <f t="shared" si="259"/>
        <v>0.17427871093550257</v>
      </c>
      <c r="R1064" s="5">
        <f t="shared" si="260"/>
        <v>0.82533454325999844</v>
      </c>
      <c r="S1064" s="5">
        <f t="shared" si="261"/>
        <v>4.4699999999999989</v>
      </c>
      <c r="T1064" s="5">
        <f t="shared" si="262"/>
        <v>4.25</v>
      </c>
      <c r="U1064" s="5">
        <f t="shared" si="263"/>
        <v>0.78471405119798532</v>
      </c>
      <c r="V1064" s="5">
        <f t="shared" si="264"/>
        <v>1.2924702019731575E-2</v>
      </c>
      <c r="W1064" s="5">
        <f t="shared" si="265"/>
        <v>3.5000000000000142E-2</v>
      </c>
      <c r="X1064" s="5">
        <f t="shared" si="266"/>
        <v>27.984999999999999</v>
      </c>
      <c r="Y1064" s="5">
        <f t="shared" si="267"/>
        <v>10.334222457776763</v>
      </c>
      <c r="Z1064" s="9">
        <f t="shared" si="268"/>
        <v>0.56860179387687482</v>
      </c>
      <c r="AA1064">
        <f t="shared" si="269"/>
        <v>0.21999999999999886</v>
      </c>
    </row>
    <row r="1065" spans="1:27">
      <c r="A1065" s="1">
        <f t="shared" si="252"/>
        <v>0.24000000000000021</v>
      </c>
      <c r="B1065" s="1">
        <v>13</v>
      </c>
      <c r="C1065" s="1">
        <v>3</v>
      </c>
      <c r="D1065" s="2">
        <v>-4</v>
      </c>
      <c r="E1065" s="5">
        <v>15.09</v>
      </c>
      <c r="F1065" s="5">
        <v>14.52</v>
      </c>
      <c r="G1065" s="5">
        <v>4.47</v>
      </c>
      <c r="H1065" s="5">
        <v>14.85</v>
      </c>
      <c r="I1065" s="5">
        <v>11.89</v>
      </c>
      <c r="J1065" s="5">
        <v>3.17</v>
      </c>
      <c r="K1065" s="6">
        <f t="shared" si="253"/>
        <v>14.969999999999999</v>
      </c>
      <c r="L1065" s="6">
        <f t="shared" si="254"/>
        <v>0.24000000000000021</v>
      </c>
      <c r="M1065" s="6">
        <f t="shared" si="255"/>
        <v>13.205</v>
      </c>
      <c r="N1065" s="5">
        <f t="shared" si="256"/>
        <v>2.7399726276005021</v>
      </c>
      <c r="O1065" s="6">
        <f t="shared" si="257"/>
        <v>2.629999999999999</v>
      </c>
      <c r="P1065" s="6">
        <f t="shared" si="258"/>
        <v>5.4799452552010042</v>
      </c>
      <c r="Q1065" s="6">
        <f t="shared" si="259"/>
        <v>0.33073813345410225</v>
      </c>
      <c r="R1065" s="5">
        <f t="shared" si="260"/>
        <v>0.43613574382547982</v>
      </c>
      <c r="S1065" s="5">
        <f t="shared" si="261"/>
        <v>2.3899999999999988</v>
      </c>
      <c r="T1065" s="5">
        <f t="shared" si="262"/>
        <v>2.629999999999999</v>
      </c>
      <c r="U1065" s="5">
        <f t="shared" si="263"/>
        <v>0.47993180178285022</v>
      </c>
      <c r="V1065" s="5">
        <f t="shared" si="264"/>
        <v>0.6441670191229889</v>
      </c>
      <c r="W1065" s="5">
        <f t="shared" si="265"/>
        <v>1.7649999999999988</v>
      </c>
      <c r="X1065" s="5">
        <f t="shared" si="266"/>
        <v>13.205</v>
      </c>
      <c r="Y1065" s="5">
        <f t="shared" si="267"/>
        <v>4.8193912110589654</v>
      </c>
      <c r="Z1065" s="9">
        <f t="shared" si="268"/>
        <v>0.56885411135017738</v>
      </c>
      <c r="AA1065">
        <f t="shared" si="269"/>
        <v>0.24000000000000021</v>
      </c>
    </row>
    <row r="1066" spans="1:27">
      <c r="A1066" s="1">
        <f t="shared" si="252"/>
        <v>0.65999999999996817</v>
      </c>
      <c r="B1066" s="1">
        <v>4</v>
      </c>
      <c r="C1066" s="1">
        <v>7</v>
      </c>
      <c r="D1066" s="2">
        <v>-8</v>
      </c>
      <c r="E1066" s="5">
        <v>293.54000000000002</v>
      </c>
      <c r="F1066" s="5">
        <v>270.14999999999998</v>
      </c>
      <c r="G1066" s="5">
        <v>8.15</v>
      </c>
      <c r="H1066" s="5">
        <v>294.2</v>
      </c>
      <c r="I1066" s="5">
        <v>277.49</v>
      </c>
      <c r="J1066" s="5">
        <v>8.1199999999999992</v>
      </c>
      <c r="K1066" s="6">
        <f t="shared" si="253"/>
        <v>293.87</v>
      </c>
      <c r="L1066" s="6">
        <f t="shared" si="254"/>
        <v>-0.65999999999996817</v>
      </c>
      <c r="M1066" s="6">
        <f t="shared" si="255"/>
        <v>273.82</v>
      </c>
      <c r="N1066" s="5">
        <f t="shared" si="256"/>
        <v>5.7523234436182396</v>
      </c>
      <c r="O1066" s="6">
        <f t="shared" si="257"/>
        <v>-7.3400000000000318</v>
      </c>
      <c r="P1066" s="6">
        <f t="shared" si="258"/>
        <v>11.504646887236479</v>
      </c>
      <c r="Q1066" s="6">
        <f t="shared" si="259"/>
        <v>3.687756361776508E-3</v>
      </c>
      <c r="R1066" s="5">
        <f t="shared" si="260"/>
        <v>0.58063494390349435</v>
      </c>
      <c r="S1066" s="5">
        <f t="shared" si="261"/>
        <v>6.6800000000000637</v>
      </c>
      <c r="T1066" s="5">
        <f t="shared" si="262"/>
        <v>7.3400000000000318</v>
      </c>
      <c r="U1066" s="5">
        <f t="shared" si="263"/>
        <v>0.63800306710353683</v>
      </c>
      <c r="V1066" s="5">
        <f t="shared" si="264"/>
        <v>3.4855480913966939</v>
      </c>
      <c r="W1066" s="5">
        <f t="shared" si="265"/>
        <v>20.050000000000011</v>
      </c>
      <c r="X1066" s="5">
        <f t="shared" si="266"/>
        <v>273.82</v>
      </c>
      <c r="Y1066" s="5">
        <f t="shared" si="267"/>
        <v>47.601634832231525</v>
      </c>
      <c r="Z1066" s="9">
        <f t="shared" si="268"/>
        <v>0.56898154627369069</v>
      </c>
      <c r="AA1066">
        <f t="shared" si="269"/>
        <v>0.65999999999996817</v>
      </c>
    </row>
    <row r="1067" spans="1:27">
      <c r="A1067" s="1">
        <f t="shared" si="252"/>
        <v>2.0700000000000003</v>
      </c>
      <c r="B1067" s="1">
        <v>14</v>
      </c>
      <c r="C1067" s="1">
        <v>1</v>
      </c>
      <c r="D1067" s="2">
        <v>-3</v>
      </c>
      <c r="E1067" s="5">
        <v>26.44</v>
      </c>
      <c r="F1067" s="5">
        <v>33.57</v>
      </c>
      <c r="G1067" s="5">
        <v>9.56</v>
      </c>
      <c r="H1067" s="5">
        <v>24.37</v>
      </c>
      <c r="I1067" s="5">
        <v>19.63</v>
      </c>
      <c r="J1067" s="5">
        <v>3.39</v>
      </c>
      <c r="K1067" s="6">
        <f t="shared" si="253"/>
        <v>25.405000000000001</v>
      </c>
      <c r="L1067" s="6">
        <f t="shared" si="254"/>
        <v>2.0700000000000003</v>
      </c>
      <c r="M1067" s="6">
        <f t="shared" si="255"/>
        <v>26.6</v>
      </c>
      <c r="N1067" s="5">
        <f t="shared" si="256"/>
        <v>5.0716294225820562</v>
      </c>
      <c r="O1067" s="6">
        <f t="shared" si="257"/>
        <v>13.940000000000001</v>
      </c>
      <c r="P1067" s="6">
        <f t="shared" si="258"/>
        <v>10.143258845164112</v>
      </c>
      <c r="Q1067" s="6">
        <f t="shared" si="259"/>
        <v>0.77660452327194152</v>
      </c>
      <c r="R1067" s="5">
        <f t="shared" si="260"/>
        <v>1.1702353436104145</v>
      </c>
      <c r="S1067" s="5">
        <f t="shared" si="261"/>
        <v>11.870000000000001</v>
      </c>
      <c r="T1067" s="5">
        <f t="shared" si="262"/>
        <v>13.940000000000001</v>
      </c>
      <c r="U1067" s="5">
        <f t="shared" si="263"/>
        <v>1.3743117683175381</v>
      </c>
      <c r="V1067" s="5">
        <f t="shared" si="264"/>
        <v>0.23562447103865974</v>
      </c>
      <c r="W1067" s="5">
        <f t="shared" si="265"/>
        <v>1.1950000000000003</v>
      </c>
      <c r="X1067" s="5">
        <f t="shared" si="266"/>
        <v>26.6</v>
      </c>
      <c r="Y1067" s="5">
        <f t="shared" si="267"/>
        <v>5.2448627026178638</v>
      </c>
      <c r="Z1067" s="9">
        <f t="shared" si="268"/>
        <v>0.56967973458777688</v>
      </c>
      <c r="AA1067">
        <f t="shared" si="269"/>
        <v>2.0700000000000003</v>
      </c>
    </row>
    <row r="1068" spans="1:27">
      <c r="A1068" s="1">
        <f t="shared" si="252"/>
        <v>3.769999999999996</v>
      </c>
      <c r="B1068" s="1">
        <v>8</v>
      </c>
      <c r="C1068" s="1">
        <v>3</v>
      </c>
      <c r="D1068" s="2">
        <v>-9</v>
      </c>
      <c r="E1068" s="5">
        <v>100.49</v>
      </c>
      <c r="F1068" s="5">
        <v>102.16</v>
      </c>
      <c r="G1068" s="5">
        <v>8.64</v>
      </c>
      <c r="H1068" s="5">
        <v>96.72</v>
      </c>
      <c r="I1068" s="5">
        <v>113.83</v>
      </c>
      <c r="J1068" s="5">
        <v>5.18</v>
      </c>
      <c r="K1068" s="6">
        <f t="shared" si="253"/>
        <v>98.60499999999999</v>
      </c>
      <c r="L1068" s="6">
        <f t="shared" si="254"/>
        <v>3.769999999999996</v>
      </c>
      <c r="M1068" s="6">
        <f t="shared" si="255"/>
        <v>107.995</v>
      </c>
      <c r="N1068" s="5">
        <f t="shared" si="256"/>
        <v>5.0369137375976569</v>
      </c>
      <c r="O1068" s="6">
        <f t="shared" si="257"/>
        <v>-11.670000000000002</v>
      </c>
      <c r="P1068" s="6">
        <f t="shared" si="258"/>
        <v>10.073827475195314</v>
      </c>
      <c r="Q1068" s="6">
        <f t="shared" si="259"/>
        <v>0.47118897932638315</v>
      </c>
      <c r="R1068" s="5">
        <f t="shared" si="260"/>
        <v>1.5326845767428277</v>
      </c>
      <c r="S1068" s="5">
        <f t="shared" si="261"/>
        <v>15.439999999999998</v>
      </c>
      <c r="T1068" s="5">
        <f t="shared" si="262"/>
        <v>11.670000000000002</v>
      </c>
      <c r="U1068" s="5">
        <f t="shared" si="263"/>
        <v>1.1584474747790676</v>
      </c>
      <c r="V1068" s="5">
        <f t="shared" si="264"/>
        <v>1.8642368103128466</v>
      </c>
      <c r="W1068" s="5">
        <f t="shared" si="265"/>
        <v>9.3900000000000148</v>
      </c>
      <c r="X1068" s="5">
        <f t="shared" si="266"/>
        <v>107.995</v>
      </c>
      <c r="Y1068" s="5">
        <f t="shared" si="267"/>
        <v>21.440708661313693</v>
      </c>
      <c r="Z1068" s="9">
        <f t="shared" si="268"/>
        <v>0.57001315774287176</v>
      </c>
      <c r="AA1068">
        <f t="shared" si="269"/>
        <v>3.769999999999996</v>
      </c>
    </row>
    <row r="1069" spans="1:27">
      <c r="A1069" s="1">
        <f t="shared" si="252"/>
        <v>1.9399999999999977</v>
      </c>
      <c r="B1069" s="1">
        <v>12</v>
      </c>
      <c r="C1069" s="1">
        <v>6</v>
      </c>
      <c r="D1069" s="2">
        <v>-1</v>
      </c>
      <c r="E1069" s="5">
        <v>21.08</v>
      </c>
      <c r="F1069" s="5">
        <v>18.899999999999999</v>
      </c>
      <c r="G1069" s="5">
        <v>7.67</v>
      </c>
      <c r="H1069" s="5">
        <v>19.14</v>
      </c>
      <c r="I1069" s="5">
        <v>18.43</v>
      </c>
      <c r="J1069" s="5">
        <v>3.29</v>
      </c>
      <c r="K1069" s="6">
        <f t="shared" si="253"/>
        <v>20.11</v>
      </c>
      <c r="L1069" s="6">
        <f t="shared" si="254"/>
        <v>1.9399999999999977</v>
      </c>
      <c r="M1069" s="6">
        <f t="shared" si="255"/>
        <v>18.664999999999999</v>
      </c>
      <c r="N1069" s="5">
        <f t="shared" si="256"/>
        <v>4.1729186428685612</v>
      </c>
      <c r="O1069" s="6">
        <f t="shared" si="257"/>
        <v>0.46999999999999886</v>
      </c>
      <c r="P1069" s="6">
        <f t="shared" si="258"/>
        <v>8.3458372857371224</v>
      </c>
      <c r="Q1069" s="6">
        <f t="shared" si="259"/>
        <v>0.68919931661234979</v>
      </c>
      <c r="R1069" s="5">
        <f t="shared" si="260"/>
        <v>0.17613571289152749</v>
      </c>
      <c r="S1069" s="5">
        <f t="shared" si="261"/>
        <v>1.4699999999999989</v>
      </c>
      <c r="T1069" s="5">
        <f t="shared" si="262"/>
        <v>0.46999999999999886</v>
      </c>
      <c r="U1069" s="5">
        <f t="shared" si="263"/>
        <v>5.6315500040148153E-2</v>
      </c>
      <c r="V1069" s="5">
        <f t="shared" si="264"/>
        <v>0.34628041514048635</v>
      </c>
      <c r="W1069" s="5">
        <f t="shared" si="265"/>
        <v>1.4450000000000003</v>
      </c>
      <c r="X1069" s="5">
        <f t="shared" si="266"/>
        <v>18.664999999999999</v>
      </c>
      <c r="Y1069" s="5">
        <f t="shared" si="267"/>
        <v>4.4728885457419905</v>
      </c>
      <c r="Z1069" s="9">
        <f t="shared" si="268"/>
        <v>0.57038145131131324</v>
      </c>
      <c r="AA1069">
        <f t="shared" si="269"/>
        <v>1.9399999999999977</v>
      </c>
    </row>
    <row r="1070" spans="1:27">
      <c r="A1070" s="1">
        <f t="shared" si="252"/>
        <v>1.1700000000000728</v>
      </c>
      <c r="B1070" s="1">
        <v>4</v>
      </c>
      <c r="C1070" s="1">
        <v>0</v>
      </c>
      <c r="D1070" s="2">
        <v>-11</v>
      </c>
      <c r="E1070" s="5">
        <v>571.92999999999995</v>
      </c>
      <c r="F1070" s="5">
        <v>572.9</v>
      </c>
      <c r="G1070" s="5">
        <v>21.49</v>
      </c>
      <c r="H1070" s="5">
        <v>573.1</v>
      </c>
      <c r="I1070" s="5">
        <v>582.39</v>
      </c>
      <c r="J1070" s="5">
        <v>14.77</v>
      </c>
      <c r="K1070" s="6">
        <f t="shared" si="253"/>
        <v>572.51499999999999</v>
      </c>
      <c r="L1070" s="6">
        <f t="shared" si="254"/>
        <v>-1.1700000000000728</v>
      </c>
      <c r="M1070" s="6">
        <f t="shared" si="255"/>
        <v>577.64499999999998</v>
      </c>
      <c r="N1070" s="5">
        <f t="shared" si="256"/>
        <v>13.038145957152036</v>
      </c>
      <c r="O1070" s="6">
        <f t="shared" si="257"/>
        <v>-9.4900000000000091</v>
      </c>
      <c r="P1070" s="6">
        <f t="shared" si="258"/>
        <v>26.076291914304072</v>
      </c>
      <c r="Q1070" s="6">
        <f t="shared" si="259"/>
        <v>0.3583483461843337</v>
      </c>
      <c r="R1070" s="5">
        <f t="shared" si="260"/>
        <v>0.31906376977763562</v>
      </c>
      <c r="S1070" s="5">
        <f t="shared" si="261"/>
        <v>8.3199999999999363</v>
      </c>
      <c r="T1070" s="5">
        <f t="shared" si="262"/>
        <v>9.4900000000000091</v>
      </c>
      <c r="U1070" s="5">
        <f t="shared" si="263"/>
        <v>0.3639321124026188</v>
      </c>
      <c r="V1070" s="5">
        <f t="shared" si="264"/>
        <v>0.39346085071136583</v>
      </c>
      <c r="W1070" s="5">
        <f t="shared" si="265"/>
        <v>5.1299999999999955</v>
      </c>
      <c r="X1070" s="5">
        <f t="shared" si="266"/>
        <v>577.64499999999998</v>
      </c>
      <c r="Y1070" s="5">
        <f t="shared" si="267"/>
        <v>44.304228676250901</v>
      </c>
      <c r="Z1070" s="9">
        <f t="shared" si="268"/>
        <v>0.57040248947563332</v>
      </c>
      <c r="AA1070">
        <f t="shared" si="269"/>
        <v>1.1700000000000728</v>
      </c>
    </row>
    <row r="1071" spans="1:27">
      <c r="A1071" s="1">
        <f t="shared" si="252"/>
        <v>2.3999999999999773</v>
      </c>
      <c r="B1071" s="1">
        <v>0</v>
      </c>
      <c r="C1071" s="1">
        <v>10</v>
      </c>
      <c r="D1071" s="2">
        <v>-4</v>
      </c>
      <c r="E1071" s="5">
        <v>776.51</v>
      </c>
      <c r="F1071" s="5">
        <v>778.93</v>
      </c>
      <c r="G1071" s="5">
        <v>25.66</v>
      </c>
      <c r="H1071" s="5">
        <v>778.91</v>
      </c>
      <c r="I1071" s="5">
        <v>736.34</v>
      </c>
      <c r="J1071" s="5">
        <v>17.7</v>
      </c>
      <c r="K1071" s="6">
        <f t="shared" si="253"/>
        <v>777.71</v>
      </c>
      <c r="L1071" s="6">
        <f t="shared" si="254"/>
        <v>-2.3999999999999773</v>
      </c>
      <c r="M1071" s="6">
        <f t="shared" si="255"/>
        <v>757.63499999999999</v>
      </c>
      <c r="N1071" s="5">
        <f t="shared" si="256"/>
        <v>15.586256766780149</v>
      </c>
      <c r="O1071" s="6">
        <f t="shared" si="257"/>
        <v>42.589999999999918</v>
      </c>
      <c r="P1071" s="6">
        <f t="shared" si="258"/>
        <v>31.172513533560299</v>
      </c>
      <c r="Q1071" s="6">
        <f t="shared" si="259"/>
        <v>0.35518833711903863</v>
      </c>
      <c r="R1071" s="5">
        <f t="shared" si="260"/>
        <v>1.4432586564302459</v>
      </c>
      <c r="S1071" s="5">
        <f t="shared" si="261"/>
        <v>44.989999999999895</v>
      </c>
      <c r="T1071" s="5">
        <f t="shared" si="262"/>
        <v>42.589999999999918</v>
      </c>
      <c r="U1071" s="5">
        <f t="shared" si="263"/>
        <v>1.3662677523308335</v>
      </c>
      <c r="V1071" s="5">
        <f t="shared" si="264"/>
        <v>1.2879936664964358</v>
      </c>
      <c r="W1071" s="5">
        <f t="shared" si="265"/>
        <v>20.075000000000045</v>
      </c>
      <c r="X1071" s="5">
        <f t="shared" si="266"/>
        <v>757.63499999999999</v>
      </c>
      <c r="Y1071" s="5">
        <f t="shared" si="267"/>
        <v>48.609169689465745</v>
      </c>
      <c r="Z1071" s="9">
        <f t="shared" si="268"/>
        <v>0.57078191982577731</v>
      </c>
      <c r="AA1071">
        <f t="shared" si="269"/>
        <v>2.3999999999999773</v>
      </c>
    </row>
    <row r="1072" spans="1:27">
      <c r="A1072" s="1">
        <f t="shared" si="252"/>
        <v>0.49000000000000021</v>
      </c>
      <c r="B1072" s="1">
        <v>9</v>
      </c>
      <c r="C1072" s="1">
        <v>7</v>
      </c>
      <c r="D1072" s="2">
        <v>-5</v>
      </c>
      <c r="E1072" s="5">
        <v>14.57</v>
      </c>
      <c r="F1072" s="5">
        <v>11.01</v>
      </c>
      <c r="G1072" s="5">
        <v>4.3</v>
      </c>
      <c r="H1072" s="5">
        <v>14.08</v>
      </c>
      <c r="I1072" s="5">
        <v>8.49</v>
      </c>
      <c r="J1072" s="5">
        <v>2.95</v>
      </c>
      <c r="K1072" s="6">
        <f t="shared" si="253"/>
        <v>14.324999999999999</v>
      </c>
      <c r="L1072" s="6">
        <f t="shared" si="254"/>
        <v>0.49000000000000021</v>
      </c>
      <c r="M1072" s="6">
        <f t="shared" si="255"/>
        <v>9.75</v>
      </c>
      <c r="N1072" s="5">
        <f t="shared" si="256"/>
        <v>2.6073214224563874</v>
      </c>
      <c r="O1072" s="6">
        <f t="shared" si="257"/>
        <v>2.5199999999999996</v>
      </c>
      <c r="P1072" s="6">
        <f t="shared" si="258"/>
        <v>5.2146428449127749</v>
      </c>
      <c r="Q1072" s="6">
        <f t="shared" si="259"/>
        <v>0.35993380527719032</v>
      </c>
      <c r="R1072" s="5">
        <f t="shared" si="260"/>
        <v>0.38928840581678514</v>
      </c>
      <c r="S1072" s="5">
        <f t="shared" si="261"/>
        <v>2.0299999999999994</v>
      </c>
      <c r="T1072" s="5">
        <f t="shared" si="262"/>
        <v>2.5199999999999996</v>
      </c>
      <c r="U1072" s="5">
        <f t="shared" si="263"/>
        <v>0.4832545727380782</v>
      </c>
      <c r="V1072" s="5">
        <f t="shared" si="264"/>
        <v>1.7546743414894506</v>
      </c>
      <c r="W1072" s="5">
        <f t="shared" si="265"/>
        <v>4.5749999999999993</v>
      </c>
      <c r="X1072" s="5">
        <f t="shared" si="266"/>
        <v>9.75</v>
      </c>
      <c r="Y1072" s="5">
        <f t="shared" si="267"/>
        <v>3.7394699080922722</v>
      </c>
      <c r="Z1072" s="9">
        <f t="shared" si="268"/>
        <v>0.57096584836573194</v>
      </c>
      <c r="AA1072">
        <f t="shared" si="269"/>
        <v>0.49000000000000021</v>
      </c>
    </row>
    <row r="1073" spans="1:27">
      <c r="A1073" s="1">
        <f t="shared" si="252"/>
        <v>5.490000000000002</v>
      </c>
      <c r="B1073" s="1">
        <v>3</v>
      </c>
      <c r="C1073" s="1">
        <v>2</v>
      </c>
      <c r="D1073" s="2">
        <v>-11</v>
      </c>
      <c r="E1073" s="5">
        <v>17.420000000000002</v>
      </c>
      <c r="F1073" s="5">
        <v>18.52</v>
      </c>
      <c r="G1073" s="5">
        <v>3.29</v>
      </c>
      <c r="H1073" s="5">
        <v>11.93</v>
      </c>
      <c r="I1073" s="5">
        <v>5.6</v>
      </c>
      <c r="J1073" s="5">
        <v>5.48</v>
      </c>
      <c r="K1073" s="6">
        <f t="shared" si="253"/>
        <v>14.675000000000001</v>
      </c>
      <c r="L1073" s="6">
        <f t="shared" si="254"/>
        <v>5.490000000000002</v>
      </c>
      <c r="M1073" s="6">
        <f t="shared" si="255"/>
        <v>12.059999999999999</v>
      </c>
      <c r="N1073" s="5">
        <f t="shared" si="256"/>
        <v>3.1958762491686064</v>
      </c>
      <c r="O1073" s="6">
        <f t="shared" si="257"/>
        <v>12.92</v>
      </c>
      <c r="P1073" s="6">
        <f t="shared" si="258"/>
        <v>6.3917524983372127</v>
      </c>
      <c r="Q1073" s="6">
        <f t="shared" si="259"/>
        <v>-0.47011467524997258</v>
      </c>
      <c r="R1073" s="5">
        <f t="shared" si="260"/>
        <v>1.1624354982350897</v>
      </c>
      <c r="S1073" s="5">
        <f t="shared" si="261"/>
        <v>7.4299999999999979</v>
      </c>
      <c r="T1073" s="5">
        <f t="shared" si="262"/>
        <v>12.92</v>
      </c>
      <c r="U1073" s="5">
        <f t="shared" si="263"/>
        <v>2.0213548636873977</v>
      </c>
      <c r="V1073" s="5">
        <f t="shared" si="264"/>
        <v>0.81824194559482177</v>
      </c>
      <c r="W1073" s="5">
        <f t="shared" si="265"/>
        <v>2.615000000000002</v>
      </c>
      <c r="X1073" s="5">
        <f t="shared" si="266"/>
        <v>12.059999999999999</v>
      </c>
      <c r="Y1073" s="5">
        <f t="shared" si="267"/>
        <v>3.7736129498560391</v>
      </c>
      <c r="Z1073" s="9">
        <f t="shared" si="268"/>
        <v>0.57106041711888944</v>
      </c>
      <c r="AA1073">
        <f t="shared" si="269"/>
        <v>5.490000000000002</v>
      </c>
    </row>
    <row r="1074" spans="1:27">
      <c r="A1074" s="1">
        <f t="shared" si="252"/>
        <v>1.0900000000000034</v>
      </c>
      <c r="B1074" s="1">
        <v>13</v>
      </c>
      <c r="C1074" s="1">
        <v>4</v>
      </c>
      <c r="D1074" s="2">
        <v>-3</v>
      </c>
      <c r="E1074" s="5">
        <v>51.5</v>
      </c>
      <c r="F1074" s="5">
        <v>54.72</v>
      </c>
      <c r="G1074" s="5">
        <v>4.76</v>
      </c>
      <c r="H1074" s="5">
        <v>50.41</v>
      </c>
      <c r="I1074" s="5">
        <v>44.26</v>
      </c>
      <c r="J1074" s="5">
        <v>3.94</v>
      </c>
      <c r="K1074" s="6">
        <f t="shared" si="253"/>
        <v>50.954999999999998</v>
      </c>
      <c r="L1074" s="6">
        <f t="shared" si="254"/>
        <v>1.0900000000000034</v>
      </c>
      <c r="M1074" s="6">
        <f t="shared" si="255"/>
        <v>49.489999999999995</v>
      </c>
      <c r="N1074" s="5">
        <f t="shared" si="256"/>
        <v>3.089546892345219</v>
      </c>
      <c r="O1074" s="6">
        <f t="shared" si="257"/>
        <v>10.46</v>
      </c>
      <c r="P1074" s="6">
        <f t="shared" si="258"/>
        <v>6.1790937846904379</v>
      </c>
      <c r="Q1074" s="6">
        <f t="shared" si="259"/>
        <v>0.18684588226666524</v>
      </c>
      <c r="R1074" s="5">
        <f t="shared" si="260"/>
        <v>1.5164035903153747</v>
      </c>
      <c r="S1074" s="5">
        <f t="shared" si="261"/>
        <v>9.3699999999999974</v>
      </c>
      <c r="T1074" s="5">
        <f t="shared" si="262"/>
        <v>10.46</v>
      </c>
      <c r="U1074" s="5">
        <f t="shared" si="263"/>
        <v>1.6928048617608138</v>
      </c>
      <c r="V1074" s="5">
        <f t="shared" si="264"/>
        <v>0.47417956452764776</v>
      </c>
      <c r="W1074" s="5">
        <f t="shared" si="265"/>
        <v>1.4650000000000034</v>
      </c>
      <c r="X1074" s="5">
        <f t="shared" si="266"/>
        <v>49.489999999999995</v>
      </c>
      <c r="Y1074" s="5">
        <f t="shared" si="267"/>
        <v>16.01853013547661</v>
      </c>
      <c r="Z1074" s="9">
        <f t="shared" si="268"/>
        <v>0.57114446508742422</v>
      </c>
      <c r="AA1074">
        <f t="shared" si="269"/>
        <v>1.0900000000000034</v>
      </c>
    </row>
    <row r="1075" spans="1:27">
      <c r="A1075" s="1">
        <f t="shared" si="252"/>
        <v>0.89000000000000057</v>
      </c>
      <c r="B1075" s="1">
        <v>2</v>
      </c>
      <c r="C1075" s="1">
        <v>5</v>
      </c>
      <c r="D1075" s="2">
        <v>-10</v>
      </c>
      <c r="E1075" s="5">
        <v>91.29</v>
      </c>
      <c r="F1075" s="5">
        <v>92.07</v>
      </c>
      <c r="G1075" s="5">
        <v>4.8899999999999997</v>
      </c>
      <c r="H1075" s="5">
        <v>90.4</v>
      </c>
      <c r="I1075" s="5">
        <v>105.28</v>
      </c>
      <c r="J1075" s="5">
        <v>5.68</v>
      </c>
      <c r="K1075" s="6">
        <f t="shared" si="253"/>
        <v>90.844999999999999</v>
      </c>
      <c r="L1075" s="6">
        <f t="shared" si="254"/>
        <v>0.89000000000000057</v>
      </c>
      <c r="M1075" s="6">
        <f t="shared" si="255"/>
        <v>98.674999999999997</v>
      </c>
      <c r="N1075" s="5">
        <f t="shared" si="256"/>
        <v>3.7474824882846347</v>
      </c>
      <c r="O1075" s="6">
        <f t="shared" si="257"/>
        <v>-13.210000000000008</v>
      </c>
      <c r="P1075" s="6">
        <f t="shared" si="258"/>
        <v>7.4949649765692694</v>
      </c>
      <c r="Q1075" s="6">
        <f t="shared" si="259"/>
        <v>-0.14864929816909817</v>
      </c>
      <c r="R1075" s="5">
        <f t="shared" si="260"/>
        <v>1.8812629604113393</v>
      </c>
      <c r="S1075" s="5">
        <f t="shared" si="261"/>
        <v>14.100000000000009</v>
      </c>
      <c r="T1075" s="5">
        <f t="shared" si="262"/>
        <v>13.210000000000008</v>
      </c>
      <c r="U1075" s="5">
        <f t="shared" si="263"/>
        <v>1.7625165749669356</v>
      </c>
      <c r="V1075" s="5">
        <f t="shared" si="264"/>
        <v>2.0894026922015283</v>
      </c>
      <c r="W1075" s="5">
        <f t="shared" si="265"/>
        <v>7.8299999999999983</v>
      </c>
      <c r="X1075" s="5">
        <f t="shared" si="266"/>
        <v>98.674999999999997</v>
      </c>
      <c r="Y1075" s="5">
        <f t="shared" si="267"/>
        <v>26.33101030050905</v>
      </c>
      <c r="Z1075" s="9">
        <f t="shared" si="268"/>
        <v>0.57123375250417407</v>
      </c>
      <c r="AA1075">
        <f t="shared" si="269"/>
        <v>0.89000000000000057</v>
      </c>
    </row>
    <row r="1076" spans="1:27">
      <c r="A1076" s="1">
        <f t="shared" si="252"/>
        <v>0.46000000000000796</v>
      </c>
      <c r="B1076" s="1">
        <v>7</v>
      </c>
      <c r="C1076" s="1">
        <v>1</v>
      </c>
      <c r="D1076" s="2">
        <v>-10</v>
      </c>
      <c r="E1076" s="5">
        <v>146.37</v>
      </c>
      <c r="F1076" s="5">
        <v>140.62</v>
      </c>
      <c r="G1076" s="5">
        <v>5.42</v>
      </c>
      <c r="H1076" s="5">
        <v>145.91</v>
      </c>
      <c r="I1076" s="5">
        <v>136.61000000000001</v>
      </c>
      <c r="J1076" s="5">
        <v>6.09</v>
      </c>
      <c r="K1076" s="6">
        <f t="shared" si="253"/>
        <v>146.13999999999999</v>
      </c>
      <c r="L1076" s="6">
        <f t="shared" si="254"/>
        <v>0.46000000000000796</v>
      </c>
      <c r="M1076" s="6">
        <f t="shared" si="255"/>
        <v>138.61500000000001</v>
      </c>
      <c r="N1076" s="5">
        <f t="shared" si="256"/>
        <v>4.0762881399626307</v>
      </c>
      <c r="O1076" s="6">
        <f t="shared" si="257"/>
        <v>4.0099999999999909</v>
      </c>
      <c r="P1076" s="6">
        <f t="shared" si="258"/>
        <v>8.1525762799252615</v>
      </c>
      <c r="Q1076" s="6">
        <f t="shared" si="259"/>
        <v>-0.1160273529478142</v>
      </c>
      <c r="R1076" s="5">
        <f t="shared" si="260"/>
        <v>0.43544517439737807</v>
      </c>
      <c r="S1076" s="5">
        <f t="shared" si="261"/>
        <v>3.5499999999999829</v>
      </c>
      <c r="T1076" s="5">
        <f t="shared" si="262"/>
        <v>4.0099999999999909</v>
      </c>
      <c r="U1076" s="5">
        <f t="shared" si="263"/>
        <v>0.49186905615027898</v>
      </c>
      <c r="V1076" s="5">
        <f t="shared" si="264"/>
        <v>1.8460422182198735</v>
      </c>
      <c r="W1076" s="5">
        <f t="shared" si="265"/>
        <v>7.5249999999999773</v>
      </c>
      <c r="X1076" s="5">
        <f t="shared" si="266"/>
        <v>138.61500000000001</v>
      </c>
      <c r="Y1076" s="5">
        <f t="shared" si="267"/>
        <v>34.005201605122735</v>
      </c>
      <c r="Z1076" s="9">
        <f t="shared" si="268"/>
        <v>0.57129939611380653</v>
      </c>
      <c r="AA1076">
        <f t="shared" si="269"/>
        <v>0.46000000000000796</v>
      </c>
    </row>
    <row r="1077" spans="1:27">
      <c r="A1077" s="1">
        <f t="shared" si="252"/>
        <v>1.8499999999999943</v>
      </c>
      <c r="B1077" s="1">
        <v>6</v>
      </c>
      <c r="C1077" s="1">
        <v>9</v>
      </c>
      <c r="D1077" s="2">
        <v>-4</v>
      </c>
      <c r="E1077" s="5">
        <v>63.31</v>
      </c>
      <c r="F1077" s="5">
        <v>63.26</v>
      </c>
      <c r="G1077" s="5">
        <v>4.92</v>
      </c>
      <c r="H1077" s="5">
        <v>65.16</v>
      </c>
      <c r="I1077" s="5">
        <v>51.23</v>
      </c>
      <c r="J1077" s="5">
        <v>4.6900000000000004</v>
      </c>
      <c r="K1077" s="6">
        <f t="shared" si="253"/>
        <v>64.234999999999999</v>
      </c>
      <c r="L1077" s="6">
        <f t="shared" si="254"/>
        <v>-1.8499999999999943</v>
      </c>
      <c r="M1077" s="6">
        <f t="shared" si="255"/>
        <v>57.244999999999997</v>
      </c>
      <c r="N1077" s="5">
        <f t="shared" si="256"/>
        <v>3.398621043894126</v>
      </c>
      <c r="O1077" s="6">
        <f t="shared" si="257"/>
        <v>12.030000000000001</v>
      </c>
      <c r="P1077" s="6">
        <f t="shared" si="258"/>
        <v>6.797242087788252</v>
      </c>
      <c r="Q1077" s="6">
        <f t="shared" si="259"/>
        <v>4.7839402629727752E-2</v>
      </c>
      <c r="R1077" s="5">
        <f t="shared" si="260"/>
        <v>2.042004657291292</v>
      </c>
      <c r="S1077" s="5">
        <f t="shared" si="261"/>
        <v>13.879999999999995</v>
      </c>
      <c r="T1077" s="5">
        <f t="shared" si="262"/>
        <v>12.030000000000001</v>
      </c>
      <c r="U1077" s="5">
        <f t="shared" si="263"/>
        <v>1.7698354486465599</v>
      </c>
      <c r="V1077" s="5">
        <f t="shared" si="264"/>
        <v>2.0567165064072248</v>
      </c>
      <c r="W1077" s="5">
        <f t="shared" si="265"/>
        <v>6.990000000000002</v>
      </c>
      <c r="X1077" s="5">
        <f t="shared" si="266"/>
        <v>57.244999999999997</v>
      </c>
      <c r="Y1077" s="5">
        <f t="shared" si="267"/>
        <v>16.843596052829977</v>
      </c>
      <c r="Z1077" s="9">
        <f t="shared" si="268"/>
        <v>0.57133527809859597</v>
      </c>
      <c r="AA1077">
        <f t="shared" si="269"/>
        <v>1.8499999999999943</v>
      </c>
    </row>
    <row r="1078" spans="1:27">
      <c r="A1078" s="1">
        <f t="shared" si="252"/>
        <v>0.60000000000000142</v>
      </c>
      <c r="B1078" s="1">
        <v>5</v>
      </c>
      <c r="C1078" s="1">
        <v>10</v>
      </c>
      <c r="D1078" s="2">
        <v>-1</v>
      </c>
      <c r="E1078" s="5">
        <v>24.49</v>
      </c>
      <c r="F1078" s="5">
        <v>32.26</v>
      </c>
      <c r="G1078" s="5">
        <v>4.1100000000000003</v>
      </c>
      <c r="H1078" s="5">
        <v>25.09</v>
      </c>
      <c r="I1078" s="5">
        <v>21.35</v>
      </c>
      <c r="J1078" s="5">
        <v>3.19</v>
      </c>
      <c r="K1078" s="6">
        <f t="shared" si="253"/>
        <v>24.79</v>
      </c>
      <c r="L1078" s="6">
        <f t="shared" si="254"/>
        <v>-0.60000000000000142</v>
      </c>
      <c r="M1078" s="6">
        <f t="shared" si="255"/>
        <v>26.805</v>
      </c>
      <c r="N1078" s="5">
        <f t="shared" si="256"/>
        <v>2.6013554159322405</v>
      </c>
      <c r="O1078" s="6">
        <f t="shared" si="257"/>
        <v>10.909999999999997</v>
      </c>
      <c r="P1078" s="6">
        <f t="shared" si="258"/>
        <v>5.202710831864481</v>
      </c>
      <c r="Q1078" s="6">
        <f t="shared" si="259"/>
        <v>0.24811402309721378</v>
      </c>
      <c r="R1078" s="5">
        <f t="shared" si="260"/>
        <v>2.2123082316060976</v>
      </c>
      <c r="S1078" s="5">
        <f t="shared" si="261"/>
        <v>11.509999999999998</v>
      </c>
      <c r="T1078" s="5">
        <f t="shared" si="262"/>
        <v>10.909999999999997</v>
      </c>
      <c r="U1078" s="5">
        <f t="shared" si="263"/>
        <v>2.0969837364745891</v>
      </c>
      <c r="V1078" s="5">
        <f t="shared" si="264"/>
        <v>0.77459619229996324</v>
      </c>
      <c r="W1078" s="5">
        <f t="shared" si="265"/>
        <v>2.0150000000000006</v>
      </c>
      <c r="X1078" s="5">
        <f t="shared" si="266"/>
        <v>26.805</v>
      </c>
      <c r="Y1078" s="5">
        <f t="shared" si="267"/>
        <v>10.304243640000252</v>
      </c>
      <c r="Z1078" s="9">
        <f t="shared" si="268"/>
        <v>0.57154352415192322</v>
      </c>
      <c r="AA1078">
        <f t="shared" si="269"/>
        <v>0.60000000000000142</v>
      </c>
    </row>
    <row r="1079" spans="1:27">
      <c r="A1079" s="1">
        <f t="shared" si="252"/>
        <v>0.87999999999999545</v>
      </c>
      <c r="B1079" s="1">
        <v>0</v>
      </c>
      <c r="C1079" s="1">
        <v>3</v>
      </c>
      <c r="D1079" s="2">
        <v>-11</v>
      </c>
      <c r="E1079" s="5">
        <v>133.6</v>
      </c>
      <c r="F1079" s="5">
        <v>134.31</v>
      </c>
      <c r="G1079" s="5">
        <v>11.05</v>
      </c>
      <c r="H1079" s="5">
        <v>134.47999999999999</v>
      </c>
      <c r="I1079" s="5">
        <v>135.36000000000001</v>
      </c>
      <c r="J1079" s="5">
        <v>10.54</v>
      </c>
      <c r="K1079" s="6">
        <f t="shared" si="253"/>
        <v>134.04</v>
      </c>
      <c r="L1079" s="6">
        <f t="shared" si="254"/>
        <v>-0.87999999999999545</v>
      </c>
      <c r="M1079" s="6">
        <f t="shared" si="255"/>
        <v>134.83500000000001</v>
      </c>
      <c r="N1079" s="5">
        <f t="shared" si="256"/>
        <v>7.6353470779002572</v>
      </c>
      <c r="O1079" s="6">
        <f t="shared" si="257"/>
        <v>-1.0500000000000114</v>
      </c>
      <c r="P1079" s="6">
        <f t="shared" si="258"/>
        <v>15.270694155800514</v>
      </c>
      <c r="Q1079" s="6">
        <f t="shared" si="259"/>
        <v>4.721774693270557E-2</v>
      </c>
      <c r="R1079" s="5">
        <f t="shared" si="260"/>
        <v>1.1132434338974831E-2</v>
      </c>
      <c r="S1079" s="5">
        <f t="shared" si="261"/>
        <v>0.17000000000001592</v>
      </c>
      <c r="T1079" s="5">
        <f t="shared" si="262"/>
        <v>1.0500000000000114</v>
      </c>
      <c r="U1079" s="5">
        <f t="shared" si="263"/>
        <v>6.8759153270132975E-2</v>
      </c>
      <c r="V1079" s="5">
        <f t="shared" si="264"/>
        <v>0.10412100352334516</v>
      </c>
      <c r="W1079" s="5">
        <f t="shared" si="265"/>
        <v>0.79500000000001592</v>
      </c>
      <c r="X1079" s="5">
        <f t="shared" si="266"/>
        <v>134.83500000000001</v>
      </c>
      <c r="Y1079" s="5">
        <f t="shared" si="267"/>
        <v>17.659315107006247</v>
      </c>
      <c r="Z1079" s="9">
        <f t="shared" si="268"/>
        <v>0.57154789825525554</v>
      </c>
      <c r="AA1079">
        <f t="shared" si="269"/>
        <v>0.87999999999999545</v>
      </c>
    </row>
    <row r="1080" spans="1:27">
      <c r="A1080" s="1">
        <f t="shared" si="252"/>
        <v>1.7199999999999704</v>
      </c>
      <c r="B1080" s="1">
        <v>2</v>
      </c>
      <c r="C1080" s="1">
        <v>9</v>
      </c>
      <c r="D1080" s="2">
        <v>-6</v>
      </c>
      <c r="E1080" s="5">
        <v>337.63</v>
      </c>
      <c r="F1080" s="5">
        <v>338.38</v>
      </c>
      <c r="G1080" s="5">
        <v>7.95</v>
      </c>
      <c r="H1080" s="5">
        <v>335.91</v>
      </c>
      <c r="I1080" s="5">
        <v>345.42</v>
      </c>
      <c r="J1080" s="5">
        <v>15.59</v>
      </c>
      <c r="K1080" s="6">
        <f t="shared" si="253"/>
        <v>336.77</v>
      </c>
      <c r="L1080" s="6">
        <f t="shared" si="254"/>
        <v>1.7199999999999704</v>
      </c>
      <c r="M1080" s="6">
        <f t="shared" si="255"/>
        <v>341.9</v>
      </c>
      <c r="N1080" s="5">
        <f t="shared" si="256"/>
        <v>8.7500085714243738</v>
      </c>
      <c r="O1080" s="6">
        <f t="shared" si="257"/>
        <v>-7.0400000000000205</v>
      </c>
      <c r="P1080" s="6">
        <f t="shared" si="258"/>
        <v>17.500017142848748</v>
      </c>
      <c r="Q1080" s="6">
        <f t="shared" si="259"/>
        <v>-0.58724978824531271</v>
      </c>
      <c r="R1080" s="5">
        <f t="shared" si="260"/>
        <v>0.50057093821646337</v>
      </c>
      <c r="S1080" s="5">
        <f t="shared" si="261"/>
        <v>8.7599999999999909</v>
      </c>
      <c r="T1080" s="5">
        <f t="shared" si="262"/>
        <v>7.0400000000000205</v>
      </c>
      <c r="U1080" s="5">
        <f t="shared" si="263"/>
        <v>0.40228532021049274</v>
      </c>
      <c r="V1080" s="5">
        <f t="shared" si="264"/>
        <v>0.58628513996585796</v>
      </c>
      <c r="W1080" s="5">
        <f t="shared" si="265"/>
        <v>5.1299999999999955</v>
      </c>
      <c r="X1080" s="5">
        <f t="shared" si="266"/>
        <v>341.9</v>
      </c>
      <c r="Y1080" s="5">
        <f t="shared" si="267"/>
        <v>39.074247437490641</v>
      </c>
      <c r="Z1080" s="9">
        <f t="shared" si="268"/>
        <v>0.57210138961551216</v>
      </c>
      <c r="AA1080">
        <f t="shared" si="269"/>
        <v>1.7199999999999704</v>
      </c>
    </row>
    <row r="1081" spans="1:27">
      <c r="A1081" s="1">
        <f t="shared" si="252"/>
        <v>4.1500000000000057</v>
      </c>
      <c r="B1081" s="1">
        <v>1</v>
      </c>
      <c r="C1081" s="1">
        <v>10</v>
      </c>
      <c r="D1081" s="2">
        <v>-4</v>
      </c>
      <c r="E1081" s="5">
        <v>110.01</v>
      </c>
      <c r="F1081" s="5">
        <v>115.51</v>
      </c>
      <c r="G1081" s="5">
        <v>7.61</v>
      </c>
      <c r="H1081" s="5">
        <v>105.86</v>
      </c>
      <c r="I1081" s="5">
        <v>112.59</v>
      </c>
      <c r="J1081" s="5">
        <v>5.0999999999999996</v>
      </c>
      <c r="K1081" s="6">
        <f t="shared" si="253"/>
        <v>107.935</v>
      </c>
      <c r="L1081" s="6">
        <f t="shared" si="254"/>
        <v>4.1500000000000057</v>
      </c>
      <c r="M1081" s="6">
        <f t="shared" si="255"/>
        <v>114.05000000000001</v>
      </c>
      <c r="N1081" s="5">
        <f t="shared" si="256"/>
        <v>4.5804503053739163</v>
      </c>
      <c r="O1081" s="6">
        <f t="shared" si="257"/>
        <v>2.9200000000000017</v>
      </c>
      <c r="P1081" s="6">
        <f t="shared" si="258"/>
        <v>9.1609006107478326</v>
      </c>
      <c r="Q1081" s="6">
        <f t="shared" si="259"/>
        <v>0.38013943883673079</v>
      </c>
      <c r="R1081" s="5">
        <f t="shared" si="260"/>
        <v>0.13426627492901</v>
      </c>
      <c r="S1081" s="5">
        <f t="shared" si="261"/>
        <v>1.230000000000004</v>
      </c>
      <c r="T1081" s="5">
        <f t="shared" si="262"/>
        <v>2.9200000000000017</v>
      </c>
      <c r="U1081" s="5">
        <f t="shared" si="263"/>
        <v>0.31874595349000662</v>
      </c>
      <c r="V1081" s="5">
        <f t="shared" si="264"/>
        <v>1.3350215791721864</v>
      </c>
      <c r="W1081" s="5">
        <f t="shared" si="265"/>
        <v>6.1150000000000091</v>
      </c>
      <c r="X1081" s="5">
        <f t="shared" si="266"/>
        <v>114.05000000000001</v>
      </c>
      <c r="Y1081" s="5">
        <f t="shared" si="267"/>
        <v>24.899298627078927</v>
      </c>
      <c r="Z1081" s="9">
        <f t="shared" si="268"/>
        <v>0.57211799482274639</v>
      </c>
      <c r="AA1081">
        <f t="shared" si="269"/>
        <v>4.1500000000000057</v>
      </c>
    </row>
    <row r="1082" spans="1:27">
      <c r="A1082" s="1">
        <f t="shared" si="252"/>
        <v>1.5800000000000018</v>
      </c>
      <c r="B1082" s="1">
        <v>11</v>
      </c>
      <c r="C1082" s="1">
        <v>7</v>
      </c>
      <c r="D1082" s="2">
        <v>-1</v>
      </c>
      <c r="E1082" s="5">
        <v>32.49</v>
      </c>
      <c r="F1082" s="5">
        <v>43.68</v>
      </c>
      <c r="G1082" s="5">
        <v>5.59</v>
      </c>
      <c r="H1082" s="5">
        <v>30.91</v>
      </c>
      <c r="I1082" s="5">
        <v>30.24</v>
      </c>
      <c r="J1082" s="5">
        <v>4.08</v>
      </c>
      <c r="K1082" s="6">
        <f t="shared" si="253"/>
        <v>31.700000000000003</v>
      </c>
      <c r="L1082" s="6">
        <f t="shared" si="254"/>
        <v>1.5800000000000018</v>
      </c>
      <c r="M1082" s="6">
        <f t="shared" si="255"/>
        <v>36.96</v>
      </c>
      <c r="N1082" s="5">
        <f t="shared" si="256"/>
        <v>3.4602926176842326</v>
      </c>
      <c r="O1082" s="6">
        <f t="shared" si="257"/>
        <v>13.440000000000001</v>
      </c>
      <c r="P1082" s="6">
        <f t="shared" si="258"/>
        <v>6.9205852353684651</v>
      </c>
      <c r="Q1082" s="6">
        <f t="shared" si="259"/>
        <v>0.30487216695027614</v>
      </c>
      <c r="R1082" s="5">
        <f t="shared" si="260"/>
        <v>1.7137278996851413</v>
      </c>
      <c r="S1082" s="5">
        <f t="shared" si="261"/>
        <v>11.86</v>
      </c>
      <c r="T1082" s="5">
        <f t="shared" si="262"/>
        <v>13.440000000000001</v>
      </c>
      <c r="U1082" s="5">
        <f t="shared" si="263"/>
        <v>1.9420322910428587</v>
      </c>
      <c r="V1082" s="5">
        <f t="shared" si="264"/>
        <v>1.5201026563817606</v>
      </c>
      <c r="W1082" s="5">
        <f t="shared" si="265"/>
        <v>5.259999999999998</v>
      </c>
      <c r="X1082" s="5">
        <f t="shared" si="266"/>
        <v>36.96</v>
      </c>
      <c r="Y1082" s="5">
        <f t="shared" si="267"/>
        <v>10.681177600735722</v>
      </c>
      <c r="Z1082" s="9">
        <f t="shared" si="268"/>
        <v>0.57218353698791435</v>
      </c>
      <c r="AA1082">
        <f t="shared" si="269"/>
        <v>1.5800000000000018</v>
      </c>
    </row>
    <row r="1083" spans="1:27">
      <c r="A1083" s="1">
        <f t="shared" si="252"/>
        <v>0.12000000000000455</v>
      </c>
      <c r="B1083" s="1">
        <v>8</v>
      </c>
      <c r="C1083" s="1">
        <v>7</v>
      </c>
      <c r="D1083" s="2">
        <v>-6</v>
      </c>
      <c r="E1083" s="5">
        <v>92.43</v>
      </c>
      <c r="F1083" s="5">
        <v>96.39</v>
      </c>
      <c r="G1083" s="5">
        <v>4.79</v>
      </c>
      <c r="H1083" s="5">
        <v>92.31</v>
      </c>
      <c r="I1083" s="5">
        <v>112.46</v>
      </c>
      <c r="J1083" s="5">
        <v>5.05</v>
      </c>
      <c r="K1083" s="6">
        <f t="shared" si="253"/>
        <v>92.37</v>
      </c>
      <c r="L1083" s="6">
        <f t="shared" si="254"/>
        <v>0.12000000000000455</v>
      </c>
      <c r="M1083" s="6">
        <f t="shared" si="255"/>
        <v>104.425</v>
      </c>
      <c r="N1083" s="5">
        <f t="shared" si="256"/>
        <v>3.4801795930670014</v>
      </c>
      <c r="O1083" s="6">
        <f t="shared" si="257"/>
        <v>-16.069999999999993</v>
      </c>
      <c r="P1083" s="6">
        <f t="shared" si="258"/>
        <v>6.9603591861340028</v>
      </c>
      <c r="Q1083" s="6">
        <f t="shared" si="259"/>
        <v>-5.2808659431208778E-2</v>
      </c>
      <c r="R1083" s="5">
        <f t="shared" si="260"/>
        <v>2.3260293854163034</v>
      </c>
      <c r="S1083" s="5">
        <f t="shared" si="261"/>
        <v>16.189999999999998</v>
      </c>
      <c r="T1083" s="5">
        <f t="shared" si="262"/>
        <v>16.069999999999993</v>
      </c>
      <c r="U1083" s="5">
        <f t="shared" si="263"/>
        <v>2.3087888958394065</v>
      </c>
      <c r="V1083" s="5">
        <f t="shared" si="264"/>
        <v>3.4639016974914796</v>
      </c>
      <c r="W1083" s="5">
        <f t="shared" si="265"/>
        <v>12.054999999999993</v>
      </c>
      <c r="X1083" s="5">
        <f t="shared" si="266"/>
        <v>104.425</v>
      </c>
      <c r="Y1083" s="5">
        <f t="shared" si="267"/>
        <v>30.005635401123847</v>
      </c>
      <c r="Z1083" s="9">
        <f t="shared" si="268"/>
        <v>0.57218878003679863</v>
      </c>
      <c r="AA1083">
        <f t="shared" si="269"/>
        <v>0.12000000000000455</v>
      </c>
    </row>
    <row r="1084" spans="1:27">
      <c r="A1084" s="1">
        <f t="shared" si="252"/>
        <v>3.7099999999999973</v>
      </c>
      <c r="B1084" s="1">
        <v>14</v>
      </c>
      <c r="C1084" s="1">
        <v>3</v>
      </c>
      <c r="D1084" s="2">
        <v>-1</v>
      </c>
      <c r="E1084" s="5">
        <v>22.17</v>
      </c>
      <c r="F1084" s="5">
        <v>13.72</v>
      </c>
      <c r="G1084" s="5">
        <v>3.81</v>
      </c>
      <c r="H1084" s="5">
        <v>25.88</v>
      </c>
      <c r="I1084" s="5">
        <v>28.88</v>
      </c>
      <c r="J1084" s="5">
        <v>3.6</v>
      </c>
      <c r="K1084" s="6">
        <f t="shared" si="253"/>
        <v>24.024999999999999</v>
      </c>
      <c r="L1084" s="6">
        <f t="shared" si="254"/>
        <v>-3.7099999999999973</v>
      </c>
      <c r="M1084" s="6">
        <f t="shared" si="255"/>
        <v>21.3</v>
      </c>
      <c r="N1084" s="5">
        <f t="shared" si="256"/>
        <v>2.6208824849657035</v>
      </c>
      <c r="O1084" s="6">
        <f t="shared" si="257"/>
        <v>-15.159999999999998</v>
      </c>
      <c r="P1084" s="6">
        <f t="shared" si="258"/>
        <v>5.2417649699314071</v>
      </c>
      <c r="Q1084" s="6">
        <f t="shared" si="259"/>
        <v>5.6634675226833457E-2</v>
      </c>
      <c r="R1084" s="5">
        <f t="shared" si="260"/>
        <v>2.1843787475556797</v>
      </c>
      <c r="S1084" s="5">
        <f t="shared" si="261"/>
        <v>11.450000000000001</v>
      </c>
      <c r="T1084" s="5">
        <f t="shared" si="262"/>
        <v>15.159999999999998</v>
      </c>
      <c r="U1084" s="5">
        <f t="shared" si="263"/>
        <v>2.8921556168510127</v>
      </c>
      <c r="V1084" s="5">
        <f t="shared" si="264"/>
        <v>1.039726128749209</v>
      </c>
      <c r="W1084" s="5">
        <f t="shared" si="265"/>
        <v>2.7249999999999979</v>
      </c>
      <c r="X1084" s="5">
        <f t="shared" si="266"/>
        <v>21.3</v>
      </c>
      <c r="Y1084" s="5">
        <f t="shared" si="267"/>
        <v>8.1270335935259332</v>
      </c>
      <c r="Z1084" s="9">
        <f t="shared" si="268"/>
        <v>0.57229275724929451</v>
      </c>
      <c r="AA1084">
        <f t="shared" si="269"/>
        <v>3.7099999999999973</v>
      </c>
    </row>
    <row r="1085" spans="1:27">
      <c r="A1085" s="1">
        <f t="shared" si="252"/>
        <v>3.0699999999999932</v>
      </c>
      <c r="B1085" s="1">
        <v>11</v>
      </c>
      <c r="C1085" s="1">
        <v>6</v>
      </c>
      <c r="D1085" s="2">
        <v>-4</v>
      </c>
      <c r="E1085" s="5">
        <v>144.26</v>
      </c>
      <c r="F1085" s="5">
        <v>150.91</v>
      </c>
      <c r="G1085" s="5">
        <v>6.32</v>
      </c>
      <c r="H1085" s="5">
        <v>141.19</v>
      </c>
      <c r="I1085" s="5">
        <v>148.88999999999999</v>
      </c>
      <c r="J1085" s="5">
        <v>6.58</v>
      </c>
      <c r="K1085" s="6">
        <f t="shared" si="253"/>
        <v>142.72499999999999</v>
      </c>
      <c r="L1085" s="6">
        <f t="shared" si="254"/>
        <v>3.0699999999999932</v>
      </c>
      <c r="M1085" s="6">
        <f t="shared" si="255"/>
        <v>149.89999999999998</v>
      </c>
      <c r="N1085" s="5">
        <f t="shared" si="256"/>
        <v>4.561765009291908</v>
      </c>
      <c r="O1085" s="6">
        <f t="shared" si="257"/>
        <v>2.0200000000000102</v>
      </c>
      <c r="P1085" s="6">
        <f t="shared" si="258"/>
        <v>9.123530018583816</v>
      </c>
      <c r="Q1085" s="6">
        <f t="shared" si="259"/>
        <v>-4.0293709183697894E-2</v>
      </c>
      <c r="R1085" s="5">
        <f t="shared" si="260"/>
        <v>0.11508703296434897</v>
      </c>
      <c r="S1085" s="5">
        <f t="shared" si="261"/>
        <v>1.0499999999999829</v>
      </c>
      <c r="T1085" s="5">
        <f t="shared" si="262"/>
        <v>2.0200000000000102</v>
      </c>
      <c r="U1085" s="5">
        <f t="shared" si="263"/>
        <v>0.22140553008379987</v>
      </c>
      <c r="V1085" s="5">
        <f t="shared" si="264"/>
        <v>1.5728561171794577</v>
      </c>
      <c r="W1085" s="5">
        <f t="shared" si="265"/>
        <v>7.1749999999999829</v>
      </c>
      <c r="X1085" s="5">
        <f t="shared" si="266"/>
        <v>149.89999999999998</v>
      </c>
      <c r="Y1085" s="5">
        <f t="shared" si="267"/>
        <v>32.860088078773693</v>
      </c>
      <c r="Z1085" s="9">
        <f t="shared" si="268"/>
        <v>0.57229275724929463</v>
      </c>
      <c r="AA1085">
        <f t="shared" si="269"/>
        <v>3.0699999999999932</v>
      </c>
    </row>
    <row r="1086" spans="1:27">
      <c r="A1086" s="1">
        <f t="shared" si="252"/>
        <v>0.24000000000000199</v>
      </c>
      <c r="B1086" s="1">
        <v>6</v>
      </c>
      <c r="C1086" s="1">
        <v>8</v>
      </c>
      <c r="D1086" s="2">
        <v>-6</v>
      </c>
      <c r="E1086" s="5">
        <v>19.170000000000002</v>
      </c>
      <c r="F1086" s="5">
        <v>18.170000000000002</v>
      </c>
      <c r="G1086" s="5">
        <v>3.04</v>
      </c>
      <c r="H1086" s="5">
        <v>18.93</v>
      </c>
      <c r="I1086" s="5">
        <v>14.31</v>
      </c>
      <c r="J1086" s="5">
        <v>3.12</v>
      </c>
      <c r="K1086" s="6">
        <f t="shared" si="253"/>
        <v>19.05</v>
      </c>
      <c r="L1086" s="6">
        <f t="shared" si="254"/>
        <v>0.24000000000000199</v>
      </c>
      <c r="M1086" s="6">
        <f t="shared" si="255"/>
        <v>16.240000000000002</v>
      </c>
      <c r="N1086" s="5">
        <f t="shared" si="256"/>
        <v>2.1780725424099172</v>
      </c>
      <c r="O1086" s="6">
        <f t="shared" si="257"/>
        <v>3.8600000000000012</v>
      </c>
      <c r="P1086" s="6">
        <f t="shared" si="258"/>
        <v>4.3561450848198344</v>
      </c>
      <c r="Q1086" s="6">
        <f t="shared" si="259"/>
        <v>-2.5969645868465473E-2</v>
      </c>
      <c r="R1086" s="5">
        <f t="shared" si="260"/>
        <v>0.83100997086044448</v>
      </c>
      <c r="S1086" s="5">
        <f t="shared" si="261"/>
        <v>3.6199999999999992</v>
      </c>
      <c r="T1086" s="5">
        <f t="shared" si="262"/>
        <v>3.8600000000000012</v>
      </c>
      <c r="U1086" s="5">
        <f t="shared" si="263"/>
        <v>0.88610455456389992</v>
      </c>
      <c r="V1086" s="5">
        <f t="shared" si="264"/>
        <v>1.2901315017225683</v>
      </c>
      <c r="W1086" s="5">
        <f t="shared" si="265"/>
        <v>2.8099999999999987</v>
      </c>
      <c r="X1086" s="5">
        <f t="shared" si="266"/>
        <v>16.240000000000002</v>
      </c>
      <c r="Y1086" s="5">
        <f t="shared" si="267"/>
        <v>7.456133661200897</v>
      </c>
      <c r="Z1086" s="9">
        <f t="shared" si="268"/>
        <v>0.57231459880034508</v>
      </c>
      <c r="AA1086">
        <f t="shared" si="269"/>
        <v>0.24000000000000199</v>
      </c>
    </row>
    <row r="1087" spans="1:27">
      <c r="A1087" s="1">
        <f t="shared" si="252"/>
        <v>3.3899999999999864</v>
      </c>
      <c r="B1087" s="1">
        <v>12</v>
      </c>
      <c r="C1087" s="1">
        <v>4</v>
      </c>
      <c r="D1087" s="2">
        <v>-5</v>
      </c>
      <c r="E1087" s="5">
        <v>133.07</v>
      </c>
      <c r="F1087" s="5">
        <v>140.52000000000001</v>
      </c>
      <c r="G1087" s="5">
        <v>7.6</v>
      </c>
      <c r="H1087" s="5">
        <v>129.68</v>
      </c>
      <c r="I1087" s="5">
        <v>127.22</v>
      </c>
      <c r="J1087" s="5">
        <v>5.29</v>
      </c>
      <c r="K1087" s="6">
        <f t="shared" si="253"/>
        <v>131.375</v>
      </c>
      <c r="L1087" s="6">
        <f t="shared" si="254"/>
        <v>3.3899999999999864</v>
      </c>
      <c r="M1087" s="6">
        <f t="shared" si="255"/>
        <v>133.87</v>
      </c>
      <c r="N1087" s="5">
        <f t="shared" si="256"/>
        <v>4.62990550659514</v>
      </c>
      <c r="O1087" s="6">
        <f t="shared" si="257"/>
        <v>13.300000000000011</v>
      </c>
      <c r="P1087" s="6">
        <f t="shared" si="258"/>
        <v>9.25981101319028</v>
      </c>
      <c r="Q1087" s="6">
        <f t="shared" si="259"/>
        <v>0.34726470975845564</v>
      </c>
      <c r="R1087" s="5">
        <f t="shared" si="260"/>
        <v>1.0702162264309254</v>
      </c>
      <c r="S1087" s="5">
        <f t="shared" si="261"/>
        <v>9.910000000000025</v>
      </c>
      <c r="T1087" s="5">
        <f t="shared" si="262"/>
        <v>13.300000000000011</v>
      </c>
      <c r="U1087" s="5">
        <f t="shared" si="263"/>
        <v>1.4363144108507855</v>
      </c>
      <c r="V1087" s="5">
        <f t="shared" si="264"/>
        <v>0.53888788798085907</v>
      </c>
      <c r="W1087" s="5">
        <f t="shared" si="265"/>
        <v>2.4950000000000045</v>
      </c>
      <c r="X1087" s="5">
        <f t="shared" si="266"/>
        <v>133.87</v>
      </c>
      <c r="Y1087" s="5">
        <f t="shared" si="267"/>
        <v>28.914197019638269</v>
      </c>
      <c r="Z1087" s="9">
        <f t="shared" si="268"/>
        <v>0.57255829397538205</v>
      </c>
      <c r="AA1087">
        <f t="shared" si="269"/>
        <v>3.3899999999999864</v>
      </c>
    </row>
    <row r="1088" spans="1:27">
      <c r="A1088" s="1">
        <f t="shared" si="252"/>
        <v>0.41999999999999993</v>
      </c>
      <c r="B1088" s="1">
        <v>6</v>
      </c>
      <c r="C1088" s="1">
        <v>5</v>
      </c>
      <c r="D1088" s="2">
        <v>-9</v>
      </c>
      <c r="E1088" s="5">
        <v>5.79</v>
      </c>
      <c r="F1088" s="5">
        <v>4.3600000000000003</v>
      </c>
      <c r="G1088" s="5">
        <v>2.66</v>
      </c>
      <c r="H1088" s="5">
        <v>5.37</v>
      </c>
      <c r="I1088" s="5">
        <v>0.08</v>
      </c>
      <c r="J1088" s="5">
        <v>4.62</v>
      </c>
      <c r="K1088" s="6">
        <f t="shared" si="253"/>
        <v>5.58</v>
      </c>
      <c r="L1088" s="6">
        <f t="shared" si="254"/>
        <v>0.41999999999999993</v>
      </c>
      <c r="M1088" s="6">
        <f t="shared" si="255"/>
        <v>2.2200000000000002</v>
      </c>
      <c r="N1088" s="5">
        <f t="shared" si="256"/>
        <v>2.6655205870523679</v>
      </c>
      <c r="O1088" s="6">
        <f t="shared" si="257"/>
        <v>4.28</v>
      </c>
      <c r="P1088" s="6">
        <f t="shared" si="258"/>
        <v>5.3310411741047359</v>
      </c>
      <c r="Q1088" s="6">
        <f t="shared" si="259"/>
        <v>-0.50206896551724134</v>
      </c>
      <c r="R1088" s="5">
        <f t="shared" si="260"/>
        <v>0.72406118691218446</v>
      </c>
      <c r="S1088" s="5">
        <f t="shared" si="261"/>
        <v>3.8600000000000003</v>
      </c>
      <c r="T1088" s="5">
        <f t="shared" si="262"/>
        <v>4.28</v>
      </c>
      <c r="U1088" s="5">
        <f t="shared" si="263"/>
        <v>0.80284504662801792</v>
      </c>
      <c r="V1088" s="5">
        <f t="shared" si="264"/>
        <v>1.2605417554533365</v>
      </c>
      <c r="W1088" s="5">
        <f t="shared" si="265"/>
        <v>3.36</v>
      </c>
      <c r="X1088" s="5">
        <f t="shared" si="266"/>
        <v>2.2200000000000002</v>
      </c>
      <c r="Y1088" s="5">
        <f t="shared" si="267"/>
        <v>0.83285794556738313</v>
      </c>
      <c r="Z1088" s="9">
        <f t="shared" si="268"/>
        <v>0.57264212209721344</v>
      </c>
      <c r="AA1088">
        <f t="shared" si="269"/>
        <v>0.41999999999999993</v>
      </c>
    </row>
    <row r="1089" spans="1:27">
      <c r="A1089" s="1">
        <f t="shared" si="252"/>
        <v>1.0700000000000003</v>
      </c>
      <c r="B1089" s="1">
        <v>9</v>
      </c>
      <c r="C1089" s="1">
        <v>1</v>
      </c>
      <c r="D1089" s="2">
        <v>-9</v>
      </c>
      <c r="E1089" s="5">
        <v>44.75</v>
      </c>
      <c r="F1089" s="5">
        <v>41.68</v>
      </c>
      <c r="G1089" s="5">
        <v>3.79</v>
      </c>
      <c r="H1089" s="5">
        <v>43.68</v>
      </c>
      <c r="I1089" s="5">
        <v>46.19</v>
      </c>
      <c r="J1089" s="5">
        <v>4.03</v>
      </c>
      <c r="K1089" s="6">
        <f t="shared" si="253"/>
        <v>44.215000000000003</v>
      </c>
      <c r="L1089" s="6">
        <f t="shared" si="254"/>
        <v>1.0700000000000003</v>
      </c>
      <c r="M1089" s="6">
        <f t="shared" si="255"/>
        <v>43.935000000000002</v>
      </c>
      <c r="N1089" s="5">
        <f t="shared" si="256"/>
        <v>2.7660892971847457</v>
      </c>
      <c r="O1089" s="6">
        <f t="shared" si="257"/>
        <v>-4.509999999999998</v>
      </c>
      <c r="P1089" s="6">
        <f t="shared" si="258"/>
        <v>5.5321785943694914</v>
      </c>
      <c r="Q1089" s="6">
        <f t="shared" si="259"/>
        <v>-6.1323313184120327E-2</v>
      </c>
      <c r="R1089" s="5">
        <f t="shared" si="260"/>
        <v>1.0086442266486439</v>
      </c>
      <c r="S1089" s="5">
        <f t="shared" si="261"/>
        <v>5.5799999999999983</v>
      </c>
      <c r="T1089" s="5">
        <f t="shared" si="262"/>
        <v>4.509999999999998</v>
      </c>
      <c r="U1089" s="5">
        <f t="shared" si="263"/>
        <v>0.81523036956727313</v>
      </c>
      <c r="V1089" s="5">
        <f t="shared" si="264"/>
        <v>0.10122594389305432</v>
      </c>
      <c r="W1089" s="5">
        <f t="shared" si="265"/>
        <v>0.28000000000000114</v>
      </c>
      <c r="X1089" s="5">
        <f t="shared" si="266"/>
        <v>43.935000000000002</v>
      </c>
      <c r="Y1089" s="5">
        <f t="shared" si="267"/>
        <v>15.883435160504728</v>
      </c>
      <c r="Z1089" s="9">
        <f t="shared" si="268"/>
        <v>0.57270760427988032</v>
      </c>
      <c r="AA1089">
        <f t="shared" si="269"/>
        <v>1.0700000000000003</v>
      </c>
    </row>
    <row r="1090" spans="1:27">
      <c r="A1090" s="1">
        <f t="shared" si="252"/>
        <v>0.30999999999999872</v>
      </c>
      <c r="B1090" s="1">
        <v>1</v>
      </c>
      <c r="C1090" s="1">
        <v>3</v>
      </c>
      <c r="D1090" s="2">
        <v>-11</v>
      </c>
      <c r="E1090" s="5">
        <v>18.059999999999999</v>
      </c>
      <c r="F1090" s="5">
        <v>19.71</v>
      </c>
      <c r="G1090" s="5">
        <v>2.83</v>
      </c>
      <c r="H1090" s="5">
        <v>17.75</v>
      </c>
      <c r="I1090" s="5">
        <v>14.32</v>
      </c>
      <c r="J1090" s="5">
        <v>4.3600000000000003</v>
      </c>
      <c r="K1090" s="6">
        <f t="shared" si="253"/>
        <v>17.905000000000001</v>
      </c>
      <c r="L1090" s="6">
        <f t="shared" si="254"/>
        <v>0.30999999999999872</v>
      </c>
      <c r="M1090" s="6">
        <f t="shared" si="255"/>
        <v>17.015000000000001</v>
      </c>
      <c r="N1090" s="5">
        <f t="shared" si="256"/>
        <v>2.5989661406028359</v>
      </c>
      <c r="O1090" s="6">
        <f t="shared" si="257"/>
        <v>5.3900000000000006</v>
      </c>
      <c r="P1090" s="6">
        <f t="shared" si="258"/>
        <v>5.1979322812056719</v>
      </c>
      <c r="Q1090" s="6">
        <f t="shared" si="259"/>
        <v>-0.4071543571996965</v>
      </c>
      <c r="R1090" s="5">
        <f t="shared" si="260"/>
        <v>0.97731169341469082</v>
      </c>
      <c r="S1090" s="5">
        <f t="shared" si="261"/>
        <v>5.0800000000000018</v>
      </c>
      <c r="T1090" s="5">
        <f t="shared" si="262"/>
        <v>5.3900000000000006</v>
      </c>
      <c r="U1090" s="5">
        <f t="shared" si="263"/>
        <v>1.0369507928159807</v>
      </c>
      <c r="V1090" s="5">
        <f t="shared" si="264"/>
        <v>0.34244386107837599</v>
      </c>
      <c r="W1090" s="5">
        <f t="shared" si="265"/>
        <v>0.89000000000000057</v>
      </c>
      <c r="X1090" s="5">
        <f t="shared" si="266"/>
        <v>17.015000000000001</v>
      </c>
      <c r="Y1090" s="5">
        <f t="shared" si="267"/>
        <v>6.546834040728724</v>
      </c>
      <c r="Z1090" s="9">
        <f t="shared" si="268"/>
        <v>0.57288218684123871</v>
      </c>
      <c r="AA1090">
        <f t="shared" si="269"/>
        <v>0.30999999999999872</v>
      </c>
    </row>
    <row r="1091" spans="1:27">
      <c r="A1091" s="1">
        <f t="shared" si="252"/>
        <v>2.0900000000000034</v>
      </c>
      <c r="B1091" s="1">
        <v>4</v>
      </c>
      <c r="C1091" s="1">
        <v>1</v>
      </c>
      <c r="D1091" s="2">
        <v>-11</v>
      </c>
      <c r="E1091" s="5">
        <v>30.5</v>
      </c>
      <c r="F1091" s="5">
        <v>27.29</v>
      </c>
      <c r="G1091" s="5">
        <v>4.67</v>
      </c>
      <c r="H1091" s="5">
        <v>32.590000000000003</v>
      </c>
      <c r="I1091" s="5">
        <v>35.630000000000003</v>
      </c>
      <c r="J1091" s="5">
        <v>3.55</v>
      </c>
      <c r="K1091" s="6">
        <f t="shared" si="253"/>
        <v>31.545000000000002</v>
      </c>
      <c r="L1091" s="6">
        <f t="shared" si="254"/>
        <v>-2.0900000000000034</v>
      </c>
      <c r="M1091" s="6">
        <f t="shared" si="255"/>
        <v>31.46</v>
      </c>
      <c r="N1091" s="5">
        <f t="shared" si="256"/>
        <v>2.9330615404385911</v>
      </c>
      <c r="O1091" s="6">
        <f t="shared" si="257"/>
        <v>-8.3400000000000034</v>
      </c>
      <c r="P1091" s="6">
        <f t="shared" si="258"/>
        <v>5.8661230808771823</v>
      </c>
      <c r="Q1091" s="6">
        <f t="shared" si="259"/>
        <v>0.26753924571508275</v>
      </c>
      <c r="R1091" s="5">
        <f t="shared" si="260"/>
        <v>1.0654396291776094</v>
      </c>
      <c r="S1091" s="5">
        <f t="shared" si="261"/>
        <v>6.25</v>
      </c>
      <c r="T1091" s="5">
        <f t="shared" si="262"/>
        <v>8.3400000000000034</v>
      </c>
      <c r="U1091" s="5">
        <f t="shared" si="263"/>
        <v>1.4217226411746025</v>
      </c>
      <c r="V1091" s="5">
        <f t="shared" si="264"/>
        <v>2.8979957913631265E-2</v>
      </c>
      <c r="W1091" s="5">
        <f t="shared" si="265"/>
        <v>8.5000000000000853E-2</v>
      </c>
      <c r="X1091" s="5">
        <f t="shared" si="266"/>
        <v>31.46</v>
      </c>
      <c r="Y1091" s="5">
        <f t="shared" si="267"/>
        <v>10.725993834856828</v>
      </c>
      <c r="Z1091" s="9">
        <f t="shared" si="268"/>
        <v>0.57290400592071267</v>
      </c>
      <c r="AA1091">
        <f t="shared" si="269"/>
        <v>2.0900000000000034</v>
      </c>
    </row>
    <row r="1092" spans="1:27">
      <c r="A1092" s="1">
        <f t="shared" si="252"/>
        <v>1.2600000000000016</v>
      </c>
      <c r="B1092" s="1">
        <v>8</v>
      </c>
      <c r="C1092" s="1">
        <v>5</v>
      </c>
      <c r="D1092" s="2">
        <v>-8</v>
      </c>
      <c r="E1092" s="5">
        <v>31.05</v>
      </c>
      <c r="F1092" s="5">
        <v>19.2</v>
      </c>
      <c r="G1092" s="5">
        <v>3.73</v>
      </c>
      <c r="H1092" s="5">
        <v>29.79</v>
      </c>
      <c r="I1092" s="5">
        <v>25.06</v>
      </c>
      <c r="J1092" s="5">
        <v>6.86</v>
      </c>
      <c r="K1092" s="6">
        <f t="shared" si="253"/>
        <v>30.42</v>
      </c>
      <c r="L1092" s="6">
        <f t="shared" si="254"/>
        <v>1.2600000000000016</v>
      </c>
      <c r="M1092" s="6">
        <f t="shared" si="255"/>
        <v>22.13</v>
      </c>
      <c r="N1092" s="5">
        <f t="shared" si="256"/>
        <v>3.9042444851725153</v>
      </c>
      <c r="O1092" s="6">
        <f t="shared" si="257"/>
        <v>-5.8599999999999994</v>
      </c>
      <c r="P1092" s="6">
        <f t="shared" si="258"/>
        <v>7.8084889703450306</v>
      </c>
      <c r="Q1092" s="6">
        <f t="shared" si="259"/>
        <v>-0.54363360531387106</v>
      </c>
      <c r="R1092" s="5">
        <f t="shared" si="260"/>
        <v>0.9118281433245583</v>
      </c>
      <c r="S1092" s="5">
        <f t="shared" si="261"/>
        <v>7.120000000000001</v>
      </c>
      <c r="T1092" s="5">
        <f t="shared" si="262"/>
        <v>5.8599999999999994</v>
      </c>
      <c r="U1092" s="5">
        <f t="shared" si="263"/>
        <v>0.75046529773622339</v>
      </c>
      <c r="V1092" s="5">
        <f t="shared" si="264"/>
        <v>2.1233301427417386</v>
      </c>
      <c r="W1092" s="5">
        <f t="shared" si="265"/>
        <v>8.2900000000000027</v>
      </c>
      <c r="X1092" s="5">
        <f t="shared" si="266"/>
        <v>22.13</v>
      </c>
      <c r="Y1092" s="5">
        <f t="shared" si="267"/>
        <v>5.6681901156664241</v>
      </c>
      <c r="Z1092" s="9">
        <f t="shared" si="268"/>
        <v>0.57305846124108495</v>
      </c>
      <c r="AA1092">
        <f t="shared" si="269"/>
        <v>1.2600000000000016</v>
      </c>
    </row>
    <row r="1093" spans="1:27">
      <c r="A1093" s="1">
        <f t="shared" si="252"/>
        <v>0.69000000000002615</v>
      </c>
      <c r="B1093" s="1">
        <v>9</v>
      </c>
      <c r="C1093" s="1">
        <v>4</v>
      </c>
      <c r="D1093" s="2">
        <v>-8</v>
      </c>
      <c r="E1093" s="5">
        <v>157.11000000000001</v>
      </c>
      <c r="F1093" s="5">
        <v>141.33000000000001</v>
      </c>
      <c r="G1093" s="5">
        <v>6.16</v>
      </c>
      <c r="H1093" s="5">
        <v>156.41999999999999</v>
      </c>
      <c r="I1093" s="5">
        <v>146.56</v>
      </c>
      <c r="J1093" s="5">
        <v>6.52</v>
      </c>
      <c r="K1093" s="6">
        <f t="shared" si="253"/>
        <v>156.76499999999999</v>
      </c>
      <c r="L1093" s="6">
        <f t="shared" si="254"/>
        <v>0.69000000000002615</v>
      </c>
      <c r="M1093" s="6">
        <f t="shared" si="255"/>
        <v>143.94499999999999</v>
      </c>
      <c r="N1093" s="5">
        <f t="shared" si="256"/>
        <v>4.4848634315885247</v>
      </c>
      <c r="O1093" s="6">
        <f t="shared" si="257"/>
        <v>-5.2299999999999898</v>
      </c>
      <c r="P1093" s="6">
        <f t="shared" si="258"/>
        <v>8.9697268631770495</v>
      </c>
      <c r="Q1093" s="6">
        <f t="shared" si="259"/>
        <v>-5.673660137217857E-2</v>
      </c>
      <c r="R1093" s="5">
        <f t="shared" si="260"/>
        <v>0.6599978004127508</v>
      </c>
      <c r="S1093" s="5">
        <f t="shared" si="261"/>
        <v>5.9200000000000159</v>
      </c>
      <c r="T1093" s="5">
        <f t="shared" si="262"/>
        <v>5.2299999999999898</v>
      </c>
      <c r="U1093" s="5">
        <f t="shared" si="263"/>
        <v>0.58307238110788362</v>
      </c>
      <c r="V1093" s="5">
        <f t="shared" si="264"/>
        <v>2.8585039869227833</v>
      </c>
      <c r="W1093" s="5">
        <f t="shared" si="265"/>
        <v>12.819999999999993</v>
      </c>
      <c r="X1093" s="5">
        <f t="shared" si="266"/>
        <v>143.94499999999999</v>
      </c>
      <c r="Y1093" s="5">
        <f t="shared" si="267"/>
        <v>32.095737628517959</v>
      </c>
      <c r="Z1093" s="9">
        <f t="shared" si="268"/>
        <v>0.57324950937615293</v>
      </c>
      <c r="AA1093">
        <f t="shared" si="269"/>
        <v>0.69000000000002615</v>
      </c>
    </row>
    <row r="1094" spans="1:27">
      <c r="A1094" s="1">
        <f t="shared" si="252"/>
        <v>6.0500000000000114</v>
      </c>
      <c r="B1094" s="1">
        <v>4</v>
      </c>
      <c r="C1094" s="1">
        <v>6</v>
      </c>
      <c r="D1094" s="2">
        <v>-9</v>
      </c>
      <c r="E1094" s="5">
        <v>82.35</v>
      </c>
      <c r="F1094" s="5">
        <v>72.66</v>
      </c>
      <c r="G1094" s="5">
        <v>5.0199999999999996</v>
      </c>
      <c r="H1094" s="5">
        <v>88.4</v>
      </c>
      <c r="I1094" s="5">
        <v>94.25</v>
      </c>
      <c r="J1094" s="5">
        <v>6.86</v>
      </c>
      <c r="K1094" s="6">
        <f t="shared" si="253"/>
        <v>85.375</v>
      </c>
      <c r="L1094" s="6">
        <f t="shared" si="254"/>
        <v>-6.0500000000000114</v>
      </c>
      <c r="M1094" s="6">
        <f t="shared" si="255"/>
        <v>83.454999999999998</v>
      </c>
      <c r="N1094" s="5">
        <f t="shared" si="256"/>
        <v>4.2502941074706815</v>
      </c>
      <c r="O1094" s="6">
        <f t="shared" si="257"/>
        <v>-21.590000000000003</v>
      </c>
      <c r="P1094" s="6">
        <f t="shared" si="258"/>
        <v>8.500588214941363</v>
      </c>
      <c r="Q1094" s="6">
        <f t="shared" si="259"/>
        <v>-0.30250761140326615</v>
      </c>
      <c r="R1094" s="5">
        <f t="shared" si="260"/>
        <v>1.8281087857762073</v>
      </c>
      <c r="S1094" s="5">
        <f t="shared" si="261"/>
        <v>15.539999999999992</v>
      </c>
      <c r="T1094" s="5">
        <f t="shared" si="262"/>
        <v>21.590000000000003</v>
      </c>
      <c r="U1094" s="5">
        <f t="shared" si="263"/>
        <v>2.5398242396980915</v>
      </c>
      <c r="V1094" s="5">
        <f t="shared" si="264"/>
        <v>0.45173344513388969</v>
      </c>
      <c r="W1094" s="5">
        <f t="shared" si="265"/>
        <v>1.9200000000000017</v>
      </c>
      <c r="X1094" s="5">
        <f t="shared" si="266"/>
        <v>83.454999999999998</v>
      </c>
      <c r="Y1094" s="5">
        <f t="shared" si="267"/>
        <v>19.635111803983712</v>
      </c>
      <c r="Z1094" s="9">
        <f t="shared" si="268"/>
        <v>0.57344485349508545</v>
      </c>
      <c r="AA1094">
        <f t="shared" si="269"/>
        <v>6.0500000000000114</v>
      </c>
    </row>
    <row r="1095" spans="1:27">
      <c r="A1095" s="1">
        <f t="shared" si="252"/>
        <v>2.0000000000010232E-2</v>
      </c>
      <c r="B1095" s="1">
        <v>7</v>
      </c>
      <c r="C1095" s="1">
        <v>9</v>
      </c>
      <c r="D1095" s="2">
        <v>-3</v>
      </c>
      <c r="E1095" s="5">
        <v>196.16</v>
      </c>
      <c r="F1095" s="5">
        <v>186.48</v>
      </c>
      <c r="G1095" s="5">
        <v>6.88</v>
      </c>
      <c r="H1095" s="5">
        <v>196.14</v>
      </c>
      <c r="I1095" s="5">
        <v>192.34</v>
      </c>
      <c r="J1095" s="5">
        <v>8.6199999999999992</v>
      </c>
      <c r="K1095" s="6">
        <f t="shared" si="253"/>
        <v>196.14999999999998</v>
      </c>
      <c r="L1095" s="6">
        <f t="shared" si="254"/>
        <v>2.0000000000010232E-2</v>
      </c>
      <c r="M1095" s="6">
        <f t="shared" si="255"/>
        <v>189.41</v>
      </c>
      <c r="N1095" s="5">
        <f t="shared" si="256"/>
        <v>5.5144990706318913</v>
      </c>
      <c r="O1095" s="6">
        <f t="shared" si="257"/>
        <v>-5.8600000000000136</v>
      </c>
      <c r="P1095" s="6">
        <f t="shared" si="258"/>
        <v>11.028998141263783</v>
      </c>
      <c r="Q1095" s="6">
        <f t="shared" si="259"/>
        <v>-0.22172201633031563</v>
      </c>
      <c r="R1095" s="5">
        <f t="shared" si="260"/>
        <v>0.53313999374074161</v>
      </c>
      <c r="S1095" s="5">
        <f t="shared" si="261"/>
        <v>5.8800000000000239</v>
      </c>
      <c r="T1095" s="5">
        <f t="shared" si="262"/>
        <v>5.8600000000000136</v>
      </c>
      <c r="U1095" s="5">
        <f t="shared" si="263"/>
        <v>0.5313265924014865</v>
      </c>
      <c r="V1095" s="5">
        <f t="shared" si="264"/>
        <v>1.222232502657338</v>
      </c>
      <c r="W1095" s="5">
        <f t="shared" si="265"/>
        <v>6.7399999999999807</v>
      </c>
      <c r="X1095" s="5">
        <f t="shared" si="266"/>
        <v>189.41</v>
      </c>
      <c r="Y1095" s="5">
        <f t="shared" si="267"/>
        <v>34.347634766814103</v>
      </c>
      <c r="Z1095" s="9">
        <f t="shared" si="268"/>
        <v>0.57346839494430724</v>
      </c>
      <c r="AA1095">
        <f t="shared" si="269"/>
        <v>2.0000000000010232E-2</v>
      </c>
    </row>
    <row r="1096" spans="1:27">
      <c r="A1096" s="1">
        <f t="shared" si="252"/>
        <v>2.6200000000000045</v>
      </c>
      <c r="B1096" s="1">
        <v>9</v>
      </c>
      <c r="C1096" s="1">
        <v>8</v>
      </c>
      <c r="D1096" s="2">
        <v>-3</v>
      </c>
      <c r="E1096" s="5">
        <v>376.6</v>
      </c>
      <c r="F1096" s="5">
        <v>396.02</v>
      </c>
      <c r="G1096" s="5">
        <v>9.77</v>
      </c>
      <c r="H1096" s="5">
        <v>373.98</v>
      </c>
      <c r="I1096" s="5">
        <v>403.81</v>
      </c>
      <c r="J1096" s="5">
        <v>10.02</v>
      </c>
      <c r="K1096" s="6">
        <f t="shared" si="253"/>
        <v>375.29</v>
      </c>
      <c r="L1096" s="6">
        <f t="shared" si="254"/>
        <v>2.6200000000000045</v>
      </c>
      <c r="M1096" s="6">
        <f t="shared" si="255"/>
        <v>399.91499999999996</v>
      </c>
      <c r="N1096" s="5">
        <f t="shared" si="256"/>
        <v>6.997379866778707</v>
      </c>
      <c r="O1096" s="6">
        <f t="shared" si="257"/>
        <v>-7.7900000000000205</v>
      </c>
      <c r="P1096" s="6">
        <f t="shared" si="258"/>
        <v>13.994759733557414</v>
      </c>
      <c r="Q1096" s="6">
        <f t="shared" si="259"/>
        <v>-2.5261254214251204E-2</v>
      </c>
      <c r="R1096" s="5">
        <f t="shared" si="260"/>
        <v>0.74384985510243151</v>
      </c>
      <c r="S1096" s="5">
        <f t="shared" si="261"/>
        <v>10.410000000000025</v>
      </c>
      <c r="T1096" s="5">
        <f t="shared" si="262"/>
        <v>7.7900000000000205</v>
      </c>
      <c r="U1096" s="5">
        <f t="shared" si="263"/>
        <v>0.55663692327069569</v>
      </c>
      <c r="V1096" s="5">
        <f t="shared" si="264"/>
        <v>3.5191743865316596</v>
      </c>
      <c r="W1096" s="5">
        <f t="shared" si="265"/>
        <v>24.624999999999943</v>
      </c>
      <c r="X1096" s="5">
        <f t="shared" si="266"/>
        <v>399.91499999999996</v>
      </c>
      <c r="Y1096" s="5">
        <f t="shared" si="267"/>
        <v>57.152106590449208</v>
      </c>
      <c r="Z1096" s="9">
        <f t="shared" si="268"/>
        <v>0.57368109608039208</v>
      </c>
      <c r="AA1096">
        <f t="shared" si="269"/>
        <v>2.6200000000000045</v>
      </c>
    </row>
    <row r="1097" spans="1:27">
      <c r="A1097" s="1">
        <f t="shared" si="252"/>
        <v>0.31000000000000227</v>
      </c>
      <c r="B1097" s="1">
        <v>4</v>
      </c>
      <c r="C1097" s="1">
        <v>8</v>
      </c>
      <c r="D1097" s="2">
        <v>-7</v>
      </c>
      <c r="E1097" s="5">
        <v>33.75</v>
      </c>
      <c r="F1097" s="5">
        <v>35.14</v>
      </c>
      <c r="G1097" s="5">
        <v>4.07</v>
      </c>
      <c r="H1097" s="5">
        <v>34.06</v>
      </c>
      <c r="I1097" s="5">
        <v>32.92</v>
      </c>
      <c r="J1097" s="5">
        <v>5.63</v>
      </c>
      <c r="K1097" s="6">
        <f t="shared" si="253"/>
        <v>33.905000000000001</v>
      </c>
      <c r="L1097" s="6">
        <f t="shared" si="254"/>
        <v>-0.31000000000000227</v>
      </c>
      <c r="M1097" s="6">
        <f t="shared" si="255"/>
        <v>34.03</v>
      </c>
      <c r="N1097" s="5">
        <f t="shared" si="256"/>
        <v>3.4735356626929859</v>
      </c>
      <c r="O1097" s="6">
        <f t="shared" si="257"/>
        <v>2.2199999999999989</v>
      </c>
      <c r="P1097" s="6">
        <f t="shared" si="258"/>
        <v>6.9470713253859717</v>
      </c>
      <c r="Q1097" s="6">
        <f t="shared" si="259"/>
        <v>-0.31353990112262697</v>
      </c>
      <c r="R1097" s="5">
        <f t="shared" si="260"/>
        <v>0.36418224047230968</v>
      </c>
      <c r="S1097" s="5">
        <f t="shared" si="261"/>
        <v>2.5300000000000011</v>
      </c>
      <c r="T1097" s="5">
        <f t="shared" si="262"/>
        <v>2.2199999999999989</v>
      </c>
      <c r="U1097" s="5">
        <f t="shared" si="263"/>
        <v>0.3195591200982319</v>
      </c>
      <c r="V1097" s="5">
        <f t="shared" si="264"/>
        <v>3.598638739844956E-2</v>
      </c>
      <c r="W1097" s="5">
        <f t="shared" si="265"/>
        <v>0.125</v>
      </c>
      <c r="X1097" s="5">
        <f t="shared" si="266"/>
        <v>34.03</v>
      </c>
      <c r="Y1097" s="5">
        <f t="shared" si="267"/>
        <v>9.7969341053539072</v>
      </c>
      <c r="Z1097" s="9">
        <f t="shared" si="268"/>
        <v>0.57387716455701565</v>
      </c>
      <c r="AA1097">
        <f t="shared" si="269"/>
        <v>0.31000000000000227</v>
      </c>
    </row>
    <row r="1098" spans="1:27">
      <c r="A1098" s="1">
        <f t="shared" si="252"/>
        <v>4.1200000000000045</v>
      </c>
      <c r="B1098" s="1">
        <v>6</v>
      </c>
      <c r="C1098" s="1">
        <v>3</v>
      </c>
      <c r="D1098" s="2">
        <v>-10</v>
      </c>
      <c r="E1098" s="5">
        <v>201.8</v>
      </c>
      <c r="F1098" s="5">
        <v>204.18</v>
      </c>
      <c r="G1098" s="5">
        <v>12.09</v>
      </c>
      <c r="H1098" s="5">
        <v>197.68</v>
      </c>
      <c r="I1098" s="5">
        <v>220.01</v>
      </c>
      <c r="J1098" s="5">
        <v>8.9499999999999993</v>
      </c>
      <c r="K1098" s="6">
        <f t="shared" si="253"/>
        <v>199.74</v>
      </c>
      <c r="L1098" s="6">
        <f t="shared" si="254"/>
        <v>4.1200000000000045</v>
      </c>
      <c r="M1098" s="6">
        <f t="shared" si="255"/>
        <v>212.095</v>
      </c>
      <c r="N1098" s="5">
        <f t="shared" si="256"/>
        <v>7.521146854037621</v>
      </c>
      <c r="O1098" s="6">
        <f t="shared" si="257"/>
        <v>-15.829999999999984</v>
      </c>
      <c r="P1098" s="6">
        <f t="shared" si="258"/>
        <v>15.042293708075242</v>
      </c>
      <c r="Q1098" s="6">
        <f t="shared" si="259"/>
        <v>0.29197606759340372</v>
      </c>
      <c r="R1098" s="5">
        <f t="shared" si="260"/>
        <v>1.3262605017006226</v>
      </c>
      <c r="S1098" s="5">
        <f t="shared" si="261"/>
        <v>19.949999999999989</v>
      </c>
      <c r="T1098" s="5">
        <f t="shared" si="262"/>
        <v>15.829999999999984</v>
      </c>
      <c r="U1098" s="5">
        <f t="shared" si="263"/>
        <v>1.0523661023519222</v>
      </c>
      <c r="V1098" s="5">
        <f t="shared" si="264"/>
        <v>1.6427016038607707</v>
      </c>
      <c r="W1098" s="5">
        <f t="shared" si="265"/>
        <v>12.35499999999999</v>
      </c>
      <c r="X1098" s="5">
        <f t="shared" si="266"/>
        <v>212.095</v>
      </c>
      <c r="Y1098" s="5">
        <f t="shared" si="267"/>
        <v>28.199821664981826</v>
      </c>
      <c r="Z1098" s="9">
        <f t="shared" si="268"/>
        <v>0.57394424816353029</v>
      </c>
      <c r="AA1098">
        <f t="shared" si="269"/>
        <v>4.1200000000000045</v>
      </c>
    </row>
    <row r="1099" spans="1:27">
      <c r="A1099" s="1">
        <f t="shared" si="252"/>
        <v>0.14999999999999858</v>
      </c>
      <c r="B1099" s="1">
        <v>12</v>
      </c>
      <c r="C1099" s="1">
        <v>5</v>
      </c>
      <c r="D1099" s="2">
        <v>-4</v>
      </c>
      <c r="E1099" s="5">
        <v>17.25</v>
      </c>
      <c r="F1099" s="5">
        <v>14</v>
      </c>
      <c r="G1099" s="5">
        <v>4.72</v>
      </c>
      <c r="H1099" s="5">
        <v>17.100000000000001</v>
      </c>
      <c r="I1099" s="5">
        <v>17.98</v>
      </c>
      <c r="J1099" s="5">
        <v>3.26</v>
      </c>
      <c r="K1099" s="6">
        <f t="shared" si="253"/>
        <v>17.175000000000001</v>
      </c>
      <c r="L1099" s="6">
        <f t="shared" si="254"/>
        <v>0.14999999999999858</v>
      </c>
      <c r="M1099" s="6">
        <f t="shared" si="255"/>
        <v>15.99</v>
      </c>
      <c r="N1099" s="5">
        <f t="shared" si="256"/>
        <v>2.8681875810344066</v>
      </c>
      <c r="O1099" s="6">
        <f t="shared" si="257"/>
        <v>-3.9800000000000004</v>
      </c>
      <c r="P1099" s="6">
        <f t="shared" si="258"/>
        <v>5.7363751620688133</v>
      </c>
      <c r="Q1099" s="6">
        <f t="shared" si="259"/>
        <v>0.35406308879839538</v>
      </c>
      <c r="R1099" s="5">
        <f t="shared" si="260"/>
        <v>0.71996685769598834</v>
      </c>
      <c r="S1099" s="5">
        <f t="shared" si="261"/>
        <v>4.129999999999999</v>
      </c>
      <c r="T1099" s="5">
        <f t="shared" si="262"/>
        <v>3.9800000000000004</v>
      </c>
      <c r="U1099" s="5">
        <f t="shared" si="263"/>
        <v>0.69381794034625532</v>
      </c>
      <c r="V1099" s="5">
        <f t="shared" si="264"/>
        <v>0.41315289412578532</v>
      </c>
      <c r="W1099" s="5">
        <f t="shared" si="265"/>
        <v>1.1850000000000005</v>
      </c>
      <c r="X1099" s="5">
        <f t="shared" si="266"/>
        <v>15.99</v>
      </c>
      <c r="Y1099" s="5">
        <f t="shared" si="267"/>
        <v>5.5749491789631263</v>
      </c>
      <c r="Z1099" s="9">
        <f t="shared" si="268"/>
        <v>0.57548240633402514</v>
      </c>
      <c r="AA1099">
        <f t="shared" si="269"/>
        <v>0.14999999999999858</v>
      </c>
    </row>
    <row r="1100" spans="1:27">
      <c r="A1100" s="1">
        <f t="shared" si="252"/>
        <v>2.4200000000000017</v>
      </c>
      <c r="B1100" s="1">
        <v>13</v>
      </c>
      <c r="C1100" s="1">
        <v>2</v>
      </c>
      <c r="D1100" s="2">
        <v>-5</v>
      </c>
      <c r="E1100" s="5">
        <v>64.7</v>
      </c>
      <c r="F1100" s="5">
        <v>74.430000000000007</v>
      </c>
      <c r="G1100" s="5">
        <v>6.41</v>
      </c>
      <c r="H1100" s="5">
        <v>62.28</v>
      </c>
      <c r="I1100" s="5">
        <v>66.760000000000005</v>
      </c>
      <c r="J1100" s="5">
        <v>4.53</v>
      </c>
      <c r="K1100" s="6">
        <f t="shared" si="253"/>
        <v>63.49</v>
      </c>
      <c r="L1100" s="6">
        <f t="shared" si="254"/>
        <v>2.4200000000000017</v>
      </c>
      <c r="M1100" s="6">
        <f t="shared" si="255"/>
        <v>70.594999999999999</v>
      </c>
      <c r="N1100" s="5">
        <f t="shared" si="256"/>
        <v>3.9245700401445256</v>
      </c>
      <c r="O1100" s="6">
        <f t="shared" si="257"/>
        <v>7.6700000000000017</v>
      </c>
      <c r="P1100" s="6">
        <f t="shared" si="258"/>
        <v>7.8491400802890512</v>
      </c>
      <c r="Q1100" s="6">
        <f t="shared" si="259"/>
        <v>0.33383434238504117</v>
      </c>
      <c r="R1100" s="5">
        <f t="shared" si="260"/>
        <v>0.66886307879559004</v>
      </c>
      <c r="S1100" s="5">
        <f t="shared" si="261"/>
        <v>5.25</v>
      </c>
      <c r="T1100" s="5">
        <f t="shared" si="262"/>
        <v>7.6700000000000017</v>
      </c>
      <c r="U1100" s="5">
        <f t="shared" si="263"/>
        <v>0.9771771074975576</v>
      </c>
      <c r="V1100" s="5">
        <f t="shared" si="264"/>
        <v>1.8103893999400631</v>
      </c>
      <c r="W1100" s="5">
        <f t="shared" si="265"/>
        <v>7.1049999999999969</v>
      </c>
      <c r="X1100" s="5">
        <f t="shared" si="266"/>
        <v>70.594999999999999</v>
      </c>
      <c r="Y1100" s="5">
        <f t="shared" si="267"/>
        <v>17.987957732409402</v>
      </c>
      <c r="Z1100" s="9">
        <f t="shared" si="268"/>
        <v>0.5759149242726741</v>
      </c>
      <c r="AA1100">
        <f t="shared" si="269"/>
        <v>2.4200000000000017</v>
      </c>
    </row>
    <row r="1101" spans="1:27">
      <c r="A1101" s="1">
        <f t="shared" si="252"/>
        <v>6.9799999999999898</v>
      </c>
      <c r="B1101" s="1">
        <v>8</v>
      </c>
      <c r="C1101" s="1">
        <v>9</v>
      </c>
      <c r="D1101" s="2">
        <v>-1</v>
      </c>
      <c r="E1101" s="5">
        <v>88.15</v>
      </c>
      <c r="F1101" s="5">
        <v>91.81</v>
      </c>
      <c r="G1101" s="5">
        <v>6.49</v>
      </c>
      <c r="H1101" s="5">
        <v>95.13</v>
      </c>
      <c r="I1101" s="5">
        <v>101.41</v>
      </c>
      <c r="J1101" s="5">
        <v>5.55</v>
      </c>
      <c r="K1101" s="6">
        <f t="shared" si="253"/>
        <v>91.64</v>
      </c>
      <c r="L1101" s="6">
        <f t="shared" si="254"/>
        <v>-6.9799999999999898</v>
      </c>
      <c r="M1101" s="6">
        <f t="shared" si="255"/>
        <v>96.61</v>
      </c>
      <c r="N1101" s="5">
        <f t="shared" si="256"/>
        <v>4.2697365258291997</v>
      </c>
      <c r="O1101" s="6">
        <f t="shared" si="257"/>
        <v>-9.5999999999999943</v>
      </c>
      <c r="P1101" s="6">
        <f t="shared" si="258"/>
        <v>8.5394730516583994</v>
      </c>
      <c r="Q1101" s="6">
        <f t="shared" si="259"/>
        <v>0.1552001711403598</v>
      </c>
      <c r="R1101" s="5">
        <f t="shared" si="260"/>
        <v>0.3068105003845864</v>
      </c>
      <c r="S1101" s="5">
        <f t="shared" si="261"/>
        <v>2.6200000000000045</v>
      </c>
      <c r="T1101" s="5">
        <f t="shared" si="262"/>
        <v>9.5999999999999943</v>
      </c>
      <c r="U1101" s="5">
        <f t="shared" si="263"/>
        <v>1.1241911464473369</v>
      </c>
      <c r="V1101" s="5">
        <f t="shared" si="264"/>
        <v>1.1640062495506804</v>
      </c>
      <c r="W1101" s="5">
        <f t="shared" si="265"/>
        <v>4.9699999999999989</v>
      </c>
      <c r="X1101" s="5">
        <f t="shared" si="266"/>
        <v>96.61</v>
      </c>
      <c r="Y1101" s="5">
        <f t="shared" si="267"/>
        <v>22.6266888871411</v>
      </c>
      <c r="Z1101" s="9">
        <f t="shared" si="268"/>
        <v>0.57608593109014561</v>
      </c>
      <c r="AA1101">
        <f t="shared" si="269"/>
        <v>6.9799999999999898</v>
      </c>
    </row>
    <row r="1102" spans="1:27">
      <c r="A1102" s="1">
        <f t="shared" ref="A1102:A1165" si="270">ABS(L1102)</f>
        <v>2.8000000000000114</v>
      </c>
      <c r="B1102" s="1">
        <v>2</v>
      </c>
      <c r="C1102" s="1">
        <v>10</v>
      </c>
      <c r="D1102" s="2">
        <v>-4</v>
      </c>
      <c r="E1102" s="5">
        <v>179.03</v>
      </c>
      <c r="F1102" s="5">
        <v>175.61</v>
      </c>
      <c r="G1102" s="5">
        <v>8.11</v>
      </c>
      <c r="H1102" s="5">
        <v>176.23</v>
      </c>
      <c r="I1102" s="5">
        <v>172.52</v>
      </c>
      <c r="J1102" s="5">
        <v>6.71</v>
      </c>
      <c r="K1102" s="6">
        <f t="shared" ref="K1102:K1165" si="271" xml:space="preserve"> 0.5*(E1102+H1102)</f>
        <v>177.63</v>
      </c>
      <c r="L1102" s="6">
        <f t="shared" ref="L1102:L1165" si="272">E1102-H1102</f>
        <v>2.8000000000000114</v>
      </c>
      <c r="M1102" s="6">
        <f t="shared" ref="M1102:M1165" si="273">0.5*(F1102+I1102)</f>
        <v>174.065</v>
      </c>
      <c r="N1102" s="5">
        <f t="shared" ref="N1102:N1165" si="274">0.5*P1102</f>
        <v>5.2629886946486977</v>
      </c>
      <c r="O1102" s="6">
        <f t="shared" ref="O1102:O1165" si="275">F1102-I1102</f>
        <v>3.0900000000000034</v>
      </c>
      <c r="P1102" s="6">
        <f t="shared" ref="P1102:P1165" si="276">SQRT(G1102*G1102+J1102*J1102)</f>
        <v>10.525977389297395</v>
      </c>
      <c r="Q1102" s="6">
        <f t="shared" ref="Q1102:Q1165" si="277">(G1102*G1102-J1102*J1102)/(G1102*G1102+J1102*J1102)</f>
        <v>0.187262740057872</v>
      </c>
      <c r="R1102" s="5">
        <f t="shared" ref="R1102:R1165" si="278">ABS(O1102-L1102)/P1102</f>
        <v>2.7550885706334339E-2</v>
      </c>
      <c r="S1102" s="5">
        <f t="shared" ref="S1102:S1165" si="279">ABS(O1102-L1102)</f>
        <v>0.28999999999999204</v>
      </c>
      <c r="T1102" s="5">
        <f t="shared" ref="T1102:T1165" si="280">ABS(O1102)</f>
        <v>3.0900000000000034</v>
      </c>
      <c r="U1102" s="5">
        <f t="shared" ref="U1102:U1165" si="281">ABS(O1102)/P1102</f>
        <v>0.29355943735370876</v>
      </c>
      <c r="V1102" s="5">
        <f t="shared" ref="V1102:V1165" si="282">ABS(M1102-K1102)/N1102</f>
        <v>0.67737177615920374</v>
      </c>
      <c r="W1102" s="5">
        <f t="shared" ref="W1102:W1165" si="283">ABS(M1102-K1102)</f>
        <v>3.5649999999999977</v>
      </c>
      <c r="X1102" s="5">
        <f t="shared" ref="X1102:X1165" si="284">ABS(M1102)</f>
        <v>174.065</v>
      </c>
      <c r="Y1102" s="5">
        <f t="shared" ref="Y1102:Y1165" si="285">ABS(M1102)/N1102</f>
        <v>33.073413244642886</v>
      </c>
      <c r="Z1102" s="9">
        <f t="shared" ref="Z1102:Z1165" si="286">SQRT(0.001527*B1102*B1102+0.00286*C1102*C1102+0.002487*D1102*D1102)</f>
        <v>0.57610762883336308</v>
      </c>
      <c r="AA1102">
        <f t="shared" si="269"/>
        <v>2.8000000000000114</v>
      </c>
    </row>
    <row r="1103" spans="1:27">
      <c r="A1103" s="1">
        <f t="shared" si="270"/>
        <v>2.1500000000000057</v>
      </c>
      <c r="B1103" s="1">
        <v>5</v>
      </c>
      <c r="C1103" s="1">
        <v>9</v>
      </c>
      <c r="D1103" s="2">
        <v>-5</v>
      </c>
      <c r="E1103" s="5">
        <v>37.880000000000003</v>
      </c>
      <c r="F1103" s="5">
        <v>31.68</v>
      </c>
      <c r="G1103" s="5">
        <v>4.0199999999999996</v>
      </c>
      <c r="H1103" s="5">
        <v>35.729999999999997</v>
      </c>
      <c r="I1103" s="5">
        <v>20.69</v>
      </c>
      <c r="J1103" s="5">
        <v>5.66</v>
      </c>
      <c r="K1103" s="6">
        <f t="shared" si="271"/>
        <v>36.805</v>
      </c>
      <c r="L1103" s="6">
        <f t="shared" si="272"/>
        <v>2.1500000000000057</v>
      </c>
      <c r="M1103" s="6">
        <f t="shared" si="273"/>
        <v>26.185000000000002</v>
      </c>
      <c r="N1103" s="5">
        <f t="shared" si="274"/>
        <v>3.4711669507530174</v>
      </c>
      <c r="O1103" s="6">
        <f t="shared" si="275"/>
        <v>10.989999999999998</v>
      </c>
      <c r="P1103" s="6">
        <f t="shared" si="276"/>
        <v>6.9423339015060348</v>
      </c>
      <c r="Q1103" s="6">
        <f t="shared" si="277"/>
        <v>-0.32938833098182435</v>
      </c>
      <c r="R1103" s="5">
        <f t="shared" si="278"/>
        <v>1.2733469933046995</v>
      </c>
      <c r="S1103" s="5">
        <f t="shared" si="279"/>
        <v>8.8399999999999928</v>
      </c>
      <c r="T1103" s="5">
        <f t="shared" si="280"/>
        <v>10.989999999999998</v>
      </c>
      <c r="U1103" s="5">
        <f t="shared" si="281"/>
        <v>1.5830411149794861</v>
      </c>
      <c r="V1103" s="5">
        <f t="shared" si="282"/>
        <v>3.0594898345918362</v>
      </c>
      <c r="W1103" s="5">
        <f t="shared" si="283"/>
        <v>10.619999999999997</v>
      </c>
      <c r="X1103" s="5">
        <f t="shared" si="284"/>
        <v>26.185000000000002</v>
      </c>
      <c r="Y1103" s="5">
        <f t="shared" si="285"/>
        <v>7.5435726288876888</v>
      </c>
      <c r="Z1103" s="9">
        <f t="shared" si="286"/>
        <v>0.57620308919685603</v>
      </c>
      <c r="AA1103">
        <f t="shared" ref="AA1103:AA1166" si="287">ABS(L1103)</f>
        <v>2.1500000000000057</v>
      </c>
    </row>
    <row r="1104" spans="1:27">
      <c r="A1104" s="1">
        <f t="shared" si="270"/>
        <v>0.66000000000008185</v>
      </c>
      <c r="B1104" s="1">
        <v>13</v>
      </c>
      <c r="C1104" s="1">
        <v>5</v>
      </c>
      <c r="D1104" s="2">
        <v>-1</v>
      </c>
      <c r="E1104" s="5">
        <v>553.41999999999996</v>
      </c>
      <c r="F1104" s="5">
        <v>589.02</v>
      </c>
      <c r="G1104" s="5">
        <v>12.21</v>
      </c>
      <c r="H1104" s="5">
        <v>554.08000000000004</v>
      </c>
      <c r="I1104" s="5">
        <v>589.91999999999996</v>
      </c>
      <c r="J1104" s="5">
        <v>10.53</v>
      </c>
      <c r="K1104" s="6">
        <f t="shared" si="271"/>
        <v>553.75</v>
      </c>
      <c r="L1104" s="6">
        <f t="shared" si="272"/>
        <v>-0.66000000000008185</v>
      </c>
      <c r="M1104" s="6">
        <f t="shared" si="273"/>
        <v>589.47</v>
      </c>
      <c r="N1104" s="5">
        <f t="shared" si="274"/>
        <v>8.0617150780711668</v>
      </c>
      <c r="O1104" s="6">
        <f t="shared" si="275"/>
        <v>-0.89999999999997726</v>
      </c>
      <c r="P1104" s="6">
        <f t="shared" si="276"/>
        <v>16.123430156142334</v>
      </c>
      <c r="Q1104" s="6">
        <f t="shared" si="277"/>
        <v>0.14695516704171735</v>
      </c>
      <c r="R1104" s="5">
        <f t="shared" si="278"/>
        <v>1.4885170070865207E-2</v>
      </c>
      <c r="S1104" s="5">
        <f t="shared" si="279"/>
        <v>0.23999999999989541</v>
      </c>
      <c r="T1104" s="5">
        <f t="shared" si="280"/>
        <v>0.89999999999997726</v>
      </c>
      <c r="U1104" s="5">
        <f t="shared" si="281"/>
        <v>5.5819387765767448E-2</v>
      </c>
      <c r="V1104" s="5">
        <f t="shared" si="282"/>
        <v>4.4308189577628108</v>
      </c>
      <c r="W1104" s="5">
        <f t="shared" si="283"/>
        <v>35.720000000000027</v>
      </c>
      <c r="X1104" s="5">
        <f t="shared" si="284"/>
        <v>589.47</v>
      </c>
      <c r="Y1104" s="5">
        <f t="shared" si="285"/>
        <v>73.119676680639486</v>
      </c>
      <c r="Z1104" s="9">
        <f t="shared" si="286"/>
        <v>0.57623779813545728</v>
      </c>
      <c r="AA1104">
        <f t="shared" si="287"/>
        <v>0.66000000000008185</v>
      </c>
    </row>
    <row r="1105" spans="1:27">
      <c r="A1105" s="1">
        <f t="shared" si="270"/>
        <v>0.25</v>
      </c>
      <c r="B1105" s="1">
        <v>11</v>
      </c>
      <c r="C1105" s="1">
        <v>3</v>
      </c>
      <c r="D1105" s="2">
        <v>-7</v>
      </c>
      <c r="E1105" s="5">
        <v>18.149999999999999</v>
      </c>
      <c r="F1105" s="5">
        <v>13.62</v>
      </c>
      <c r="G1105" s="5">
        <v>3.53</v>
      </c>
      <c r="H1105" s="5">
        <v>18.399999999999999</v>
      </c>
      <c r="I1105" s="5">
        <v>16.600000000000001</v>
      </c>
      <c r="J1105" s="5">
        <v>3.31</v>
      </c>
      <c r="K1105" s="6">
        <f t="shared" si="271"/>
        <v>18.274999999999999</v>
      </c>
      <c r="L1105" s="6">
        <f t="shared" si="272"/>
        <v>-0.25</v>
      </c>
      <c r="M1105" s="6">
        <f t="shared" si="273"/>
        <v>15.11</v>
      </c>
      <c r="N1105" s="5">
        <f t="shared" si="274"/>
        <v>2.4195557443464701</v>
      </c>
      <c r="O1105" s="6">
        <f t="shared" si="275"/>
        <v>-2.9800000000000022</v>
      </c>
      <c r="P1105" s="6">
        <f t="shared" si="276"/>
        <v>4.8391114886929403</v>
      </c>
      <c r="Q1105" s="6">
        <f t="shared" si="277"/>
        <v>6.4261006960754902E-2</v>
      </c>
      <c r="R1105" s="5">
        <f t="shared" si="278"/>
        <v>0.56415315216004336</v>
      </c>
      <c r="S1105" s="5">
        <f t="shared" si="279"/>
        <v>2.7300000000000022</v>
      </c>
      <c r="T1105" s="5">
        <f t="shared" si="280"/>
        <v>2.9800000000000022</v>
      </c>
      <c r="U1105" s="5">
        <f t="shared" si="281"/>
        <v>0.61581552873147583</v>
      </c>
      <c r="V1105" s="5">
        <f t="shared" si="282"/>
        <v>1.3080913747886704</v>
      </c>
      <c r="W1105" s="5">
        <f t="shared" si="283"/>
        <v>3.1649999999999991</v>
      </c>
      <c r="X1105" s="5">
        <f t="shared" si="284"/>
        <v>15.11</v>
      </c>
      <c r="Y1105" s="5">
        <f t="shared" si="285"/>
        <v>6.2449480799547601</v>
      </c>
      <c r="Z1105" s="9">
        <f t="shared" si="286"/>
        <v>0.57651539441718291</v>
      </c>
      <c r="AA1105">
        <f t="shared" si="287"/>
        <v>0.25</v>
      </c>
    </row>
    <row r="1106" spans="1:27">
      <c r="A1106" s="1">
        <f t="shared" si="270"/>
        <v>1.9800000000000182</v>
      </c>
      <c r="B1106" s="1">
        <v>10</v>
      </c>
      <c r="C1106" s="1">
        <v>7</v>
      </c>
      <c r="D1106" s="2">
        <v>-4</v>
      </c>
      <c r="E1106" s="5">
        <v>221.1</v>
      </c>
      <c r="F1106" s="5">
        <v>233.92</v>
      </c>
      <c r="G1106" s="5">
        <v>9.44</v>
      </c>
      <c r="H1106" s="5">
        <v>223.08</v>
      </c>
      <c r="I1106" s="5">
        <v>224.39</v>
      </c>
      <c r="J1106" s="5">
        <v>6.46</v>
      </c>
      <c r="K1106" s="6">
        <f t="shared" si="271"/>
        <v>222.09</v>
      </c>
      <c r="L1106" s="6">
        <f t="shared" si="272"/>
        <v>-1.9800000000000182</v>
      </c>
      <c r="M1106" s="6">
        <f t="shared" si="273"/>
        <v>229.15499999999997</v>
      </c>
      <c r="N1106" s="5">
        <f t="shared" si="274"/>
        <v>5.7193793369560648</v>
      </c>
      <c r="O1106" s="6">
        <f t="shared" si="275"/>
        <v>9.5300000000000011</v>
      </c>
      <c r="P1106" s="6">
        <f t="shared" si="276"/>
        <v>11.43875867391213</v>
      </c>
      <c r="Q1106" s="6">
        <f t="shared" si="277"/>
        <v>0.36212256926505521</v>
      </c>
      <c r="R1106" s="5">
        <f t="shared" si="278"/>
        <v>1.0062280644359047</v>
      </c>
      <c r="S1106" s="5">
        <f t="shared" si="279"/>
        <v>11.510000000000019</v>
      </c>
      <c r="T1106" s="5">
        <f t="shared" si="280"/>
        <v>9.5300000000000011</v>
      </c>
      <c r="U1106" s="5">
        <f t="shared" si="281"/>
        <v>0.83313235917238559</v>
      </c>
      <c r="V1106" s="5">
        <f t="shared" si="282"/>
        <v>1.2352738966532797</v>
      </c>
      <c r="W1106" s="5">
        <f t="shared" si="283"/>
        <v>7.0649999999999693</v>
      </c>
      <c r="X1106" s="5">
        <f t="shared" si="284"/>
        <v>229.15499999999997</v>
      </c>
      <c r="Y1106" s="5">
        <f t="shared" si="285"/>
        <v>40.066410444102409</v>
      </c>
      <c r="Z1106" s="9">
        <f t="shared" si="286"/>
        <v>0.57674257689197872</v>
      </c>
      <c r="AA1106">
        <f t="shared" si="287"/>
        <v>1.9800000000000182</v>
      </c>
    </row>
    <row r="1107" spans="1:27">
      <c r="A1107" s="1">
        <f t="shared" si="270"/>
        <v>4.019999999999996</v>
      </c>
      <c r="B1107" s="1">
        <v>5</v>
      </c>
      <c r="C1107" s="1">
        <v>4</v>
      </c>
      <c r="D1107" s="2">
        <v>-10</v>
      </c>
      <c r="E1107" s="5">
        <v>68.83</v>
      </c>
      <c r="F1107" s="5">
        <v>66.849999999999994</v>
      </c>
      <c r="G1107" s="5">
        <v>4.34</v>
      </c>
      <c r="H1107" s="5">
        <v>72.849999999999994</v>
      </c>
      <c r="I1107" s="5">
        <v>73.77</v>
      </c>
      <c r="J1107" s="5">
        <v>6.73</v>
      </c>
      <c r="K1107" s="6">
        <f t="shared" si="271"/>
        <v>70.84</v>
      </c>
      <c r="L1107" s="6">
        <f t="shared" si="272"/>
        <v>-4.019999999999996</v>
      </c>
      <c r="M1107" s="6">
        <f t="shared" si="273"/>
        <v>70.31</v>
      </c>
      <c r="N1107" s="5">
        <f t="shared" si="274"/>
        <v>4.0040136113654761</v>
      </c>
      <c r="O1107" s="6">
        <f t="shared" si="275"/>
        <v>-6.9200000000000017</v>
      </c>
      <c r="P1107" s="6">
        <f t="shared" si="276"/>
        <v>8.0080272227309521</v>
      </c>
      <c r="Q1107" s="6">
        <f t="shared" si="277"/>
        <v>-0.41256695540984123</v>
      </c>
      <c r="R1107" s="5">
        <f t="shared" si="278"/>
        <v>0.36213663107541583</v>
      </c>
      <c r="S1107" s="5">
        <f t="shared" si="279"/>
        <v>2.9000000000000057</v>
      </c>
      <c r="T1107" s="5">
        <f t="shared" si="280"/>
        <v>6.9200000000000017</v>
      </c>
      <c r="U1107" s="5">
        <f t="shared" si="281"/>
        <v>0.86413292656616325</v>
      </c>
      <c r="V1107" s="5">
        <f t="shared" si="282"/>
        <v>0.13236718239308307</v>
      </c>
      <c r="W1107" s="5">
        <f t="shared" si="283"/>
        <v>0.53000000000000114</v>
      </c>
      <c r="X1107" s="5">
        <f t="shared" si="284"/>
        <v>70.31</v>
      </c>
      <c r="Y1107" s="5">
        <f t="shared" si="285"/>
        <v>17.559880366146508</v>
      </c>
      <c r="Z1107" s="9">
        <f t="shared" si="286"/>
        <v>0.5767451776998227</v>
      </c>
      <c r="AA1107">
        <f t="shared" si="287"/>
        <v>4.019999999999996</v>
      </c>
    </row>
    <row r="1108" spans="1:27">
      <c r="A1108" s="1">
        <f t="shared" si="270"/>
        <v>1.9000000000000057</v>
      </c>
      <c r="B1108" s="1">
        <v>2</v>
      </c>
      <c r="C1108" s="1">
        <v>3</v>
      </c>
      <c r="D1108" s="2">
        <v>-11</v>
      </c>
      <c r="E1108" s="5">
        <v>53.62</v>
      </c>
      <c r="F1108" s="5">
        <v>61.68</v>
      </c>
      <c r="G1108" s="5">
        <v>3.92</v>
      </c>
      <c r="H1108" s="5">
        <v>55.52</v>
      </c>
      <c r="I1108" s="5">
        <v>53.75</v>
      </c>
      <c r="J1108" s="5">
        <v>10.11</v>
      </c>
      <c r="K1108" s="6">
        <f t="shared" si="271"/>
        <v>54.57</v>
      </c>
      <c r="L1108" s="6">
        <f t="shared" si="272"/>
        <v>-1.9000000000000057</v>
      </c>
      <c r="M1108" s="6">
        <f t="shared" si="273"/>
        <v>57.715000000000003</v>
      </c>
      <c r="N1108" s="5">
        <f t="shared" si="274"/>
        <v>5.4216810123798318</v>
      </c>
      <c r="O1108" s="6">
        <f t="shared" si="275"/>
        <v>7.93</v>
      </c>
      <c r="P1108" s="6">
        <f t="shared" si="276"/>
        <v>10.843362024759664</v>
      </c>
      <c r="Q1108" s="6">
        <f t="shared" si="277"/>
        <v>-0.73861888015240884</v>
      </c>
      <c r="R1108" s="5">
        <f t="shared" si="278"/>
        <v>0.9065454033125746</v>
      </c>
      <c r="S1108" s="5">
        <f t="shared" si="279"/>
        <v>9.8300000000000054</v>
      </c>
      <c r="T1108" s="5">
        <f t="shared" si="280"/>
        <v>7.93</v>
      </c>
      <c r="U1108" s="5">
        <f t="shared" si="281"/>
        <v>0.73132299575470117</v>
      </c>
      <c r="V1108" s="5">
        <f t="shared" si="282"/>
        <v>0.58007839133632733</v>
      </c>
      <c r="W1108" s="5">
        <f t="shared" si="283"/>
        <v>3.1450000000000031</v>
      </c>
      <c r="X1108" s="5">
        <f t="shared" si="284"/>
        <v>57.715000000000003</v>
      </c>
      <c r="Y1108" s="5">
        <f t="shared" si="285"/>
        <v>10.645222370739617</v>
      </c>
      <c r="Z1108" s="9">
        <f t="shared" si="286"/>
        <v>0.57686653569088231</v>
      </c>
      <c r="AA1108">
        <f t="shared" si="287"/>
        <v>1.9000000000000057</v>
      </c>
    </row>
    <row r="1109" spans="1:27">
      <c r="A1109" s="1">
        <f t="shared" si="270"/>
        <v>13.610000000000014</v>
      </c>
      <c r="B1109" s="1">
        <v>12</v>
      </c>
      <c r="C1109" s="1">
        <v>6</v>
      </c>
      <c r="D1109" s="2">
        <v>-2</v>
      </c>
      <c r="E1109" s="5">
        <v>730.68</v>
      </c>
      <c r="F1109" s="5">
        <v>740.8</v>
      </c>
      <c r="G1109" s="5">
        <v>17.43</v>
      </c>
      <c r="H1109" s="5">
        <v>744.29</v>
      </c>
      <c r="I1109" s="5">
        <v>764.68</v>
      </c>
      <c r="J1109" s="5">
        <v>12.23</v>
      </c>
      <c r="K1109" s="6">
        <f t="shared" si="271"/>
        <v>737.4849999999999</v>
      </c>
      <c r="L1109" s="6">
        <f t="shared" si="272"/>
        <v>-13.610000000000014</v>
      </c>
      <c r="M1109" s="6">
        <f t="shared" si="273"/>
        <v>752.74</v>
      </c>
      <c r="N1109" s="5">
        <f t="shared" si="274"/>
        <v>10.646335050147538</v>
      </c>
      <c r="O1109" s="6">
        <f t="shared" si="275"/>
        <v>-23.879999999999995</v>
      </c>
      <c r="P1109" s="6">
        <f t="shared" si="276"/>
        <v>21.292670100295076</v>
      </c>
      <c r="Q1109" s="6">
        <f t="shared" si="277"/>
        <v>0.34018427898322323</v>
      </c>
      <c r="R1109" s="5">
        <f t="shared" si="278"/>
        <v>0.48232560555463916</v>
      </c>
      <c r="S1109" s="5">
        <f t="shared" si="279"/>
        <v>10.269999999999982</v>
      </c>
      <c r="T1109" s="5">
        <f t="shared" si="280"/>
        <v>23.879999999999995</v>
      </c>
      <c r="U1109" s="5">
        <f t="shared" si="281"/>
        <v>1.1215127030812855</v>
      </c>
      <c r="V1109" s="5">
        <f t="shared" si="282"/>
        <v>1.4328874610975824</v>
      </c>
      <c r="W1109" s="5">
        <f t="shared" si="283"/>
        <v>15.255000000000109</v>
      </c>
      <c r="X1109" s="5">
        <f t="shared" si="284"/>
        <v>752.74</v>
      </c>
      <c r="Y1109" s="5">
        <f t="shared" si="285"/>
        <v>70.704143393417667</v>
      </c>
      <c r="Z1109" s="9">
        <f t="shared" si="286"/>
        <v>0.57688473718759459</v>
      </c>
      <c r="AA1109">
        <f t="shared" si="287"/>
        <v>13.610000000000014</v>
      </c>
    </row>
    <row r="1110" spans="1:27">
      <c r="A1110" s="1">
        <f t="shared" si="270"/>
        <v>7.68</v>
      </c>
      <c r="B1110" s="1">
        <v>4</v>
      </c>
      <c r="C1110" s="1">
        <v>10</v>
      </c>
      <c r="D1110" s="2">
        <v>-3</v>
      </c>
      <c r="E1110" s="5">
        <v>45.82</v>
      </c>
      <c r="F1110" s="5">
        <v>51.07</v>
      </c>
      <c r="G1110" s="5">
        <v>4.55</v>
      </c>
      <c r="H1110" s="5">
        <v>53.5</v>
      </c>
      <c r="I1110" s="5">
        <v>52.23</v>
      </c>
      <c r="J1110" s="5">
        <v>4.7699999999999996</v>
      </c>
      <c r="K1110" s="6">
        <f t="shared" si="271"/>
        <v>49.66</v>
      </c>
      <c r="L1110" s="6">
        <f t="shared" si="272"/>
        <v>-7.68</v>
      </c>
      <c r="M1110" s="6">
        <f t="shared" si="273"/>
        <v>51.65</v>
      </c>
      <c r="N1110" s="5">
        <f t="shared" si="274"/>
        <v>3.296035497381665</v>
      </c>
      <c r="O1110" s="6">
        <f t="shared" si="275"/>
        <v>-1.1599999999999966</v>
      </c>
      <c r="P1110" s="6">
        <f t="shared" si="276"/>
        <v>6.59207099476333</v>
      </c>
      <c r="Q1110" s="6">
        <f t="shared" si="277"/>
        <v>-4.7184009352117341E-2</v>
      </c>
      <c r="R1110" s="5">
        <f t="shared" si="278"/>
        <v>0.98906701781267536</v>
      </c>
      <c r="S1110" s="5">
        <f t="shared" si="279"/>
        <v>6.5200000000000031</v>
      </c>
      <c r="T1110" s="5">
        <f t="shared" si="280"/>
        <v>1.1599999999999966</v>
      </c>
      <c r="U1110" s="5">
        <f t="shared" si="281"/>
        <v>0.1759689786292484</v>
      </c>
      <c r="V1110" s="5">
        <f t="shared" si="282"/>
        <v>0.6037556335727684</v>
      </c>
      <c r="W1110" s="5">
        <f t="shared" si="283"/>
        <v>1.990000000000002</v>
      </c>
      <c r="X1110" s="5">
        <f t="shared" si="284"/>
        <v>51.65</v>
      </c>
      <c r="Y1110" s="5">
        <f t="shared" si="285"/>
        <v>15.670340941725355</v>
      </c>
      <c r="Z1110" s="9">
        <f t="shared" si="286"/>
        <v>0.5769012047135974</v>
      </c>
      <c r="AA1110">
        <f t="shared" si="287"/>
        <v>7.68</v>
      </c>
    </row>
    <row r="1111" spans="1:27">
      <c r="A1111" s="1">
        <f t="shared" si="270"/>
        <v>0.70000000000000018</v>
      </c>
      <c r="B1111" s="1">
        <v>14</v>
      </c>
      <c r="C1111" s="1">
        <v>2</v>
      </c>
      <c r="D1111" s="2">
        <v>-3</v>
      </c>
      <c r="E1111" s="5">
        <v>3.62</v>
      </c>
      <c r="F1111" s="5">
        <v>-2.2799999999999998</v>
      </c>
      <c r="G1111" s="5">
        <v>3.97</v>
      </c>
      <c r="H1111" s="5">
        <v>4.32</v>
      </c>
      <c r="I1111" s="5">
        <v>-2.9</v>
      </c>
      <c r="J1111" s="5">
        <v>2.9</v>
      </c>
      <c r="K1111" s="6">
        <f t="shared" si="271"/>
        <v>3.97</v>
      </c>
      <c r="L1111" s="6">
        <f t="shared" si="272"/>
        <v>-0.70000000000000018</v>
      </c>
      <c r="M1111" s="6">
        <f t="shared" si="273"/>
        <v>-2.59</v>
      </c>
      <c r="N1111" s="5">
        <f t="shared" si="274"/>
        <v>2.4581954763606575</v>
      </c>
      <c r="O1111" s="6">
        <f t="shared" si="275"/>
        <v>0.62000000000000011</v>
      </c>
      <c r="P1111" s="6">
        <f t="shared" si="276"/>
        <v>4.916390952721315</v>
      </c>
      <c r="Q1111" s="6">
        <f t="shared" si="277"/>
        <v>0.30412189864671985</v>
      </c>
      <c r="R1111" s="5">
        <f t="shared" si="278"/>
        <v>0.26848963247508933</v>
      </c>
      <c r="S1111" s="5">
        <f t="shared" si="279"/>
        <v>1.3200000000000003</v>
      </c>
      <c r="T1111" s="5">
        <f t="shared" si="280"/>
        <v>0.62000000000000011</v>
      </c>
      <c r="U1111" s="5">
        <f t="shared" si="281"/>
        <v>0.12610876676860258</v>
      </c>
      <c r="V1111" s="5">
        <f t="shared" si="282"/>
        <v>2.6686242258130091</v>
      </c>
      <c r="W1111" s="5">
        <f t="shared" si="283"/>
        <v>6.5600000000000005</v>
      </c>
      <c r="X1111" s="5">
        <f t="shared" si="284"/>
        <v>2.59</v>
      </c>
      <c r="Y1111" s="5">
        <f t="shared" si="285"/>
        <v>1.0536184062280018</v>
      </c>
      <c r="Z1111" s="9">
        <f t="shared" si="286"/>
        <v>0.57716115600410944</v>
      </c>
      <c r="AA1111">
        <f t="shared" si="287"/>
        <v>0.70000000000000018</v>
      </c>
    </row>
    <row r="1112" spans="1:27">
      <c r="A1112" s="1">
        <f t="shared" si="270"/>
        <v>7.0300000000000011</v>
      </c>
      <c r="B1112" s="1">
        <v>3</v>
      </c>
      <c r="C1112" s="1">
        <v>5</v>
      </c>
      <c r="D1112" s="2">
        <v>-10</v>
      </c>
      <c r="E1112" s="5">
        <v>208.6</v>
      </c>
      <c r="F1112" s="5">
        <v>200.7</v>
      </c>
      <c r="G1112" s="5">
        <v>7.29</v>
      </c>
      <c r="H1112" s="5">
        <v>215.63</v>
      </c>
      <c r="I1112" s="5">
        <v>219.78</v>
      </c>
      <c r="J1112" s="5">
        <v>7.38</v>
      </c>
      <c r="K1112" s="6">
        <f t="shared" si="271"/>
        <v>212.11500000000001</v>
      </c>
      <c r="L1112" s="6">
        <f t="shared" si="272"/>
        <v>-7.0300000000000011</v>
      </c>
      <c r="M1112" s="6">
        <f t="shared" si="273"/>
        <v>210.24</v>
      </c>
      <c r="N1112" s="5">
        <f t="shared" si="274"/>
        <v>5.1867258458491898</v>
      </c>
      <c r="O1112" s="6">
        <f t="shared" si="275"/>
        <v>-19.080000000000013</v>
      </c>
      <c r="P1112" s="6">
        <f t="shared" si="276"/>
        <v>10.37345169169838</v>
      </c>
      <c r="Q1112" s="6">
        <f t="shared" si="277"/>
        <v>-1.2269476853594244E-2</v>
      </c>
      <c r="R1112" s="5">
        <f t="shared" si="278"/>
        <v>1.1616191368243738</v>
      </c>
      <c r="S1112" s="5">
        <f t="shared" si="279"/>
        <v>12.050000000000011</v>
      </c>
      <c r="T1112" s="5">
        <f t="shared" si="280"/>
        <v>19.080000000000013</v>
      </c>
      <c r="U1112" s="5">
        <f t="shared" si="281"/>
        <v>1.8393106332455638</v>
      </c>
      <c r="V1112" s="5">
        <f t="shared" si="282"/>
        <v>0.36149973137687946</v>
      </c>
      <c r="W1112" s="5">
        <f t="shared" si="283"/>
        <v>1.875</v>
      </c>
      <c r="X1112" s="5">
        <f t="shared" si="284"/>
        <v>210.24</v>
      </c>
      <c r="Y1112" s="5">
        <f t="shared" si="285"/>
        <v>40.534241879826745</v>
      </c>
      <c r="Z1112" s="9">
        <f t="shared" si="286"/>
        <v>0.57787801480935408</v>
      </c>
      <c r="AA1112">
        <f t="shared" si="287"/>
        <v>7.0300000000000011</v>
      </c>
    </row>
    <row r="1113" spans="1:27">
      <c r="A1113" s="1">
        <f t="shared" si="270"/>
        <v>0.32000000000000006</v>
      </c>
      <c r="B1113" s="1">
        <v>5</v>
      </c>
      <c r="C1113" s="1">
        <v>10</v>
      </c>
      <c r="D1113" s="2">
        <v>-2</v>
      </c>
      <c r="E1113" s="5">
        <v>1.5</v>
      </c>
      <c r="F1113" s="5">
        <v>-1.78</v>
      </c>
      <c r="G1113" s="5">
        <v>2.85</v>
      </c>
      <c r="H1113" s="5">
        <v>1.18</v>
      </c>
      <c r="I1113" s="5">
        <v>-2.83</v>
      </c>
      <c r="J1113" s="5">
        <v>2.83</v>
      </c>
      <c r="K1113" s="6">
        <f t="shared" si="271"/>
        <v>1.3399999999999999</v>
      </c>
      <c r="L1113" s="6">
        <f t="shared" si="272"/>
        <v>0.32000000000000006</v>
      </c>
      <c r="M1113" s="6">
        <f t="shared" si="273"/>
        <v>-2.3050000000000002</v>
      </c>
      <c r="N1113" s="5">
        <f t="shared" si="274"/>
        <v>2.0081957075942571</v>
      </c>
      <c r="O1113" s="6">
        <f t="shared" si="275"/>
        <v>1.05</v>
      </c>
      <c r="P1113" s="6">
        <f t="shared" si="276"/>
        <v>4.0163914151885143</v>
      </c>
      <c r="Q1113" s="6">
        <f t="shared" si="277"/>
        <v>7.0421662100003677E-3</v>
      </c>
      <c r="R1113" s="5">
        <f t="shared" si="278"/>
        <v>0.18175519378898397</v>
      </c>
      <c r="S1113" s="5">
        <f t="shared" si="279"/>
        <v>0.73</v>
      </c>
      <c r="T1113" s="5">
        <f t="shared" si="280"/>
        <v>1.05</v>
      </c>
      <c r="U1113" s="5">
        <f t="shared" si="281"/>
        <v>0.26142870339511393</v>
      </c>
      <c r="V1113" s="5">
        <f t="shared" si="282"/>
        <v>1.8150621407146481</v>
      </c>
      <c r="W1113" s="5">
        <f t="shared" si="283"/>
        <v>3.645</v>
      </c>
      <c r="X1113" s="5">
        <f t="shared" si="284"/>
        <v>2.3050000000000002</v>
      </c>
      <c r="Y1113" s="5">
        <f t="shared" si="285"/>
        <v>1.1477964977633097</v>
      </c>
      <c r="Z1113" s="9">
        <f t="shared" si="286"/>
        <v>0.57803373603968833</v>
      </c>
      <c r="AA1113">
        <f t="shared" si="287"/>
        <v>0.32000000000000006</v>
      </c>
    </row>
    <row r="1114" spans="1:27">
      <c r="A1114" s="1">
        <f t="shared" si="270"/>
        <v>5.3999999999999773</v>
      </c>
      <c r="B1114" s="1">
        <v>11</v>
      </c>
      <c r="C1114" s="1">
        <v>7</v>
      </c>
      <c r="D1114" s="2">
        <v>-2</v>
      </c>
      <c r="E1114" s="5">
        <v>391.1</v>
      </c>
      <c r="F1114" s="5">
        <v>401.27</v>
      </c>
      <c r="G1114" s="5">
        <v>10.130000000000001</v>
      </c>
      <c r="H1114" s="5">
        <v>396.5</v>
      </c>
      <c r="I1114" s="5">
        <v>415.19</v>
      </c>
      <c r="J1114" s="5">
        <v>12.57</v>
      </c>
      <c r="K1114" s="6">
        <f t="shared" si="271"/>
        <v>393.8</v>
      </c>
      <c r="L1114" s="6">
        <f t="shared" si="272"/>
        <v>-5.3999999999999773</v>
      </c>
      <c r="M1114" s="6">
        <f t="shared" si="273"/>
        <v>408.23</v>
      </c>
      <c r="N1114" s="5">
        <f t="shared" si="274"/>
        <v>8.0718925909603136</v>
      </c>
      <c r="O1114" s="6">
        <f t="shared" si="275"/>
        <v>-13.920000000000016</v>
      </c>
      <c r="P1114" s="6">
        <f t="shared" si="276"/>
        <v>16.143785181920627</v>
      </c>
      <c r="Q1114" s="6">
        <f t="shared" si="277"/>
        <v>-0.21252251346587278</v>
      </c>
      <c r="R1114" s="5">
        <f t="shared" si="278"/>
        <v>0.52775727030495667</v>
      </c>
      <c r="S1114" s="5">
        <f t="shared" si="279"/>
        <v>8.5200000000000387</v>
      </c>
      <c r="T1114" s="5">
        <f t="shared" si="280"/>
        <v>13.920000000000016</v>
      </c>
      <c r="U1114" s="5">
        <f t="shared" si="281"/>
        <v>0.86225131486443329</v>
      </c>
      <c r="V1114" s="5">
        <f t="shared" si="282"/>
        <v>1.7876848381456558</v>
      </c>
      <c r="W1114" s="5">
        <f t="shared" si="283"/>
        <v>14.430000000000007</v>
      </c>
      <c r="X1114" s="5">
        <f t="shared" si="284"/>
        <v>408.23</v>
      </c>
      <c r="Y1114" s="5">
        <f t="shared" si="285"/>
        <v>50.574260670561387</v>
      </c>
      <c r="Z1114" s="9">
        <f t="shared" si="286"/>
        <v>0.5786665706605143</v>
      </c>
      <c r="AA1114">
        <f t="shared" si="287"/>
        <v>5.3999999999999773</v>
      </c>
    </row>
    <row r="1115" spans="1:27">
      <c r="A1115" s="1">
        <f t="shared" si="270"/>
        <v>1.8299999999999841</v>
      </c>
      <c r="B1115" s="1">
        <v>3</v>
      </c>
      <c r="C1115" s="1">
        <v>9</v>
      </c>
      <c r="D1115" s="2">
        <v>-6</v>
      </c>
      <c r="E1115" s="5">
        <v>129.94999999999999</v>
      </c>
      <c r="F1115" s="5">
        <v>129.24</v>
      </c>
      <c r="G1115" s="5">
        <v>5.2</v>
      </c>
      <c r="H1115" s="5">
        <v>128.12</v>
      </c>
      <c r="I1115" s="5">
        <v>125.23</v>
      </c>
      <c r="J1115" s="5">
        <v>11.48</v>
      </c>
      <c r="K1115" s="6">
        <f t="shared" si="271"/>
        <v>129.035</v>
      </c>
      <c r="L1115" s="6">
        <f t="shared" si="272"/>
        <v>1.8299999999999841</v>
      </c>
      <c r="M1115" s="6">
        <f t="shared" si="273"/>
        <v>127.23500000000001</v>
      </c>
      <c r="N1115" s="5">
        <f t="shared" si="274"/>
        <v>6.3013966705802611</v>
      </c>
      <c r="O1115" s="6">
        <f t="shared" si="275"/>
        <v>4.0100000000000051</v>
      </c>
      <c r="P1115" s="6">
        <f t="shared" si="276"/>
        <v>12.602793341160522</v>
      </c>
      <c r="Q1115" s="6">
        <f t="shared" si="277"/>
        <v>-0.65951102559711494</v>
      </c>
      <c r="R1115" s="5">
        <f t="shared" si="278"/>
        <v>0.17297752498092434</v>
      </c>
      <c r="S1115" s="5">
        <f t="shared" si="279"/>
        <v>2.180000000000021</v>
      </c>
      <c r="T1115" s="5">
        <f t="shared" si="280"/>
        <v>4.0100000000000051</v>
      </c>
      <c r="U1115" s="5">
        <f t="shared" si="281"/>
        <v>0.31818342897867008</v>
      </c>
      <c r="V1115" s="5">
        <f t="shared" si="282"/>
        <v>0.28565095868408974</v>
      </c>
      <c r="W1115" s="5">
        <f t="shared" si="283"/>
        <v>1.7999999999999829</v>
      </c>
      <c r="X1115" s="5">
        <f t="shared" si="284"/>
        <v>127.23500000000001</v>
      </c>
      <c r="Y1115" s="5">
        <f t="shared" si="285"/>
        <v>20.191555404539173</v>
      </c>
      <c r="Z1115" s="9">
        <f t="shared" si="286"/>
        <v>0.57873569096781996</v>
      </c>
      <c r="AA1115">
        <f t="shared" si="287"/>
        <v>1.8299999999999841</v>
      </c>
    </row>
    <row r="1116" spans="1:27">
      <c r="A1116" s="1">
        <f t="shared" si="270"/>
        <v>1.2600000000000051</v>
      </c>
      <c r="B1116" s="1">
        <v>7</v>
      </c>
      <c r="C1116" s="1">
        <v>2</v>
      </c>
      <c r="D1116" s="2">
        <v>-10</v>
      </c>
      <c r="E1116" s="5">
        <v>52.19</v>
      </c>
      <c r="F1116" s="5">
        <v>55.23</v>
      </c>
      <c r="G1116" s="5">
        <v>7.48</v>
      </c>
      <c r="H1116" s="5">
        <v>53.45</v>
      </c>
      <c r="I1116" s="5">
        <v>63.2</v>
      </c>
      <c r="J1116" s="5">
        <v>4.99</v>
      </c>
      <c r="K1116" s="6">
        <f t="shared" si="271"/>
        <v>52.82</v>
      </c>
      <c r="L1116" s="6">
        <f t="shared" si="272"/>
        <v>-1.2600000000000051</v>
      </c>
      <c r="M1116" s="6">
        <f t="shared" si="273"/>
        <v>59.215000000000003</v>
      </c>
      <c r="N1116" s="5">
        <f t="shared" si="274"/>
        <v>4.4958453042781628</v>
      </c>
      <c r="O1116" s="6">
        <f t="shared" si="275"/>
        <v>-7.970000000000006</v>
      </c>
      <c r="P1116" s="6">
        <f t="shared" si="276"/>
        <v>8.9916906085563255</v>
      </c>
      <c r="Q1116" s="6">
        <f t="shared" si="277"/>
        <v>0.38404586242509325</v>
      </c>
      <c r="R1116" s="5">
        <f t="shared" si="278"/>
        <v>0.7462445375528034</v>
      </c>
      <c r="S1116" s="5">
        <f t="shared" si="279"/>
        <v>6.7100000000000009</v>
      </c>
      <c r="T1116" s="5">
        <f t="shared" si="280"/>
        <v>7.970000000000006</v>
      </c>
      <c r="U1116" s="5">
        <f t="shared" si="281"/>
        <v>0.88637391420206368</v>
      </c>
      <c r="V1116" s="5">
        <f t="shared" si="282"/>
        <v>1.4224243867809776</v>
      </c>
      <c r="W1116" s="5">
        <f t="shared" si="283"/>
        <v>6.3950000000000031</v>
      </c>
      <c r="X1116" s="5">
        <f t="shared" si="284"/>
        <v>59.215000000000003</v>
      </c>
      <c r="Y1116" s="5">
        <f t="shared" si="285"/>
        <v>13.171049267120493</v>
      </c>
      <c r="Z1116" s="9">
        <f t="shared" si="286"/>
        <v>0.57875988112515198</v>
      </c>
      <c r="AA1116">
        <f t="shared" si="287"/>
        <v>1.2600000000000051</v>
      </c>
    </row>
    <row r="1117" spans="1:27">
      <c r="A1117" s="1">
        <f t="shared" si="270"/>
        <v>12.649999999999977</v>
      </c>
      <c r="B1117" s="1">
        <v>14</v>
      </c>
      <c r="C1117" s="1">
        <v>3</v>
      </c>
      <c r="D1117" s="2">
        <v>-2</v>
      </c>
      <c r="E1117" s="5">
        <v>300.94</v>
      </c>
      <c r="F1117" s="5">
        <v>287.44</v>
      </c>
      <c r="G1117" s="5">
        <v>8.42</v>
      </c>
      <c r="H1117" s="5">
        <v>288.29000000000002</v>
      </c>
      <c r="I1117" s="5">
        <v>274.63</v>
      </c>
      <c r="J1117" s="5">
        <v>7.28</v>
      </c>
      <c r="K1117" s="6">
        <f t="shared" si="271"/>
        <v>294.61500000000001</v>
      </c>
      <c r="L1117" s="6">
        <f t="shared" si="272"/>
        <v>12.649999999999977</v>
      </c>
      <c r="M1117" s="6">
        <f t="shared" si="273"/>
        <v>281.03499999999997</v>
      </c>
      <c r="N1117" s="5">
        <f t="shared" si="274"/>
        <v>5.5654020519635417</v>
      </c>
      <c r="O1117" s="6">
        <f t="shared" si="275"/>
        <v>12.810000000000002</v>
      </c>
      <c r="P1117" s="6">
        <f t="shared" si="276"/>
        <v>11.130804103927083</v>
      </c>
      <c r="Q1117" s="6">
        <f t="shared" si="277"/>
        <v>0.14446126875381368</v>
      </c>
      <c r="R1117" s="5">
        <f t="shared" si="278"/>
        <v>1.4374523035903135E-2</v>
      </c>
      <c r="S1117" s="5">
        <f t="shared" si="279"/>
        <v>0.16000000000002501</v>
      </c>
      <c r="T1117" s="5">
        <f t="shared" si="280"/>
        <v>12.810000000000002</v>
      </c>
      <c r="U1117" s="5">
        <f t="shared" si="281"/>
        <v>1.1508602505618151</v>
      </c>
      <c r="V1117" s="5">
        <f t="shared" si="282"/>
        <v>2.4400752853441832</v>
      </c>
      <c r="W1117" s="5">
        <f t="shared" si="283"/>
        <v>13.580000000000041</v>
      </c>
      <c r="X1117" s="5">
        <f t="shared" si="284"/>
        <v>281.03499999999997</v>
      </c>
      <c r="Y1117" s="5">
        <f t="shared" si="285"/>
        <v>50.496801017430073</v>
      </c>
      <c r="Z1117" s="9">
        <f t="shared" si="286"/>
        <v>0.57877456751312073</v>
      </c>
      <c r="AA1117">
        <f t="shared" si="287"/>
        <v>12.649999999999977</v>
      </c>
    </row>
    <row r="1118" spans="1:27">
      <c r="A1118" s="1">
        <f t="shared" si="270"/>
        <v>0.91999999999999993</v>
      </c>
      <c r="B1118" s="1">
        <v>12</v>
      </c>
      <c r="C1118" s="1">
        <v>3</v>
      </c>
      <c r="D1118" s="2">
        <v>-6</v>
      </c>
      <c r="E1118" s="5">
        <v>9.98</v>
      </c>
      <c r="F1118" s="5">
        <v>5.05</v>
      </c>
      <c r="G1118" s="5">
        <v>3.38</v>
      </c>
      <c r="H1118" s="5">
        <v>9.06</v>
      </c>
      <c r="I1118" s="5">
        <v>7.63</v>
      </c>
      <c r="J1118" s="5">
        <v>3.03</v>
      </c>
      <c r="K1118" s="6">
        <f t="shared" si="271"/>
        <v>9.52</v>
      </c>
      <c r="L1118" s="6">
        <f t="shared" si="272"/>
        <v>0.91999999999999993</v>
      </c>
      <c r="M1118" s="6">
        <f t="shared" si="273"/>
        <v>6.34</v>
      </c>
      <c r="N1118" s="5">
        <f t="shared" si="274"/>
        <v>2.2696530571873756</v>
      </c>
      <c r="O1118" s="6">
        <f t="shared" si="275"/>
        <v>-2.58</v>
      </c>
      <c r="P1118" s="6">
        <f t="shared" si="276"/>
        <v>4.5393061143747513</v>
      </c>
      <c r="Q1118" s="6">
        <f t="shared" si="277"/>
        <v>0.10887975423798728</v>
      </c>
      <c r="R1118" s="5">
        <f t="shared" si="278"/>
        <v>0.77104295498302022</v>
      </c>
      <c r="S1118" s="5">
        <f t="shared" si="279"/>
        <v>3.5</v>
      </c>
      <c r="T1118" s="5">
        <f t="shared" si="280"/>
        <v>2.58</v>
      </c>
      <c r="U1118" s="5">
        <f t="shared" si="281"/>
        <v>0.56836880681605495</v>
      </c>
      <c r="V1118" s="5">
        <f t="shared" si="282"/>
        <v>1.4010951981977167</v>
      </c>
      <c r="W1118" s="5">
        <f t="shared" si="283"/>
        <v>3.1799999999999997</v>
      </c>
      <c r="X1118" s="5">
        <f t="shared" si="284"/>
        <v>6.34</v>
      </c>
      <c r="Y1118" s="5">
        <f t="shared" si="285"/>
        <v>2.7933784769099135</v>
      </c>
      <c r="Z1118" s="9">
        <f t="shared" si="286"/>
        <v>0.57893004758778932</v>
      </c>
      <c r="AA1118">
        <f t="shared" si="287"/>
        <v>0.91999999999999993</v>
      </c>
    </row>
    <row r="1119" spans="1:27">
      <c r="A1119" s="1">
        <f t="shared" si="270"/>
        <v>6.6800000000000068</v>
      </c>
      <c r="B1119" s="1">
        <v>9</v>
      </c>
      <c r="C1119" s="1">
        <v>2</v>
      </c>
      <c r="D1119" s="2">
        <v>-9</v>
      </c>
      <c r="E1119" s="5">
        <v>145.87</v>
      </c>
      <c r="F1119" s="5">
        <v>141.18</v>
      </c>
      <c r="G1119" s="5">
        <v>6.71</v>
      </c>
      <c r="H1119" s="5">
        <v>152.55000000000001</v>
      </c>
      <c r="I1119" s="5">
        <v>154.87</v>
      </c>
      <c r="J1119" s="5">
        <v>5.69</v>
      </c>
      <c r="K1119" s="6">
        <f t="shared" si="271"/>
        <v>149.21</v>
      </c>
      <c r="L1119" s="6">
        <f t="shared" si="272"/>
        <v>-6.6800000000000068</v>
      </c>
      <c r="M1119" s="6">
        <f t="shared" si="273"/>
        <v>148.02500000000001</v>
      </c>
      <c r="N1119" s="5">
        <f t="shared" si="274"/>
        <v>4.3988691728670446</v>
      </c>
      <c r="O1119" s="6">
        <f t="shared" si="275"/>
        <v>-13.689999999999998</v>
      </c>
      <c r="P1119" s="6">
        <f t="shared" si="276"/>
        <v>8.7977383457340892</v>
      </c>
      <c r="Q1119" s="6">
        <f t="shared" si="277"/>
        <v>0.16341043046400391</v>
      </c>
      <c r="R1119" s="5">
        <f t="shared" si="278"/>
        <v>0.79679569049687071</v>
      </c>
      <c r="S1119" s="5">
        <f t="shared" si="279"/>
        <v>7.0099999999999909</v>
      </c>
      <c r="T1119" s="5">
        <f t="shared" si="280"/>
        <v>13.689999999999998</v>
      </c>
      <c r="U1119" s="5">
        <f t="shared" si="281"/>
        <v>1.5560817407849035</v>
      </c>
      <c r="V1119" s="5">
        <f t="shared" si="282"/>
        <v>0.26938741604530525</v>
      </c>
      <c r="W1119" s="5">
        <f t="shared" si="283"/>
        <v>1.1850000000000023</v>
      </c>
      <c r="X1119" s="5">
        <f t="shared" si="284"/>
        <v>148.02500000000001</v>
      </c>
      <c r="Y1119" s="5">
        <f t="shared" si="285"/>
        <v>33.650693890385007</v>
      </c>
      <c r="Z1119" s="9">
        <f t="shared" si="286"/>
        <v>0.58014998060846301</v>
      </c>
      <c r="AA1119">
        <f t="shared" si="287"/>
        <v>6.6800000000000068</v>
      </c>
    </row>
    <row r="1120" spans="1:27">
      <c r="A1120" s="1">
        <f t="shared" si="270"/>
        <v>0.56999999999999318</v>
      </c>
      <c r="B1120" s="1">
        <v>4</v>
      </c>
      <c r="C1120" s="1">
        <v>2</v>
      </c>
      <c r="D1120" s="2">
        <v>-11</v>
      </c>
      <c r="E1120" s="5">
        <v>108</v>
      </c>
      <c r="F1120" s="5">
        <v>102.26</v>
      </c>
      <c r="G1120" s="5">
        <v>6.54</v>
      </c>
      <c r="H1120" s="5">
        <v>107.43</v>
      </c>
      <c r="I1120" s="5">
        <v>111.61</v>
      </c>
      <c r="J1120" s="5">
        <v>6.93</v>
      </c>
      <c r="K1120" s="6">
        <f t="shared" si="271"/>
        <v>107.715</v>
      </c>
      <c r="L1120" s="6">
        <f t="shared" si="272"/>
        <v>0.56999999999999318</v>
      </c>
      <c r="M1120" s="6">
        <f t="shared" si="273"/>
        <v>106.935</v>
      </c>
      <c r="N1120" s="5">
        <f t="shared" si="274"/>
        <v>4.7643598730574501</v>
      </c>
      <c r="O1120" s="6">
        <f t="shared" si="275"/>
        <v>-9.3499999999999943</v>
      </c>
      <c r="P1120" s="6">
        <f t="shared" si="276"/>
        <v>9.5287197461149002</v>
      </c>
      <c r="Q1120" s="6">
        <f t="shared" si="277"/>
        <v>-5.7857957079843342E-2</v>
      </c>
      <c r="R1120" s="5">
        <f t="shared" si="278"/>
        <v>1.0410632555380404</v>
      </c>
      <c r="S1120" s="5">
        <f t="shared" si="279"/>
        <v>9.9199999999999875</v>
      </c>
      <c r="T1120" s="5">
        <f t="shared" si="280"/>
        <v>9.3499999999999943</v>
      </c>
      <c r="U1120" s="5">
        <f t="shared" si="281"/>
        <v>0.98124409670168178</v>
      </c>
      <c r="V1120" s="5">
        <f t="shared" si="282"/>
        <v>0.16371559260477292</v>
      </c>
      <c r="W1120" s="5">
        <f t="shared" si="283"/>
        <v>0.78000000000000114</v>
      </c>
      <c r="X1120" s="5">
        <f t="shared" si="284"/>
        <v>106.935</v>
      </c>
      <c r="Y1120" s="5">
        <f t="shared" si="285"/>
        <v>22.444778070758161</v>
      </c>
      <c r="Z1120" s="9">
        <f t="shared" si="286"/>
        <v>0.58034386358434087</v>
      </c>
      <c r="AA1120">
        <f t="shared" si="287"/>
        <v>0.56999999999999318</v>
      </c>
    </row>
    <row r="1121" spans="1:27">
      <c r="A1121" s="1">
        <f t="shared" si="270"/>
        <v>0.28999999999999915</v>
      </c>
      <c r="B1121" s="1">
        <v>7</v>
      </c>
      <c r="C1121" s="1">
        <v>7</v>
      </c>
      <c r="D1121" s="2">
        <v>-7</v>
      </c>
      <c r="E1121" s="5">
        <v>27.4</v>
      </c>
      <c r="F1121" s="5">
        <v>25.76</v>
      </c>
      <c r="G1121" s="5">
        <v>3.92</v>
      </c>
      <c r="H1121" s="5">
        <v>27.11</v>
      </c>
      <c r="I1121" s="5">
        <v>28.55</v>
      </c>
      <c r="J1121" s="5">
        <v>4.95</v>
      </c>
      <c r="K1121" s="6">
        <f t="shared" si="271"/>
        <v>27.254999999999999</v>
      </c>
      <c r="L1121" s="6">
        <f t="shared" si="272"/>
        <v>0.28999999999999915</v>
      </c>
      <c r="M1121" s="6">
        <f t="shared" si="273"/>
        <v>27.155000000000001</v>
      </c>
      <c r="N1121" s="5">
        <f t="shared" si="274"/>
        <v>3.1570912245293132</v>
      </c>
      <c r="O1121" s="6">
        <f t="shared" si="275"/>
        <v>-2.7899999999999991</v>
      </c>
      <c r="P1121" s="6">
        <f t="shared" si="276"/>
        <v>6.3141824490586265</v>
      </c>
      <c r="Q1121" s="6">
        <f t="shared" si="277"/>
        <v>-0.22915355076262459</v>
      </c>
      <c r="R1121" s="5">
        <f t="shared" si="278"/>
        <v>0.48779078286836514</v>
      </c>
      <c r="S1121" s="5">
        <f t="shared" si="279"/>
        <v>3.0799999999999983</v>
      </c>
      <c r="T1121" s="5">
        <f t="shared" si="280"/>
        <v>2.7899999999999991</v>
      </c>
      <c r="U1121" s="5">
        <f t="shared" si="281"/>
        <v>0.4418624299359542</v>
      </c>
      <c r="V1121" s="5">
        <f t="shared" si="282"/>
        <v>3.1674726160282794E-2</v>
      </c>
      <c r="W1121" s="5">
        <f t="shared" si="283"/>
        <v>9.9999999999997868E-2</v>
      </c>
      <c r="X1121" s="5">
        <f t="shared" si="284"/>
        <v>27.155000000000001</v>
      </c>
      <c r="Y1121" s="5">
        <f t="shared" si="285"/>
        <v>8.6012718888249751</v>
      </c>
      <c r="Z1121" s="9">
        <f t="shared" si="286"/>
        <v>0.58036712518887557</v>
      </c>
      <c r="AA1121">
        <f t="shared" si="287"/>
        <v>0.28999999999999915</v>
      </c>
    </row>
    <row r="1122" spans="1:27">
      <c r="A1122" s="1">
        <f t="shared" si="270"/>
        <v>3.5200000000000031</v>
      </c>
      <c r="B1122" s="1">
        <v>7</v>
      </c>
      <c r="C1122" s="1">
        <v>6</v>
      </c>
      <c r="D1122" s="2">
        <v>-8</v>
      </c>
      <c r="E1122" s="5">
        <v>41.37</v>
      </c>
      <c r="F1122" s="5">
        <v>49.93</v>
      </c>
      <c r="G1122" s="5">
        <v>5.75</v>
      </c>
      <c r="H1122" s="5">
        <v>44.89</v>
      </c>
      <c r="I1122" s="5">
        <v>42.56</v>
      </c>
      <c r="J1122" s="5">
        <v>5.58</v>
      </c>
      <c r="K1122" s="6">
        <f t="shared" si="271"/>
        <v>43.129999999999995</v>
      </c>
      <c r="L1122" s="6">
        <f t="shared" si="272"/>
        <v>-3.5200000000000031</v>
      </c>
      <c r="M1122" s="6">
        <f t="shared" si="273"/>
        <v>46.245000000000005</v>
      </c>
      <c r="N1122" s="5">
        <f t="shared" si="274"/>
        <v>4.0062108032403891</v>
      </c>
      <c r="O1122" s="6">
        <f t="shared" si="275"/>
        <v>7.3699999999999974</v>
      </c>
      <c r="P1122" s="6">
        <f t="shared" si="276"/>
        <v>8.0124216064807783</v>
      </c>
      <c r="Q1122" s="6">
        <f t="shared" si="277"/>
        <v>3.0002071686586498E-2</v>
      </c>
      <c r="R1122" s="5">
        <f t="shared" si="278"/>
        <v>1.3591396627446211</v>
      </c>
      <c r="S1122" s="5">
        <f t="shared" si="279"/>
        <v>10.89</v>
      </c>
      <c r="T1122" s="5">
        <f t="shared" si="280"/>
        <v>7.3699999999999974</v>
      </c>
      <c r="U1122" s="5">
        <f t="shared" si="281"/>
        <v>0.91982179195848057</v>
      </c>
      <c r="V1122" s="5">
        <f t="shared" si="282"/>
        <v>0.77754270880615373</v>
      </c>
      <c r="W1122" s="5">
        <f t="shared" si="283"/>
        <v>3.1150000000000091</v>
      </c>
      <c r="X1122" s="5">
        <f t="shared" si="284"/>
        <v>46.245000000000005</v>
      </c>
      <c r="Y1122" s="5">
        <f t="shared" si="285"/>
        <v>11.543326667332417</v>
      </c>
      <c r="Z1122" s="9">
        <f t="shared" si="286"/>
        <v>0.58047480565481913</v>
      </c>
      <c r="AA1122">
        <f t="shared" si="287"/>
        <v>3.5200000000000031</v>
      </c>
    </row>
    <row r="1123" spans="1:27">
      <c r="A1123" s="1">
        <f t="shared" si="270"/>
        <v>1.8300000000000125</v>
      </c>
      <c r="B1123" s="1">
        <v>5</v>
      </c>
      <c r="C1123" s="1">
        <v>7</v>
      </c>
      <c r="D1123" s="2">
        <v>-8</v>
      </c>
      <c r="E1123" s="5">
        <v>78.650000000000006</v>
      </c>
      <c r="F1123" s="5">
        <v>89.7</v>
      </c>
      <c r="G1123" s="5">
        <v>4.8</v>
      </c>
      <c r="H1123" s="5">
        <v>76.819999999999993</v>
      </c>
      <c r="I1123" s="5">
        <v>88</v>
      </c>
      <c r="J1123" s="5">
        <v>5.47</v>
      </c>
      <c r="K1123" s="6">
        <f t="shared" si="271"/>
        <v>77.734999999999999</v>
      </c>
      <c r="L1123" s="6">
        <f t="shared" si="272"/>
        <v>1.8300000000000125</v>
      </c>
      <c r="M1123" s="6">
        <f t="shared" si="273"/>
        <v>88.85</v>
      </c>
      <c r="N1123" s="5">
        <f t="shared" si="274"/>
        <v>3.6387119973968809</v>
      </c>
      <c r="O1123" s="6">
        <f t="shared" si="275"/>
        <v>1.7000000000000028</v>
      </c>
      <c r="P1123" s="6">
        <f t="shared" si="276"/>
        <v>7.2774239947937618</v>
      </c>
      <c r="Q1123" s="6">
        <f t="shared" si="277"/>
        <v>-0.12992415159107942</v>
      </c>
      <c r="R1123" s="5">
        <f t="shared" si="278"/>
        <v>1.7863463787874817E-2</v>
      </c>
      <c r="S1123" s="5">
        <f t="shared" si="279"/>
        <v>0.13000000000000966</v>
      </c>
      <c r="T1123" s="5">
        <f t="shared" si="280"/>
        <v>1.7000000000000028</v>
      </c>
      <c r="U1123" s="5">
        <f t="shared" si="281"/>
        <v>0.23359914184142297</v>
      </c>
      <c r="V1123" s="5">
        <f t="shared" si="282"/>
        <v>3.0546523077263656</v>
      </c>
      <c r="W1123" s="5">
        <f t="shared" si="283"/>
        <v>11.114999999999995</v>
      </c>
      <c r="X1123" s="5">
        <f t="shared" si="284"/>
        <v>88.85</v>
      </c>
      <c r="Y1123" s="5">
        <f t="shared" si="285"/>
        <v>24.417980885423994</v>
      </c>
      <c r="Z1123" s="9">
        <f t="shared" si="286"/>
        <v>0.58093287047644326</v>
      </c>
      <c r="AA1123">
        <f t="shared" si="287"/>
        <v>1.8300000000000125</v>
      </c>
    </row>
    <row r="1124" spans="1:27">
      <c r="A1124" s="1">
        <f t="shared" si="270"/>
        <v>8.57000000000005</v>
      </c>
      <c r="B1124" s="1">
        <v>10</v>
      </c>
      <c r="C1124" s="1">
        <v>3</v>
      </c>
      <c r="D1124" s="2">
        <v>8</v>
      </c>
      <c r="E1124" s="5">
        <v>421.35</v>
      </c>
      <c r="F1124" s="5">
        <v>456.86</v>
      </c>
      <c r="G1124" s="5">
        <v>9.24</v>
      </c>
      <c r="H1124" s="5">
        <v>412.78</v>
      </c>
      <c r="I1124" s="5">
        <v>444.19</v>
      </c>
      <c r="J1124" s="5">
        <v>18.78</v>
      </c>
      <c r="K1124" s="6">
        <f t="shared" si="271"/>
        <v>417.065</v>
      </c>
      <c r="L1124" s="6">
        <f t="shared" si="272"/>
        <v>8.57000000000005</v>
      </c>
      <c r="M1124" s="6">
        <f t="shared" si="273"/>
        <v>450.52499999999998</v>
      </c>
      <c r="N1124" s="5">
        <f t="shared" si="274"/>
        <v>10.465013139026631</v>
      </c>
      <c r="O1124" s="6">
        <f t="shared" si="275"/>
        <v>12.670000000000016</v>
      </c>
      <c r="P1124" s="6">
        <f t="shared" si="276"/>
        <v>20.930026278053262</v>
      </c>
      <c r="Q1124" s="6">
        <f t="shared" si="277"/>
        <v>-0.61020668118502708</v>
      </c>
      <c r="R1124" s="5">
        <f t="shared" si="278"/>
        <v>0.19589081951125548</v>
      </c>
      <c r="S1124" s="5">
        <f t="shared" si="279"/>
        <v>4.0999999999999659</v>
      </c>
      <c r="T1124" s="5">
        <f t="shared" si="280"/>
        <v>12.670000000000016</v>
      </c>
      <c r="U1124" s="5">
        <f t="shared" si="281"/>
        <v>0.60535041053844652</v>
      </c>
      <c r="V1124" s="5">
        <f t="shared" si="282"/>
        <v>3.1973204004130045</v>
      </c>
      <c r="W1124" s="5">
        <f t="shared" si="283"/>
        <v>33.45999999999998</v>
      </c>
      <c r="X1124" s="5">
        <f t="shared" si="284"/>
        <v>450.52499999999998</v>
      </c>
      <c r="Y1124" s="5">
        <f t="shared" si="285"/>
        <v>43.050590956248342</v>
      </c>
      <c r="Z1124" s="9">
        <f t="shared" si="286"/>
        <v>0.58104044609648309</v>
      </c>
      <c r="AA1124">
        <f t="shared" si="287"/>
        <v>8.57000000000005</v>
      </c>
    </row>
    <row r="1125" spans="1:27">
      <c r="A1125" s="1">
        <f t="shared" si="270"/>
        <v>0.22999999999999687</v>
      </c>
      <c r="B1125" s="1">
        <v>10</v>
      </c>
      <c r="C1125" s="1">
        <v>8</v>
      </c>
      <c r="D1125" s="2">
        <v>-1</v>
      </c>
      <c r="E1125" s="5">
        <v>59.13</v>
      </c>
      <c r="F1125" s="5">
        <v>43.39</v>
      </c>
      <c r="G1125" s="5">
        <v>7.54</v>
      </c>
      <c r="H1125" s="5">
        <v>59.36</v>
      </c>
      <c r="I1125" s="5">
        <v>53.84</v>
      </c>
      <c r="J1125" s="5">
        <v>4.7300000000000004</v>
      </c>
      <c r="K1125" s="6">
        <f t="shared" si="271"/>
        <v>59.245000000000005</v>
      </c>
      <c r="L1125" s="6">
        <f t="shared" si="272"/>
        <v>-0.22999999999999687</v>
      </c>
      <c r="M1125" s="6">
        <f t="shared" si="273"/>
        <v>48.615000000000002</v>
      </c>
      <c r="N1125" s="5">
        <f t="shared" si="274"/>
        <v>4.4504072847324885</v>
      </c>
      <c r="O1125" s="6">
        <f t="shared" si="275"/>
        <v>-10.450000000000003</v>
      </c>
      <c r="P1125" s="6">
        <f t="shared" si="276"/>
        <v>8.900814569464977</v>
      </c>
      <c r="Q1125" s="6">
        <f t="shared" si="277"/>
        <v>0.43520249417793722</v>
      </c>
      <c r="R1125" s="5">
        <f t="shared" si="278"/>
        <v>1.1482095172570621</v>
      </c>
      <c r="S1125" s="5">
        <f t="shared" si="279"/>
        <v>10.220000000000006</v>
      </c>
      <c r="T1125" s="5">
        <f t="shared" si="280"/>
        <v>10.450000000000003</v>
      </c>
      <c r="U1125" s="5">
        <f t="shared" si="281"/>
        <v>1.1740498488587372</v>
      </c>
      <c r="V1125" s="5">
        <f t="shared" si="282"/>
        <v>2.3885454341374883</v>
      </c>
      <c r="W1125" s="5">
        <f t="shared" si="283"/>
        <v>10.630000000000003</v>
      </c>
      <c r="X1125" s="5">
        <f t="shared" si="284"/>
        <v>48.615000000000002</v>
      </c>
      <c r="Y1125" s="5">
        <f t="shared" si="285"/>
        <v>10.923719311438756</v>
      </c>
      <c r="Z1125" s="9">
        <f t="shared" si="286"/>
        <v>0.58157286731758739</v>
      </c>
      <c r="AA1125">
        <f t="shared" si="287"/>
        <v>0.22999999999999687</v>
      </c>
    </row>
    <row r="1126" spans="1:27">
      <c r="A1126" s="1">
        <f t="shared" si="270"/>
        <v>0.95999999999997954</v>
      </c>
      <c r="B1126" s="1">
        <v>14</v>
      </c>
      <c r="C1126" s="1">
        <v>0</v>
      </c>
      <c r="D1126" s="2">
        <v>-4</v>
      </c>
      <c r="E1126" s="5">
        <v>475.32</v>
      </c>
      <c r="F1126" s="5">
        <v>531.04</v>
      </c>
      <c r="G1126" s="5">
        <v>20.350000000000001</v>
      </c>
      <c r="H1126" s="5">
        <v>474.36</v>
      </c>
      <c r="I1126" s="5">
        <v>525.92999999999995</v>
      </c>
      <c r="J1126" s="5">
        <v>21.54</v>
      </c>
      <c r="K1126" s="6">
        <f t="shared" si="271"/>
        <v>474.84000000000003</v>
      </c>
      <c r="L1126" s="6">
        <f t="shared" si="272"/>
        <v>0.95999999999997954</v>
      </c>
      <c r="M1126" s="6">
        <f t="shared" si="273"/>
        <v>528.4849999999999</v>
      </c>
      <c r="N1126" s="5">
        <f t="shared" si="274"/>
        <v>14.816326299052678</v>
      </c>
      <c r="O1126" s="6">
        <f t="shared" si="275"/>
        <v>5.1100000000000136</v>
      </c>
      <c r="P1126" s="6">
        <f t="shared" si="276"/>
        <v>29.632652598105356</v>
      </c>
      <c r="Q1126" s="6">
        <f t="shared" si="277"/>
        <v>-5.6769656008393524E-2</v>
      </c>
      <c r="R1126" s="5">
        <f t="shared" si="278"/>
        <v>0.14004821155516045</v>
      </c>
      <c r="S1126" s="5">
        <f t="shared" si="279"/>
        <v>4.1500000000000341</v>
      </c>
      <c r="T1126" s="5">
        <f t="shared" si="280"/>
        <v>5.1100000000000136</v>
      </c>
      <c r="U1126" s="5">
        <f t="shared" si="281"/>
        <v>0.17244490627635325</v>
      </c>
      <c r="V1126" s="5">
        <f t="shared" si="282"/>
        <v>3.6206681006633747</v>
      </c>
      <c r="W1126" s="5">
        <f t="shared" si="283"/>
        <v>53.644999999999868</v>
      </c>
      <c r="X1126" s="5">
        <f t="shared" si="284"/>
        <v>528.4849999999999</v>
      </c>
      <c r="Y1126" s="5">
        <f t="shared" si="285"/>
        <v>35.669098353604028</v>
      </c>
      <c r="Z1126" s="9">
        <f t="shared" si="286"/>
        <v>0.58230919621795429</v>
      </c>
      <c r="AA1126">
        <f t="shared" si="287"/>
        <v>0.95999999999997954</v>
      </c>
    </row>
    <row r="1127" spans="1:27">
      <c r="A1127" s="1">
        <f t="shared" si="270"/>
        <v>2.6999999999999886</v>
      </c>
      <c r="B1127" s="1">
        <v>8</v>
      </c>
      <c r="C1127" s="1">
        <v>9</v>
      </c>
      <c r="D1127" s="2">
        <v>-2</v>
      </c>
      <c r="E1127" s="5">
        <v>170.13</v>
      </c>
      <c r="F1127" s="5">
        <v>174.09</v>
      </c>
      <c r="G1127" s="5">
        <v>11.67</v>
      </c>
      <c r="H1127" s="5">
        <v>167.43</v>
      </c>
      <c r="I1127" s="5">
        <v>164.03</v>
      </c>
      <c r="J1127" s="5">
        <v>6.59</v>
      </c>
      <c r="K1127" s="6">
        <f t="shared" si="271"/>
        <v>168.78</v>
      </c>
      <c r="L1127" s="6">
        <f t="shared" si="272"/>
        <v>2.6999999999999886</v>
      </c>
      <c r="M1127" s="6">
        <f t="shared" si="273"/>
        <v>169.06</v>
      </c>
      <c r="N1127" s="5">
        <f t="shared" si="274"/>
        <v>6.7010633484544826</v>
      </c>
      <c r="O1127" s="6">
        <f t="shared" si="275"/>
        <v>10.060000000000002</v>
      </c>
      <c r="P1127" s="6">
        <f t="shared" si="276"/>
        <v>13.402126696908965</v>
      </c>
      <c r="Q1127" s="6">
        <f t="shared" si="277"/>
        <v>0.51643664018439228</v>
      </c>
      <c r="R1127" s="5">
        <f t="shared" si="278"/>
        <v>0.54916657381678879</v>
      </c>
      <c r="S1127" s="5">
        <f t="shared" si="279"/>
        <v>7.3600000000000136</v>
      </c>
      <c r="T1127" s="5">
        <f t="shared" si="280"/>
        <v>10.060000000000002</v>
      </c>
      <c r="U1127" s="5">
        <f t="shared" si="281"/>
        <v>0.75062713758109878</v>
      </c>
      <c r="V1127" s="5">
        <f t="shared" si="282"/>
        <v>4.1784413225190546E-2</v>
      </c>
      <c r="W1127" s="5">
        <f t="shared" si="283"/>
        <v>0.28000000000000114</v>
      </c>
      <c r="X1127" s="5">
        <f t="shared" si="284"/>
        <v>169.06</v>
      </c>
      <c r="Y1127" s="5">
        <f t="shared" si="285"/>
        <v>25.228831785181018</v>
      </c>
      <c r="Z1127" s="9">
        <f t="shared" si="286"/>
        <v>0.58252553592095857</v>
      </c>
      <c r="AA1127">
        <f t="shared" si="287"/>
        <v>2.6999999999999886</v>
      </c>
    </row>
    <row r="1128" spans="1:27">
      <c r="A1128" s="1">
        <f t="shared" si="270"/>
        <v>2.2800000000000011</v>
      </c>
      <c r="B1128" s="1">
        <v>13</v>
      </c>
      <c r="C1128" s="1">
        <v>5</v>
      </c>
      <c r="D1128" s="2">
        <v>-2</v>
      </c>
      <c r="E1128" s="5">
        <v>71.11</v>
      </c>
      <c r="F1128" s="5">
        <v>66.27</v>
      </c>
      <c r="G1128" s="5">
        <v>6.44</v>
      </c>
      <c r="H1128" s="5">
        <v>68.83</v>
      </c>
      <c r="I1128" s="5">
        <v>68.61</v>
      </c>
      <c r="J1128" s="5">
        <v>4.54</v>
      </c>
      <c r="K1128" s="6">
        <f t="shared" si="271"/>
        <v>69.97</v>
      </c>
      <c r="L1128" s="6">
        <f t="shared" si="272"/>
        <v>2.2800000000000011</v>
      </c>
      <c r="M1128" s="6">
        <f t="shared" si="273"/>
        <v>67.44</v>
      </c>
      <c r="N1128" s="5">
        <f t="shared" si="274"/>
        <v>3.9397081110153325</v>
      </c>
      <c r="O1128" s="6">
        <f t="shared" si="275"/>
        <v>-2.3400000000000034</v>
      </c>
      <c r="P1128" s="6">
        <f t="shared" si="276"/>
        <v>7.8794162220306649</v>
      </c>
      <c r="Q1128" s="6">
        <f t="shared" si="277"/>
        <v>0.33602211154993467</v>
      </c>
      <c r="R1128" s="5">
        <f t="shared" si="278"/>
        <v>0.58633785420328366</v>
      </c>
      <c r="S1128" s="5">
        <f t="shared" si="279"/>
        <v>4.6200000000000045</v>
      </c>
      <c r="T1128" s="5">
        <f t="shared" si="280"/>
        <v>2.3400000000000034</v>
      </c>
      <c r="U1128" s="5">
        <f t="shared" si="281"/>
        <v>0.2969763157652997</v>
      </c>
      <c r="V1128" s="5">
        <f t="shared" si="282"/>
        <v>0.6421795546035961</v>
      </c>
      <c r="W1128" s="5">
        <f t="shared" si="283"/>
        <v>2.5300000000000011</v>
      </c>
      <c r="X1128" s="5">
        <f t="shared" si="284"/>
        <v>67.44</v>
      </c>
      <c r="Y1128" s="5">
        <f t="shared" si="285"/>
        <v>17.118019431804942</v>
      </c>
      <c r="Z1128" s="9">
        <f t="shared" si="286"/>
        <v>0.5826757245672759</v>
      </c>
      <c r="AA1128">
        <f t="shared" si="287"/>
        <v>2.2800000000000011</v>
      </c>
    </row>
    <row r="1129" spans="1:27">
      <c r="A1129" s="1">
        <f t="shared" si="270"/>
        <v>0.23999999999999488</v>
      </c>
      <c r="B1129" s="1">
        <v>3</v>
      </c>
      <c r="C1129" s="1">
        <v>10</v>
      </c>
      <c r="D1129" s="2">
        <v>-4</v>
      </c>
      <c r="E1129" s="5">
        <v>38.770000000000003</v>
      </c>
      <c r="F1129" s="5">
        <v>33.520000000000003</v>
      </c>
      <c r="G1129" s="5">
        <v>3.46</v>
      </c>
      <c r="H1129" s="5">
        <v>39.01</v>
      </c>
      <c r="I1129" s="5">
        <v>38.22</v>
      </c>
      <c r="J1129" s="5">
        <v>7.89</v>
      </c>
      <c r="K1129" s="6">
        <f t="shared" si="271"/>
        <v>38.89</v>
      </c>
      <c r="L1129" s="6">
        <f t="shared" si="272"/>
        <v>-0.23999999999999488</v>
      </c>
      <c r="M1129" s="6">
        <f t="shared" si="273"/>
        <v>35.870000000000005</v>
      </c>
      <c r="N1129" s="5">
        <f t="shared" si="274"/>
        <v>4.3076588769307165</v>
      </c>
      <c r="O1129" s="6">
        <f t="shared" si="275"/>
        <v>-4.6999999999999957</v>
      </c>
      <c r="P1129" s="6">
        <f t="shared" si="276"/>
        <v>8.6153177538614329</v>
      </c>
      <c r="Q1129" s="6">
        <f t="shared" si="277"/>
        <v>-0.67741839870553466</v>
      </c>
      <c r="R1129" s="5">
        <f t="shared" si="278"/>
        <v>0.51768258901431752</v>
      </c>
      <c r="S1129" s="5">
        <f t="shared" si="279"/>
        <v>4.4600000000000009</v>
      </c>
      <c r="T1129" s="5">
        <f t="shared" si="280"/>
        <v>4.6999999999999957</v>
      </c>
      <c r="U1129" s="5">
        <f t="shared" si="281"/>
        <v>0.54553994806441464</v>
      </c>
      <c r="V1129" s="5">
        <f t="shared" si="282"/>
        <v>0.70107686942746028</v>
      </c>
      <c r="W1129" s="5">
        <f t="shared" si="283"/>
        <v>3.019999999999996</v>
      </c>
      <c r="X1129" s="5">
        <f t="shared" si="284"/>
        <v>35.870000000000005</v>
      </c>
      <c r="Y1129" s="5">
        <f t="shared" si="285"/>
        <v>8.3270289093917338</v>
      </c>
      <c r="Z1129" s="9">
        <f t="shared" si="286"/>
        <v>0.58269631884884943</v>
      </c>
      <c r="AA1129">
        <f t="shared" si="287"/>
        <v>0.23999999999999488</v>
      </c>
    </row>
    <row r="1130" spans="1:27">
      <c r="A1130" s="1">
        <f t="shared" si="270"/>
        <v>0.25</v>
      </c>
      <c r="B1130" s="1">
        <v>3</v>
      </c>
      <c r="C1130" s="1">
        <v>3</v>
      </c>
      <c r="D1130" s="2">
        <v>-11</v>
      </c>
      <c r="E1130" s="5">
        <v>124.54</v>
      </c>
      <c r="F1130" s="5">
        <v>122.69</v>
      </c>
      <c r="G1130" s="5">
        <v>7.04</v>
      </c>
      <c r="H1130" s="5">
        <v>124.79</v>
      </c>
      <c r="I1130" s="5">
        <v>124.42</v>
      </c>
      <c r="J1130" s="5">
        <v>7.51</v>
      </c>
      <c r="K1130" s="6">
        <f t="shared" si="271"/>
        <v>124.66500000000001</v>
      </c>
      <c r="L1130" s="6">
        <f t="shared" si="272"/>
        <v>-0.25</v>
      </c>
      <c r="M1130" s="6">
        <f t="shared" si="273"/>
        <v>123.55500000000001</v>
      </c>
      <c r="N1130" s="5">
        <f t="shared" si="274"/>
        <v>5.1468849802574761</v>
      </c>
      <c r="O1130" s="6">
        <f t="shared" si="275"/>
        <v>-1.730000000000004</v>
      </c>
      <c r="P1130" s="6">
        <f t="shared" si="276"/>
        <v>10.293769960514952</v>
      </c>
      <c r="Q1130" s="6">
        <f t="shared" si="277"/>
        <v>-6.4537469670645123E-2</v>
      </c>
      <c r="R1130" s="5">
        <f t="shared" si="278"/>
        <v>0.1437762846534377</v>
      </c>
      <c r="S1130" s="5">
        <f t="shared" si="279"/>
        <v>1.480000000000004</v>
      </c>
      <c r="T1130" s="5">
        <f t="shared" si="280"/>
        <v>1.730000000000004</v>
      </c>
      <c r="U1130" s="5">
        <f t="shared" si="281"/>
        <v>0.1680628192232751</v>
      </c>
      <c r="V1130" s="5">
        <f t="shared" si="282"/>
        <v>0.21566442698015587</v>
      </c>
      <c r="W1130" s="5">
        <f t="shared" si="283"/>
        <v>1.1099999999999994</v>
      </c>
      <c r="X1130" s="5">
        <f t="shared" si="284"/>
        <v>123.55500000000001</v>
      </c>
      <c r="Y1130" s="5">
        <f t="shared" si="285"/>
        <v>24.005782230210066</v>
      </c>
      <c r="Z1130" s="9">
        <f t="shared" si="286"/>
        <v>0.58344665565928133</v>
      </c>
      <c r="AA1130">
        <f t="shared" si="287"/>
        <v>0.25</v>
      </c>
    </row>
    <row r="1131" spans="1:27">
      <c r="A1131" s="1">
        <f t="shared" si="270"/>
        <v>12.360000000000014</v>
      </c>
      <c r="B1131" s="1">
        <v>0</v>
      </c>
      <c r="C1131" s="1">
        <v>7</v>
      </c>
      <c r="D1131" s="2">
        <v>-9</v>
      </c>
      <c r="E1131" s="5">
        <v>159.94999999999999</v>
      </c>
      <c r="F1131" s="5">
        <v>170.23</v>
      </c>
      <c r="G1131" s="5">
        <v>8.1999999999999993</v>
      </c>
      <c r="H1131" s="5">
        <v>172.31</v>
      </c>
      <c r="I1131" s="5">
        <v>181.09</v>
      </c>
      <c r="J1131" s="5">
        <v>8.2200000000000006</v>
      </c>
      <c r="K1131" s="6">
        <f t="shared" si="271"/>
        <v>166.13</v>
      </c>
      <c r="L1131" s="6">
        <f t="shared" si="272"/>
        <v>-12.360000000000014</v>
      </c>
      <c r="M1131" s="6">
        <f t="shared" si="273"/>
        <v>175.66</v>
      </c>
      <c r="N1131" s="5">
        <f t="shared" si="274"/>
        <v>5.805350979914996</v>
      </c>
      <c r="O1131" s="6">
        <f t="shared" si="275"/>
        <v>-10.860000000000014</v>
      </c>
      <c r="P1131" s="6">
        <f t="shared" si="276"/>
        <v>11.610701959829992</v>
      </c>
      <c r="Q1131" s="6">
        <f t="shared" si="277"/>
        <v>-2.4360499790815424E-3</v>
      </c>
      <c r="R1131" s="5">
        <f t="shared" si="278"/>
        <v>0.12919115529703629</v>
      </c>
      <c r="S1131" s="5">
        <f t="shared" si="279"/>
        <v>1.5</v>
      </c>
      <c r="T1131" s="5">
        <f t="shared" si="280"/>
        <v>10.860000000000014</v>
      </c>
      <c r="U1131" s="5">
        <f t="shared" si="281"/>
        <v>0.93534396435054379</v>
      </c>
      <c r="V1131" s="5">
        <f t="shared" si="282"/>
        <v>1.6415889466410079</v>
      </c>
      <c r="W1131" s="5">
        <f t="shared" si="283"/>
        <v>9.5300000000000011</v>
      </c>
      <c r="X1131" s="5">
        <f t="shared" si="284"/>
        <v>175.66</v>
      </c>
      <c r="Y1131" s="5">
        <f t="shared" si="285"/>
        <v>30.258291119303191</v>
      </c>
      <c r="Z1131" s="9">
        <f t="shared" si="286"/>
        <v>0.5844544464712369</v>
      </c>
      <c r="AA1131">
        <f t="shared" si="287"/>
        <v>12.360000000000014</v>
      </c>
    </row>
    <row r="1132" spans="1:27">
      <c r="A1132" s="1">
        <f t="shared" si="270"/>
        <v>0.26999999999999602</v>
      </c>
      <c r="B1132" s="1">
        <v>12</v>
      </c>
      <c r="C1132" s="1">
        <v>0</v>
      </c>
      <c r="D1132" s="2">
        <v>-7</v>
      </c>
      <c r="E1132" s="5">
        <v>120.33</v>
      </c>
      <c r="F1132" s="5">
        <v>119.9</v>
      </c>
      <c r="G1132" s="5">
        <v>12.09</v>
      </c>
      <c r="H1132" s="5">
        <v>120.6</v>
      </c>
      <c r="I1132" s="5">
        <v>133.34</v>
      </c>
      <c r="J1132" s="5">
        <v>7.85</v>
      </c>
      <c r="K1132" s="6">
        <f t="shared" si="271"/>
        <v>120.465</v>
      </c>
      <c r="L1132" s="6">
        <f t="shared" si="272"/>
        <v>-0.26999999999999602</v>
      </c>
      <c r="M1132" s="6">
        <f t="shared" si="273"/>
        <v>126.62</v>
      </c>
      <c r="N1132" s="5">
        <f t="shared" si="274"/>
        <v>7.2074718174960628</v>
      </c>
      <c r="O1132" s="6">
        <f t="shared" si="275"/>
        <v>-13.439999999999998</v>
      </c>
      <c r="P1132" s="6">
        <f t="shared" si="276"/>
        <v>14.414943634992126</v>
      </c>
      <c r="Q1132" s="6">
        <f t="shared" si="277"/>
        <v>0.40687884822508813</v>
      </c>
      <c r="R1132" s="5">
        <f t="shared" si="278"/>
        <v>0.91363520617798077</v>
      </c>
      <c r="S1132" s="5">
        <f t="shared" si="279"/>
        <v>13.170000000000002</v>
      </c>
      <c r="T1132" s="5">
        <f t="shared" si="280"/>
        <v>13.439999999999998</v>
      </c>
      <c r="U1132" s="5">
        <f t="shared" si="281"/>
        <v>0.93236576849142427</v>
      </c>
      <c r="V1132" s="5">
        <f t="shared" si="282"/>
        <v>0.85397489658701164</v>
      </c>
      <c r="W1132" s="5">
        <f t="shared" si="283"/>
        <v>6.1550000000000011</v>
      </c>
      <c r="X1132" s="5">
        <f t="shared" si="284"/>
        <v>126.62</v>
      </c>
      <c r="Y1132" s="5">
        <f t="shared" si="285"/>
        <v>17.567880000950023</v>
      </c>
      <c r="Z1132" s="9">
        <f t="shared" si="286"/>
        <v>0.58459473141656004</v>
      </c>
      <c r="AA1132">
        <f t="shared" si="287"/>
        <v>0.26999999999999602</v>
      </c>
    </row>
    <row r="1133" spans="1:27">
      <c r="A1133" s="1">
        <f t="shared" si="270"/>
        <v>2.0399999999999991</v>
      </c>
      <c r="B1133" s="1">
        <v>14</v>
      </c>
      <c r="C1133" s="1">
        <v>1</v>
      </c>
      <c r="D1133" s="2">
        <v>-4</v>
      </c>
      <c r="E1133" s="5">
        <v>15.61</v>
      </c>
      <c r="F1133" s="5">
        <v>13.97</v>
      </c>
      <c r="G1133" s="5">
        <v>4.58</v>
      </c>
      <c r="H1133" s="5">
        <v>13.57</v>
      </c>
      <c r="I1133" s="5">
        <v>13.97</v>
      </c>
      <c r="J1133" s="5">
        <v>3.37</v>
      </c>
      <c r="K1133" s="6">
        <f t="shared" si="271"/>
        <v>14.59</v>
      </c>
      <c r="L1133" s="6">
        <f t="shared" si="272"/>
        <v>2.0399999999999991</v>
      </c>
      <c r="M1133" s="6">
        <f t="shared" si="273"/>
        <v>13.97</v>
      </c>
      <c r="N1133" s="5">
        <f t="shared" si="274"/>
        <v>2.8431188860123315</v>
      </c>
      <c r="O1133" s="6">
        <f t="shared" si="275"/>
        <v>0</v>
      </c>
      <c r="P1133" s="6">
        <f t="shared" si="276"/>
        <v>5.6862377720246631</v>
      </c>
      <c r="Q1133" s="6">
        <f t="shared" si="277"/>
        <v>0.29751061599032574</v>
      </c>
      <c r="R1133" s="5">
        <f t="shared" si="278"/>
        <v>0.35876093856582242</v>
      </c>
      <c r="S1133" s="5">
        <f t="shared" si="279"/>
        <v>2.0399999999999991</v>
      </c>
      <c r="T1133" s="5">
        <f t="shared" si="280"/>
        <v>0</v>
      </c>
      <c r="U1133" s="5">
        <f t="shared" si="281"/>
        <v>0</v>
      </c>
      <c r="V1133" s="5">
        <f t="shared" si="282"/>
        <v>0.21807037442236246</v>
      </c>
      <c r="W1133" s="5">
        <f t="shared" si="283"/>
        <v>0.61999999999999922</v>
      </c>
      <c r="X1133" s="5">
        <f t="shared" si="284"/>
        <v>13.97</v>
      </c>
      <c r="Y1133" s="5">
        <f t="shared" si="285"/>
        <v>4.913617952710335</v>
      </c>
      <c r="Z1133" s="9">
        <f t="shared" si="286"/>
        <v>0.58475977973865467</v>
      </c>
      <c r="AA1133">
        <f t="shared" si="287"/>
        <v>2.0399999999999991</v>
      </c>
    </row>
    <row r="1134" spans="1:27">
      <c r="A1134" s="1">
        <f t="shared" si="270"/>
        <v>0.58999999999999631</v>
      </c>
      <c r="B1134" s="1">
        <v>5</v>
      </c>
      <c r="C1134" s="1">
        <v>1</v>
      </c>
      <c r="D1134" s="2">
        <v>-11</v>
      </c>
      <c r="E1134" s="5">
        <v>44.62</v>
      </c>
      <c r="F1134" s="5">
        <v>46.88</v>
      </c>
      <c r="G1134" s="5">
        <v>5.57</v>
      </c>
      <c r="H1134" s="5">
        <v>44.03</v>
      </c>
      <c r="I1134" s="5">
        <v>49.47</v>
      </c>
      <c r="J1134" s="5">
        <v>7.17</v>
      </c>
      <c r="K1134" s="6">
        <f t="shared" si="271"/>
        <v>44.325000000000003</v>
      </c>
      <c r="L1134" s="6">
        <f t="shared" si="272"/>
        <v>0.58999999999999631</v>
      </c>
      <c r="M1134" s="6">
        <f t="shared" si="273"/>
        <v>48.174999999999997</v>
      </c>
      <c r="N1134" s="5">
        <f t="shared" si="274"/>
        <v>4.5396530704449205</v>
      </c>
      <c r="O1134" s="6">
        <f t="shared" si="275"/>
        <v>-2.5899999999999963</v>
      </c>
      <c r="P1134" s="6">
        <f t="shared" si="276"/>
        <v>9.079306140889841</v>
      </c>
      <c r="Q1134" s="6">
        <f t="shared" si="277"/>
        <v>-0.24727720910597348</v>
      </c>
      <c r="R1134" s="5">
        <f t="shared" si="278"/>
        <v>0.35024702886473308</v>
      </c>
      <c r="S1134" s="5">
        <f t="shared" si="279"/>
        <v>3.1799999999999926</v>
      </c>
      <c r="T1134" s="5">
        <f t="shared" si="280"/>
        <v>2.5899999999999963</v>
      </c>
      <c r="U1134" s="5">
        <f t="shared" si="281"/>
        <v>0.28526408954706273</v>
      </c>
      <c r="V1134" s="5">
        <f t="shared" si="282"/>
        <v>0.8480824283831595</v>
      </c>
      <c r="W1134" s="5">
        <f t="shared" si="283"/>
        <v>3.8499999999999943</v>
      </c>
      <c r="X1134" s="5">
        <f t="shared" si="284"/>
        <v>48.174999999999997</v>
      </c>
      <c r="Y1134" s="5">
        <f t="shared" si="285"/>
        <v>10.612044412300978</v>
      </c>
      <c r="Z1134" s="9">
        <f t="shared" si="286"/>
        <v>0.58477517047152405</v>
      </c>
      <c r="AA1134">
        <f t="shared" si="287"/>
        <v>0.58999999999999631</v>
      </c>
    </row>
    <row r="1135" spans="1:27">
      <c r="A1135" s="1">
        <f t="shared" si="270"/>
        <v>0.81999999999999318</v>
      </c>
      <c r="B1135" s="1">
        <v>0</v>
      </c>
      <c r="C1135" s="1">
        <v>8</v>
      </c>
      <c r="D1135" s="2">
        <v>-8</v>
      </c>
      <c r="E1135" s="5">
        <v>285.61</v>
      </c>
      <c r="F1135" s="5">
        <v>303.33</v>
      </c>
      <c r="G1135" s="5">
        <v>10.75</v>
      </c>
      <c r="H1135" s="5">
        <v>284.79000000000002</v>
      </c>
      <c r="I1135" s="5">
        <v>285.31</v>
      </c>
      <c r="J1135" s="5">
        <v>10.23</v>
      </c>
      <c r="K1135" s="6">
        <f t="shared" si="271"/>
        <v>285.20000000000005</v>
      </c>
      <c r="L1135" s="6">
        <f t="shared" si="272"/>
        <v>0.81999999999999318</v>
      </c>
      <c r="M1135" s="6">
        <f t="shared" si="273"/>
        <v>294.32</v>
      </c>
      <c r="N1135" s="5">
        <f t="shared" si="274"/>
        <v>7.4198281651261979</v>
      </c>
      <c r="O1135" s="6">
        <f t="shared" si="275"/>
        <v>18.019999999999982</v>
      </c>
      <c r="P1135" s="6">
        <f t="shared" si="276"/>
        <v>14.839656330252396</v>
      </c>
      <c r="Q1135" s="6">
        <f t="shared" si="277"/>
        <v>4.9540586171539308E-2</v>
      </c>
      <c r="R1135" s="5">
        <f t="shared" si="278"/>
        <v>1.1590564914185886</v>
      </c>
      <c r="S1135" s="5">
        <f t="shared" si="279"/>
        <v>17.199999999999989</v>
      </c>
      <c r="T1135" s="5">
        <f t="shared" si="280"/>
        <v>18.019999999999982</v>
      </c>
      <c r="U1135" s="5">
        <f t="shared" si="281"/>
        <v>1.2143138357769161</v>
      </c>
      <c r="V1135" s="5">
        <f t="shared" si="282"/>
        <v>1.2291389769462178</v>
      </c>
      <c r="W1135" s="5">
        <f t="shared" si="283"/>
        <v>9.1199999999999477</v>
      </c>
      <c r="X1135" s="5">
        <f t="shared" si="284"/>
        <v>294.32</v>
      </c>
      <c r="Y1135" s="5">
        <f t="shared" si="285"/>
        <v>39.666686808641764</v>
      </c>
      <c r="Z1135" s="9">
        <f t="shared" si="286"/>
        <v>0.58498546990502254</v>
      </c>
      <c r="AA1135">
        <f t="shared" si="287"/>
        <v>0.81999999999999318</v>
      </c>
    </row>
    <row r="1136" spans="1:27">
      <c r="A1136" s="1">
        <f t="shared" si="270"/>
        <v>2.1700000000000017</v>
      </c>
      <c r="B1136" s="1">
        <v>5</v>
      </c>
      <c r="C1136" s="1">
        <v>6</v>
      </c>
      <c r="D1136" s="2">
        <v>-9</v>
      </c>
      <c r="E1136" s="5">
        <v>47.96</v>
      </c>
      <c r="F1136" s="5">
        <v>58.83</v>
      </c>
      <c r="G1136" s="5">
        <v>4.1900000000000004</v>
      </c>
      <c r="H1136" s="5">
        <v>45.79</v>
      </c>
      <c r="I1136" s="5">
        <v>49.89</v>
      </c>
      <c r="J1136" s="5">
        <v>13.79</v>
      </c>
      <c r="K1136" s="6">
        <f t="shared" si="271"/>
        <v>46.875</v>
      </c>
      <c r="L1136" s="6">
        <f t="shared" si="272"/>
        <v>2.1700000000000017</v>
      </c>
      <c r="M1136" s="6">
        <f t="shared" si="273"/>
        <v>54.36</v>
      </c>
      <c r="N1136" s="5">
        <f t="shared" si="274"/>
        <v>7.206250758889813</v>
      </c>
      <c r="O1136" s="6">
        <f t="shared" si="275"/>
        <v>8.9399999999999977</v>
      </c>
      <c r="P1136" s="6">
        <f t="shared" si="276"/>
        <v>14.412501517779626</v>
      </c>
      <c r="Q1136" s="6">
        <f t="shared" si="277"/>
        <v>-0.83096396017334839</v>
      </c>
      <c r="R1136" s="5">
        <f t="shared" si="278"/>
        <v>0.46973108669916552</v>
      </c>
      <c r="S1136" s="5">
        <f t="shared" si="279"/>
        <v>6.769999999999996</v>
      </c>
      <c r="T1136" s="5">
        <f t="shared" si="280"/>
        <v>8.9399999999999977</v>
      </c>
      <c r="U1136" s="5">
        <f t="shared" si="281"/>
        <v>0.62029481759092187</v>
      </c>
      <c r="V1136" s="5">
        <f t="shared" si="282"/>
        <v>1.0386815905297653</v>
      </c>
      <c r="W1136" s="5">
        <f t="shared" si="283"/>
        <v>7.4849999999999994</v>
      </c>
      <c r="X1136" s="5">
        <f t="shared" si="284"/>
        <v>54.36</v>
      </c>
      <c r="Y1136" s="5">
        <f t="shared" si="285"/>
        <v>7.5434510703003399</v>
      </c>
      <c r="Z1136" s="9">
        <f t="shared" si="286"/>
        <v>0.58530504867120359</v>
      </c>
      <c r="AA1136">
        <f t="shared" si="287"/>
        <v>2.1700000000000017</v>
      </c>
    </row>
    <row r="1137" spans="1:27">
      <c r="A1137" s="1">
        <f t="shared" si="270"/>
        <v>0.35000000000000142</v>
      </c>
      <c r="B1137" s="1">
        <v>8</v>
      </c>
      <c r="C1137" s="1">
        <v>8</v>
      </c>
      <c r="D1137" s="2">
        <v>-5</v>
      </c>
      <c r="E1137" s="5">
        <v>61.28</v>
      </c>
      <c r="F1137" s="5">
        <v>67.790000000000006</v>
      </c>
      <c r="G1137" s="5">
        <v>4.32</v>
      </c>
      <c r="H1137" s="5">
        <v>61.63</v>
      </c>
      <c r="I1137" s="5">
        <v>63.41</v>
      </c>
      <c r="J1137" s="5">
        <v>6.25</v>
      </c>
      <c r="K1137" s="6">
        <f t="shared" si="271"/>
        <v>61.454999999999998</v>
      </c>
      <c r="L1137" s="6">
        <f t="shared" si="272"/>
        <v>-0.35000000000000142</v>
      </c>
      <c r="M1137" s="6">
        <f t="shared" si="273"/>
        <v>65.599999999999994</v>
      </c>
      <c r="N1137" s="5">
        <f t="shared" si="274"/>
        <v>3.7988452192738782</v>
      </c>
      <c r="O1137" s="6">
        <f t="shared" si="275"/>
        <v>4.3800000000000097</v>
      </c>
      <c r="P1137" s="6">
        <f t="shared" si="276"/>
        <v>7.5976904385477564</v>
      </c>
      <c r="Q1137" s="6">
        <f t="shared" si="277"/>
        <v>-0.35340208471560791</v>
      </c>
      <c r="R1137" s="5">
        <f t="shared" si="278"/>
        <v>0.62255760987599762</v>
      </c>
      <c r="S1137" s="5">
        <f t="shared" si="279"/>
        <v>4.7300000000000111</v>
      </c>
      <c r="T1137" s="5">
        <f t="shared" si="280"/>
        <v>4.3800000000000097</v>
      </c>
      <c r="U1137" s="5">
        <f t="shared" si="281"/>
        <v>0.57649097912407377</v>
      </c>
      <c r="V1137" s="5">
        <f t="shared" si="282"/>
        <v>1.0911210540955609</v>
      </c>
      <c r="W1137" s="5">
        <f t="shared" si="283"/>
        <v>4.144999999999996</v>
      </c>
      <c r="X1137" s="5">
        <f t="shared" si="284"/>
        <v>65.599999999999994</v>
      </c>
      <c r="Y1137" s="5">
        <f t="shared" si="285"/>
        <v>17.268405584721076</v>
      </c>
      <c r="Z1137" s="9">
        <f t="shared" si="286"/>
        <v>0.58561335367288203</v>
      </c>
      <c r="AA1137">
        <f t="shared" si="287"/>
        <v>0.35000000000000142</v>
      </c>
    </row>
    <row r="1138" spans="1:27">
      <c r="A1138" s="1">
        <f t="shared" si="270"/>
        <v>9.0900000000000034</v>
      </c>
      <c r="B1138" s="1">
        <v>5</v>
      </c>
      <c r="C1138" s="1">
        <v>8</v>
      </c>
      <c r="D1138" s="2">
        <v>-7</v>
      </c>
      <c r="E1138" s="5">
        <v>209.27</v>
      </c>
      <c r="F1138" s="5">
        <v>217.96</v>
      </c>
      <c r="G1138" s="5">
        <v>6.53</v>
      </c>
      <c r="H1138" s="5">
        <v>200.18</v>
      </c>
      <c r="I1138" s="5">
        <v>199.54</v>
      </c>
      <c r="J1138" s="5">
        <v>7.24</v>
      </c>
      <c r="K1138" s="6">
        <f t="shared" si="271"/>
        <v>204.72500000000002</v>
      </c>
      <c r="L1138" s="6">
        <f t="shared" si="272"/>
        <v>9.0900000000000034</v>
      </c>
      <c r="M1138" s="6">
        <f t="shared" si="273"/>
        <v>208.75</v>
      </c>
      <c r="N1138" s="5">
        <f t="shared" si="274"/>
        <v>4.874897434818501</v>
      </c>
      <c r="O1138" s="6">
        <f t="shared" si="275"/>
        <v>18.420000000000016</v>
      </c>
      <c r="P1138" s="6">
        <f t="shared" si="276"/>
        <v>9.749794869637002</v>
      </c>
      <c r="Q1138" s="6">
        <f t="shared" si="277"/>
        <v>-0.10284929806382383</v>
      </c>
      <c r="R1138" s="5">
        <f t="shared" si="278"/>
        <v>0.95694321006236527</v>
      </c>
      <c r="S1138" s="5">
        <f t="shared" si="279"/>
        <v>9.3300000000000125</v>
      </c>
      <c r="T1138" s="5">
        <f t="shared" si="280"/>
        <v>18.420000000000016</v>
      </c>
      <c r="U1138" s="5">
        <f t="shared" si="281"/>
        <v>1.8892705176150868</v>
      </c>
      <c r="V1138" s="5">
        <f t="shared" si="282"/>
        <v>0.82565839667759766</v>
      </c>
      <c r="W1138" s="5">
        <f t="shared" si="283"/>
        <v>4.0249999999999773</v>
      </c>
      <c r="X1138" s="5">
        <f t="shared" si="284"/>
        <v>208.75</v>
      </c>
      <c r="Y1138" s="5">
        <f t="shared" si="285"/>
        <v>42.821413740732794</v>
      </c>
      <c r="Z1138" s="9">
        <f t="shared" si="286"/>
        <v>0.5857286060967144</v>
      </c>
      <c r="AA1138">
        <f t="shared" si="287"/>
        <v>9.0900000000000034</v>
      </c>
    </row>
    <row r="1139" spans="1:27">
      <c r="A1139" s="1">
        <f t="shared" si="270"/>
        <v>7.2900000000000063</v>
      </c>
      <c r="B1139" s="1">
        <v>1</v>
      </c>
      <c r="C1139" s="1">
        <v>7</v>
      </c>
      <c r="D1139" s="2">
        <v>-9</v>
      </c>
      <c r="E1139" s="5">
        <v>91.94</v>
      </c>
      <c r="F1139" s="5">
        <v>96.23</v>
      </c>
      <c r="G1139" s="5">
        <v>8.16</v>
      </c>
      <c r="H1139" s="5">
        <v>99.23</v>
      </c>
      <c r="I1139" s="5">
        <v>101.9</v>
      </c>
      <c r="J1139" s="5">
        <v>4.99</v>
      </c>
      <c r="K1139" s="6">
        <f t="shared" si="271"/>
        <v>95.585000000000008</v>
      </c>
      <c r="L1139" s="6">
        <f t="shared" si="272"/>
        <v>-7.2900000000000063</v>
      </c>
      <c r="M1139" s="6">
        <f t="shared" si="273"/>
        <v>99.064999999999998</v>
      </c>
      <c r="N1139" s="5">
        <f t="shared" si="274"/>
        <v>4.782407866336789</v>
      </c>
      <c r="O1139" s="6">
        <f t="shared" si="275"/>
        <v>-5.6700000000000017</v>
      </c>
      <c r="P1139" s="6">
        <f t="shared" si="276"/>
        <v>9.5648157326735781</v>
      </c>
      <c r="Q1139" s="6">
        <f t="shared" si="277"/>
        <v>0.45565044591668419</v>
      </c>
      <c r="R1139" s="5">
        <f t="shared" si="278"/>
        <v>0.16937074850967135</v>
      </c>
      <c r="S1139" s="5">
        <f t="shared" si="279"/>
        <v>1.6200000000000045</v>
      </c>
      <c r="T1139" s="5">
        <f t="shared" si="280"/>
        <v>5.6700000000000017</v>
      </c>
      <c r="U1139" s="5">
        <f t="shared" si="281"/>
        <v>0.59279761978384826</v>
      </c>
      <c r="V1139" s="5">
        <f t="shared" si="282"/>
        <v>0.72766691952302831</v>
      </c>
      <c r="W1139" s="5">
        <f t="shared" si="283"/>
        <v>3.4799999999999898</v>
      </c>
      <c r="X1139" s="5">
        <f t="shared" si="284"/>
        <v>99.064999999999998</v>
      </c>
      <c r="Y1139" s="5">
        <f t="shared" si="285"/>
        <v>20.714460742111783</v>
      </c>
      <c r="Z1139" s="9">
        <f t="shared" si="286"/>
        <v>0.58575933624655097</v>
      </c>
      <c r="AA1139">
        <f t="shared" si="287"/>
        <v>7.2900000000000063</v>
      </c>
    </row>
    <row r="1140" spans="1:27">
      <c r="A1140" s="1">
        <f t="shared" si="270"/>
        <v>0.98999999999999488</v>
      </c>
      <c r="B1140" s="1">
        <v>6</v>
      </c>
      <c r="C1140" s="1">
        <v>10</v>
      </c>
      <c r="D1140" s="2">
        <v>-1</v>
      </c>
      <c r="E1140" s="5">
        <v>70.13</v>
      </c>
      <c r="F1140" s="5">
        <v>74.959999999999994</v>
      </c>
      <c r="G1140" s="5">
        <v>8.86</v>
      </c>
      <c r="H1140" s="5">
        <v>69.14</v>
      </c>
      <c r="I1140" s="5">
        <v>68.349999999999994</v>
      </c>
      <c r="J1140" s="5">
        <v>5.14</v>
      </c>
      <c r="K1140" s="6">
        <f t="shared" si="271"/>
        <v>69.634999999999991</v>
      </c>
      <c r="L1140" s="6">
        <f t="shared" si="272"/>
        <v>0.98999999999999488</v>
      </c>
      <c r="M1140" s="6">
        <f t="shared" si="273"/>
        <v>71.655000000000001</v>
      </c>
      <c r="N1140" s="5">
        <f t="shared" si="274"/>
        <v>5.1215036854423914</v>
      </c>
      <c r="O1140" s="6">
        <f t="shared" si="275"/>
        <v>6.6099999999999994</v>
      </c>
      <c r="P1140" s="6">
        <f t="shared" si="276"/>
        <v>10.243007370884783</v>
      </c>
      <c r="Q1140" s="6">
        <f t="shared" si="277"/>
        <v>0.49638197775049747</v>
      </c>
      <c r="R1140" s="5">
        <f t="shared" si="278"/>
        <v>0.54866698778081158</v>
      </c>
      <c r="S1140" s="5">
        <f t="shared" si="279"/>
        <v>5.6200000000000045</v>
      </c>
      <c r="T1140" s="5">
        <f t="shared" si="280"/>
        <v>6.6099999999999994</v>
      </c>
      <c r="U1140" s="5">
        <f t="shared" si="281"/>
        <v>0.64531828989878315</v>
      </c>
      <c r="V1140" s="5">
        <f t="shared" si="282"/>
        <v>0.39441541470364561</v>
      </c>
      <c r="W1140" s="5">
        <f t="shared" si="283"/>
        <v>2.0200000000000102</v>
      </c>
      <c r="X1140" s="5">
        <f t="shared" si="284"/>
        <v>71.655000000000001</v>
      </c>
      <c r="Y1140" s="5">
        <f t="shared" si="285"/>
        <v>13.991008188410685</v>
      </c>
      <c r="Z1140" s="9">
        <f t="shared" si="286"/>
        <v>0.58605375180097607</v>
      </c>
      <c r="AA1140">
        <f t="shared" si="287"/>
        <v>0.98999999999999488</v>
      </c>
    </row>
    <row r="1141" spans="1:27">
      <c r="A1141" s="1">
        <f t="shared" si="270"/>
        <v>7.0499999999999972</v>
      </c>
      <c r="B1141" s="1">
        <v>13</v>
      </c>
      <c r="C1141" s="1">
        <v>4</v>
      </c>
      <c r="D1141" s="2">
        <v>-4</v>
      </c>
      <c r="E1141" s="5">
        <v>112.85</v>
      </c>
      <c r="F1141" s="5">
        <v>122.41</v>
      </c>
      <c r="G1141" s="5">
        <v>7.92</v>
      </c>
      <c r="H1141" s="5">
        <v>105.8</v>
      </c>
      <c r="I1141" s="5">
        <v>114.64</v>
      </c>
      <c r="J1141" s="5">
        <v>5.33</v>
      </c>
      <c r="K1141" s="6">
        <f t="shared" si="271"/>
        <v>109.32499999999999</v>
      </c>
      <c r="L1141" s="6">
        <f t="shared" si="272"/>
        <v>7.0499999999999972</v>
      </c>
      <c r="M1141" s="6">
        <f t="shared" si="273"/>
        <v>118.52500000000001</v>
      </c>
      <c r="N1141" s="5">
        <f t="shared" si="274"/>
        <v>4.7732405135295668</v>
      </c>
      <c r="O1141" s="6">
        <f t="shared" si="275"/>
        <v>7.769999999999996</v>
      </c>
      <c r="P1141" s="6">
        <f t="shared" si="276"/>
        <v>9.5464810270591336</v>
      </c>
      <c r="Q1141" s="6">
        <f t="shared" si="277"/>
        <v>0.37655551690727956</v>
      </c>
      <c r="R1141" s="5">
        <f t="shared" si="278"/>
        <v>7.5420461001198924E-2</v>
      </c>
      <c r="S1141" s="5">
        <f t="shared" si="279"/>
        <v>0.71999999999999886</v>
      </c>
      <c r="T1141" s="5">
        <f t="shared" si="280"/>
        <v>7.769999999999996</v>
      </c>
      <c r="U1141" s="5">
        <f t="shared" si="281"/>
        <v>0.81391247497127261</v>
      </c>
      <c r="V1141" s="5">
        <f t="shared" si="282"/>
        <v>1.927411781141757</v>
      </c>
      <c r="W1141" s="5">
        <f t="shared" si="283"/>
        <v>9.2000000000000171</v>
      </c>
      <c r="X1141" s="5">
        <f t="shared" si="284"/>
        <v>118.52500000000001</v>
      </c>
      <c r="Y1141" s="5">
        <f t="shared" si="285"/>
        <v>24.831139278241992</v>
      </c>
      <c r="Z1141" s="9">
        <f t="shared" si="286"/>
        <v>0.58618683028536223</v>
      </c>
      <c r="AA1141">
        <f t="shared" si="287"/>
        <v>7.0499999999999972</v>
      </c>
    </row>
    <row r="1142" spans="1:27">
      <c r="A1142" s="1">
        <f t="shared" si="270"/>
        <v>8.4399999999999977</v>
      </c>
      <c r="B1142" s="1">
        <v>1</v>
      </c>
      <c r="C1142" s="1">
        <v>8</v>
      </c>
      <c r="D1142" s="2">
        <v>-8</v>
      </c>
      <c r="E1142" s="5">
        <v>379.66</v>
      </c>
      <c r="F1142" s="5">
        <v>378.29</v>
      </c>
      <c r="G1142" s="5">
        <v>8.5299999999999994</v>
      </c>
      <c r="H1142" s="5">
        <v>388.1</v>
      </c>
      <c r="I1142" s="5">
        <v>383.03</v>
      </c>
      <c r="J1142" s="5">
        <v>8.39</v>
      </c>
      <c r="K1142" s="6">
        <f t="shared" si="271"/>
        <v>383.88</v>
      </c>
      <c r="L1142" s="6">
        <f t="shared" si="272"/>
        <v>-8.4399999999999977</v>
      </c>
      <c r="M1142" s="6">
        <f t="shared" si="273"/>
        <v>380.65999999999997</v>
      </c>
      <c r="N1142" s="5">
        <f t="shared" si="274"/>
        <v>5.9823281421199228</v>
      </c>
      <c r="O1142" s="6">
        <f t="shared" si="275"/>
        <v>-4.7399999999999523</v>
      </c>
      <c r="P1142" s="6">
        <f t="shared" si="276"/>
        <v>11.964656284239846</v>
      </c>
      <c r="Q1142" s="6">
        <f t="shared" si="277"/>
        <v>1.6547330478578714E-2</v>
      </c>
      <c r="R1142" s="5">
        <f t="shared" si="278"/>
        <v>0.30924415312070275</v>
      </c>
      <c r="S1142" s="5">
        <f t="shared" si="279"/>
        <v>3.7000000000000455</v>
      </c>
      <c r="T1142" s="5">
        <f t="shared" si="280"/>
        <v>4.7399999999999523</v>
      </c>
      <c r="U1142" s="5">
        <f t="shared" si="281"/>
        <v>0.3961668339978644</v>
      </c>
      <c r="V1142" s="5">
        <f t="shared" si="282"/>
        <v>0.5382519854317076</v>
      </c>
      <c r="W1142" s="5">
        <f t="shared" si="283"/>
        <v>3.2200000000000273</v>
      </c>
      <c r="X1142" s="5">
        <f t="shared" si="284"/>
        <v>380.65999999999997</v>
      </c>
      <c r="Y1142" s="5">
        <f t="shared" si="285"/>
        <v>63.630745582121762</v>
      </c>
      <c r="Z1142" s="9">
        <f t="shared" si="286"/>
        <v>0.5862891777953948</v>
      </c>
      <c r="AA1142">
        <f t="shared" si="287"/>
        <v>8.4399999999999977</v>
      </c>
    </row>
    <row r="1143" spans="1:27">
      <c r="A1143" s="1">
        <f t="shared" si="270"/>
        <v>6.1899999999999977</v>
      </c>
      <c r="B1143" s="1">
        <v>12</v>
      </c>
      <c r="C1143" s="1">
        <v>1</v>
      </c>
      <c r="D1143" s="2">
        <v>-7</v>
      </c>
      <c r="E1143" s="5">
        <v>85.48</v>
      </c>
      <c r="F1143" s="5">
        <v>94.36</v>
      </c>
      <c r="G1143" s="5">
        <v>5.76</v>
      </c>
      <c r="H1143" s="5">
        <v>91.67</v>
      </c>
      <c r="I1143" s="5">
        <v>98.19</v>
      </c>
      <c r="J1143" s="5">
        <v>5.15</v>
      </c>
      <c r="K1143" s="6">
        <f t="shared" si="271"/>
        <v>88.575000000000003</v>
      </c>
      <c r="L1143" s="6">
        <f t="shared" si="272"/>
        <v>-6.1899999999999977</v>
      </c>
      <c r="M1143" s="6">
        <f t="shared" si="273"/>
        <v>96.275000000000006</v>
      </c>
      <c r="N1143" s="5">
        <f t="shared" si="274"/>
        <v>3.8632919900002385</v>
      </c>
      <c r="O1143" s="6">
        <f t="shared" si="275"/>
        <v>-3.8299999999999983</v>
      </c>
      <c r="P1143" s="6">
        <f t="shared" si="276"/>
        <v>7.726583980000477</v>
      </c>
      <c r="Q1143" s="6">
        <f t="shared" si="277"/>
        <v>0.1114755251666244</v>
      </c>
      <c r="R1143" s="5">
        <f t="shared" si="278"/>
        <v>0.30543898909383932</v>
      </c>
      <c r="S1143" s="5">
        <f t="shared" si="279"/>
        <v>2.3599999999999994</v>
      </c>
      <c r="T1143" s="5">
        <f t="shared" si="280"/>
        <v>3.8299999999999983</v>
      </c>
      <c r="U1143" s="5">
        <f t="shared" si="281"/>
        <v>0.49569124077517135</v>
      </c>
      <c r="V1143" s="5">
        <f t="shared" si="282"/>
        <v>1.9931188271377664</v>
      </c>
      <c r="W1143" s="5">
        <f t="shared" si="283"/>
        <v>7.7000000000000028</v>
      </c>
      <c r="X1143" s="5">
        <f t="shared" si="284"/>
        <v>96.275000000000006</v>
      </c>
      <c r="Y1143" s="5">
        <f t="shared" si="285"/>
        <v>24.920456504245248</v>
      </c>
      <c r="Z1143" s="9">
        <f t="shared" si="286"/>
        <v>0.5870357740376646</v>
      </c>
      <c r="AA1143">
        <f t="shared" si="287"/>
        <v>6.1899999999999977</v>
      </c>
    </row>
    <row r="1144" spans="1:27">
      <c r="A1144" s="1">
        <f t="shared" si="270"/>
        <v>1.6400000000000006</v>
      </c>
      <c r="B1144" s="1">
        <v>4</v>
      </c>
      <c r="C1144" s="1">
        <v>5</v>
      </c>
      <c r="D1144" s="2">
        <v>-10</v>
      </c>
      <c r="E1144" s="5">
        <v>89.38</v>
      </c>
      <c r="F1144" s="5">
        <v>101.38</v>
      </c>
      <c r="G1144" s="5">
        <v>5.59</v>
      </c>
      <c r="H1144" s="5">
        <v>87.74</v>
      </c>
      <c r="I1144" s="5">
        <v>84.92</v>
      </c>
      <c r="J1144" s="5">
        <v>5.54</v>
      </c>
      <c r="K1144" s="6">
        <f t="shared" si="271"/>
        <v>88.56</v>
      </c>
      <c r="L1144" s="6">
        <f t="shared" si="272"/>
        <v>1.6400000000000006</v>
      </c>
      <c r="M1144" s="6">
        <f t="shared" si="273"/>
        <v>93.15</v>
      </c>
      <c r="N1144" s="5">
        <f t="shared" si="274"/>
        <v>3.9350889443569126</v>
      </c>
      <c r="O1144" s="6">
        <f t="shared" si="275"/>
        <v>16.459999999999994</v>
      </c>
      <c r="P1144" s="6">
        <f t="shared" si="276"/>
        <v>7.8701778887138252</v>
      </c>
      <c r="Q1144" s="6">
        <f t="shared" si="277"/>
        <v>8.984544645840975E-3</v>
      </c>
      <c r="R1144" s="5">
        <f t="shared" si="278"/>
        <v>1.8830578176959014</v>
      </c>
      <c r="S1144" s="5">
        <f t="shared" si="279"/>
        <v>14.819999999999993</v>
      </c>
      <c r="T1144" s="5">
        <f t="shared" si="280"/>
        <v>16.459999999999994</v>
      </c>
      <c r="U1144" s="5">
        <f t="shared" si="281"/>
        <v>2.0914393845664332</v>
      </c>
      <c r="V1144" s="5">
        <f t="shared" si="282"/>
        <v>1.166428526750904</v>
      </c>
      <c r="W1144" s="5">
        <f t="shared" si="283"/>
        <v>4.5900000000000034</v>
      </c>
      <c r="X1144" s="5">
        <f t="shared" si="284"/>
        <v>93.15</v>
      </c>
      <c r="Y1144" s="5">
        <f t="shared" si="285"/>
        <v>23.67163774876833</v>
      </c>
      <c r="Z1144" s="9">
        <f t="shared" si="286"/>
        <v>0.58705366023899386</v>
      </c>
      <c r="AA1144">
        <f t="shared" si="287"/>
        <v>1.6400000000000006</v>
      </c>
    </row>
    <row r="1145" spans="1:27">
      <c r="A1145" s="1">
        <f t="shared" si="270"/>
        <v>8.7199999999999989</v>
      </c>
      <c r="B1145" s="1">
        <v>8</v>
      </c>
      <c r="C1145" s="1">
        <v>4</v>
      </c>
      <c r="D1145" s="2">
        <v>-9</v>
      </c>
      <c r="E1145" s="5">
        <v>155.33000000000001</v>
      </c>
      <c r="F1145" s="5">
        <v>161.82</v>
      </c>
      <c r="G1145" s="5">
        <v>6.66</v>
      </c>
      <c r="H1145" s="5">
        <v>146.61000000000001</v>
      </c>
      <c r="I1145" s="5">
        <v>128.06</v>
      </c>
      <c r="J1145" s="5">
        <v>10.81</v>
      </c>
      <c r="K1145" s="6">
        <f t="shared" si="271"/>
        <v>150.97000000000003</v>
      </c>
      <c r="L1145" s="6">
        <f t="shared" si="272"/>
        <v>8.7199999999999989</v>
      </c>
      <c r="M1145" s="6">
        <f t="shared" si="273"/>
        <v>144.94</v>
      </c>
      <c r="N1145" s="5">
        <f t="shared" si="274"/>
        <v>6.3484584743069714</v>
      </c>
      <c r="O1145" s="6">
        <f t="shared" si="275"/>
        <v>33.759999999999991</v>
      </c>
      <c r="P1145" s="6">
        <f t="shared" si="276"/>
        <v>12.696916948613943</v>
      </c>
      <c r="Q1145" s="6">
        <f t="shared" si="277"/>
        <v>-0.44972232164290815</v>
      </c>
      <c r="R1145" s="5">
        <f t="shared" si="278"/>
        <v>1.9721322980484235</v>
      </c>
      <c r="S1145" s="5">
        <f t="shared" si="279"/>
        <v>25.039999999999992</v>
      </c>
      <c r="T1145" s="5">
        <f t="shared" si="280"/>
        <v>33.759999999999991</v>
      </c>
      <c r="U1145" s="5">
        <f t="shared" si="281"/>
        <v>2.658913194173913</v>
      </c>
      <c r="V1145" s="5">
        <f t="shared" si="282"/>
        <v>0.94983688156805557</v>
      </c>
      <c r="W1145" s="5">
        <f t="shared" si="283"/>
        <v>6.0300000000000296</v>
      </c>
      <c r="X1145" s="5">
        <f t="shared" si="284"/>
        <v>144.94</v>
      </c>
      <c r="Y1145" s="5">
        <f t="shared" si="285"/>
        <v>22.83073923954781</v>
      </c>
      <c r="Z1145" s="9">
        <f t="shared" si="286"/>
        <v>0.5873116719425896</v>
      </c>
      <c r="AA1145">
        <f t="shared" si="287"/>
        <v>8.7199999999999989</v>
      </c>
    </row>
    <row r="1146" spans="1:27">
      <c r="A1146" s="1">
        <f t="shared" si="270"/>
        <v>1.2800000000000011</v>
      </c>
      <c r="B1146" s="1">
        <v>10</v>
      </c>
      <c r="C1146" s="1">
        <v>6</v>
      </c>
      <c r="D1146" s="2">
        <v>-6</v>
      </c>
      <c r="E1146" s="5">
        <v>16.75</v>
      </c>
      <c r="F1146" s="5">
        <v>18.18</v>
      </c>
      <c r="G1146" s="5">
        <v>6.62</v>
      </c>
      <c r="H1146" s="5">
        <v>18.03</v>
      </c>
      <c r="I1146" s="5">
        <v>20.8</v>
      </c>
      <c r="J1146" s="5">
        <v>4.1399999999999997</v>
      </c>
      <c r="K1146" s="6">
        <f t="shared" si="271"/>
        <v>17.39</v>
      </c>
      <c r="L1146" s="6">
        <f t="shared" si="272"/>
        <v>-1.2800000000000011</v>
      </c>
      <c r="M1146" s="6">
        <f t="shared" si="273"/>
        <v>19.490000000000002</v>
      </c>
      <c r="N1146" s="5">
        <f t="shared" si="274"/>
        <v>3.9039723359675591</v>
      </c>
      <c r="O1146" s="6">
        <f t="shared" si="275"/>
        <v>-2.620000000000001</v>
      </c>
      <c r="P1146" s="6">
        <f t="shared" si="276"/>
        <v>7.8079446719351182</v>
      </c>
      <c r="Q1146" s="6">
        <f t="shared" si="277"/>
        <v>0.43771406075716829</v>
      </c>
      <c r="R1146" s="5">
        <f t="shared" si="278"/>
        <v>0.17162006857150214</v>
      </c>
      <c r="S1146" s="5">
        <f t="shared" si="279"/>
        <v>1.3399999999999999</v>
      </c>
      <c r="T1146" s="5">
        <f t="shared" si="280"/>
        <v>2.620000000000001</v>
      </c>
      <c r="U1146" s="5">
        <f t="shared" si="281"/>
        <v>0.3355556564606984</v>
      </c>
      <c r="V1146" s="5">
        <f t="shared" si="282"/>
        <v>0.53791364776142503</v>
      </c>
      <c r="W1146" s="5">
        <f t="shared" si="283"/>
        <v>2.1000000000000014</v>
      </c>
      <c r="X1146" s="5">
        <f t="shared" si="284"/>
        <v>19.490000000000002</v>
      </c>
      <c r="Y1146" s="5">
        <f t="shared" si="285"/>
        <v>4.9923509499381753</v>
      </c>
      <c r="Z1146" s="9">
        <f t="shared" si="286"/>
        <v>0.58753042474411488</v>
      </c>
      <c r="AA1146">
        <f t="shared" si="287"/>
        <v>1.2800000000000011</v>
      </c>
    </row>
    <row r="1147" spans="1:27">
      <c r="A1147" s="1">
        <f t="shared" si="270"/>
        <v>0.57000000000000028</v>
      </c>
      <c r="B1147" s="1">
        <v>12</v>
      </c>
      <c r="C1147" s="1">
        <v>6</v>
      </c>
      <c r="D1147" s="2">
        <v>-3</v>
      </c>
      <c r="E1147" s="5">
        <v>10.71</v>
      </c>
      <c r="F1147" s="5">
        <v>5.03</v>
      </c>
      <c r="G1147" s="5">
        <v>4.71</v>
      </c>
      <c r="H1147" s="5">
        <v>10.14</v>
      </c>
      <c r="I1147" s="5">
        <v>7.99</v>
      </c>
      <c r="J1147" s="5">
        <v>4.05</v>
      </c>
      <c r="K1147" s="6">
        <f t="shared" si="271"/>
        <v>10.425000000000001</v>
      </c>
      <c r="L1147" s="6">
        <f t="shared" si="272"/>
        <v>0.57000000000000028</v>
      </c>
      <c r="M1147" s="6">
        <f t="shared" si="273"/>
        <v>6.51</v>
      </c>
      <c r="N1147" s="5">
        <f t="shared" si="274"/>
        <v>3.1059056650194643</v>
      </c>
      <c r="O1147" s="6">
        <f t="shared" si="275"/>
        <v>-2.96</v>
      </c>
      <c r="P1147" s="6">
        <f t="shared" si="276"/>
        <v>6.2118113300389286</v>
      </c>
      <c r="Q1147" s="6">
        <f t="shared" si="277"/>
        <v>0.14983439846993515</v>
      </c>
      <c r="R1147" s="5">
        <f t="shared" si="278"/>
        <v>0.56827224982344693</v>
      </c>
      <c r="S1147" s="5">
        <f t="shared" si="279"/>
        <v>3.5300000000000002</v>
      </c>
      <c r="T1147" s="5">
        <f t="shared" si="280"/>
        <v>2.96</v>
      </c>
      <c r="U1147" s="5">
        <f t="shared" si="281"/>
        <v>0.47651157492277701</v>
      </c>
      <c r="V1147" s="5">
        <f t="shared" si="282"/>
        <v>1.2605019025828867</v>
      </c>
      <c r="W1147" s="5">
        <f t="shared" si="283"/>
        <v>3.9150000000000009</v>
      </c>
      <c r="X1147" s="5">
        <f t="shared" si="284"/>
        <v>6.51</v>
      </c>
      <c r="Y1147" s="5">
        <f t="shared" si="285"/>
        <v>2.0960069950995122</v>
      </c>
      <c r="Z1147" s="9">
        <f t="shared" si="286"/>
        <v>0.58756361357728748</v>
      </c>
      <c r="AA1147">
        <f t="shared" si="287"/>
        <v>0.57000000000000028</v>
      </c>
    </row>
    <row r="1148" spans="1:27">
      <c r="A1148" s="1">
        <f t="shared" si="270"/>
        <v>2.2900000000000205</v>
      </c>
      <c r="B1148" s="1">
        <v>4</v>
      </c>
      <c r="C1148" s="1">
        <v>9</v>
      </c>
      <c r="D1148" s="2">
        <v>-6</v>
      </c>
      <c r="E1148" s="5">
        <v>289.25</v>
      </c>
      <c r="F1148" s="5">
        <v>302.08</v>
      </c>
      <c r="G1148" s="5">
        <v>9.8800000000000008</v>
      </c>
      <c r="H1148" s="5">
        <v>291.54000000000002</v>
      </c>
      <c r="I1148" s="5">
        <v>292.95</v>
      </c>
      <c r="J1148" s="5">
        <v>10.72</v>
      </c>
      <c r="K1148" s="6">
        <f t="shared" si="271"/>
        <v>290.39499999999998</v>
      </c>
      <c r="L1148" s="6">
        <f t="shared" si="272"/>
        <v>-2.2900000000000205</v>
      </c>
      <c r="M1148" s="6">
        <f t="shared" si="273"/>
        <v>297.51499999999999</v>
      </c>
      <c r="N1148" s="5">
        <f t="shared" si="274"/>
        <v>7.2892523622110934</v>
      </c>
      <c r="O1148" s="6">
        <f t="shared" si="275"/>
        <v>9.1299999999999955</v>
      </c>
      <c r="P1148" s="6">
        <f t="shared" si="276"/>
        <v>14.578504724422187</v>
      </c>
      <c r="Q1148" s="6">
        <f t="shared" si="277"/>
        <v>-8.1418021124268811E-2</v>
      </c>
      <c r="R1148" s="5">
        <f t="shared" si="278"/>
        <v>0.78334508345489062</v>
      </c>
      <c r="S1148" s="5">
        <f t="shared" si="279"/>
        <v>11.420000000000016</v>
      </c>
      <c r="T1148" s="5">
        <f t="shared" si="280"/>
        <v>9.1299999999999955</v>
      </c>
      <c r="U1148" s="5">
        <f t="shared" si="281"/>
        <v>0.62626450192146565</v>
      </c>
      <c r="V1148" s="5">
        <f t="shared" si="282"/>
        <v>0.97678055940434627</v>
      </c>
      <c r="W1148" s="5">
        <f t="shared" si="283"/>
        <v>7.1200000000000045</v>
      </c>
      <c r="X1148" s="5">
        <f t="shared" si="284"/>
        <v>297.51499999999999</v>
      </c>
      <c r="Y1148" s="5">
        <f t="shared" si="285"/>
        <v>40.815571366739313</v>
      </c>
      <c r="Z1148" s="9">
        <f t="shared" si="286"/>
        <v>0.58789795032811609</v>
      </c>
      <c r="AA1148">
        <f t="shared" si="287"/>
        <v>2.2900000000000205</v>
      </c>
    </row>
    <row r="1149" spans="1:27">
      <c r="A1149" s="1">
        <f t="shared" si="270"/>
        <v>9.9999999999997868E-3</v>
      </c>
      <c r="B1149" s="1">
        <v>10</v>
      </c>
      <c r="C1149" s="1">
        <v>8</v>
      </c>
      <c r="D1149" s="2">
        <v>-2</v>
      </c>
      <c r="E1149" s="5">
        <v>2.57</v>
      </c>
      <c r="F1149" s="5">
        <v>-5.34</v>
      </c>
      <c r="G1149" s="5">
        <v>7.53</v>
      </c>
      <c r="H1149" s="5">
        <v>2.56</v>
      </c>
      <c r="I1149" s="5">
        <v>-3.11</v>
      </c>
      <c r="J1149" s="5">
        <v>3.11</v>
      </c>
      <c r="K1149" s="6">
        <f t="shared" si="271"/>
        <v>2.5649999999999999</v>
      </c>
      <c r="L1149" s="6">
        <f t="shared" si="272"/>
        <v>9.9999999999997868E-3</v>
      </c>
      <c r="M1149" s="6">
        <f t="shared" si="273"/>
        <v>-4.2249999999999996</v>
      </c>
      <c r="N1149" s="5">
        <f t="shared" si="274"/>
        <v>4.0734813120965709</v>
      </c>
      <c r="O1149" s="6">
        <f t="shared" si="275"/>
        <v>-2.23</v>
      </c>
      <c r="P1149" s="6">
        <f t="shared" si="276"/>
        <v>8.1469626241931419</v>
      </c>
      <c r="Q1149" s="6">
        <f t="shared" si="277"/>
        <v>0.70855317674355534</v>
      </c>
      <c r="R1149" s="5">
        <f t="shared" si="278"/>
        <v>0.27494909493608294</v>
      </c>
      <c r="S1149" s="5">
        <f t="shared" si="279"/>
        <v>2.2399999999999998</v>
      </c>
      <c r="T1149" s="5">
        <f t="shared" si="280"/>
        <v>2.23</v>
      </c>
      <c r="U1149" s="5">
        <f t="shared" si="281"/>
        <v>0.27372164361940404</v>
      </c>
      <c r="V1149" s="5">
        <f t="shared" si="282"/>
        <v>1.6668788880500029</v>
      </c>
      <c r="W1149" s="5">
        <f t="shared" si="283"/>
        <v>6.7899999999999991</v>
      </c>
      <c r="X1149" s="5">
        <f t="shared" si="284"/>
        <v>4.2249999999999996</v>
      </c>
      <c r="Y1149" s="5">
        <f t="shared" si="285"/>
        <v>1.037196362593706</v>
      </c>
      <c r="Z1149" s="9">
        <f t="shared" si="286"/>
        <v>0.58795237902401587</v>
      </c>
      <c r="AA1149">
        <f t="shared" si="287"/>
        <v>9.9999999999997868E-3</v>
      </c>
    </row>
    <row r="1150" spans="1:27">
      <c r="A1150" s="1">
        <f t="shared" si="270"/>
        <v>5.0300000000000011</v>
      </c>
      <c r="B1150" s="1">
        <v>11</v>
      </c>
      <c r="C1150" s="1">
        <v>5</v>
      </c>
      <c r="D1150" s="2">
        <v>-6</v>
      </c>
      <c r="E1150" s="5">
        <v>134.76</v>
      </c>
      <c r="F1150" s="5">
        <v>148.22</v>
      </c>
      <c r="G1150" s="5">
        <v>13.89</v>
      </c>
      <c r="H1150" s="5">
        <v>139.79</v>
      </c>
      <c r="I1150" s="5">
        <v>149.74</v>
      </c>
      <c r="J1150" s="5">
        <v>6.85</v>
      </c>
      <c r="K1150" s="6">
        <f t="shared" si="271"/>
        <v>137.27499999999998</v>
      </c>
      <c r="L1150" s="6">
        <f t="shared" si="272"/>
        <v>-5.0300000000000011</v>
      </c>
      <c r="M1150" s="6">
        <f t="shared" si="273"/>
        <v>148.98000000000002</v>
      </c>
      <c r="N1150" s="5">
        <f t="shared" si="274"/>
        <v>7.7436199545173965</v>
      </c>
      <c r="O1150" s="6">
        <f t="shared" si="275"/>
        <v>-1.5200000000000102</v>
      </c>
      <c r="P1150" s="6">
        <f t="shared" si="276"/>
        <v>15.487239909034793</v>
      </c>
      <c r="Q1150" s="6">
        <f t="shared" si="277"/>
        <v>0.60874212960685359</v>
      </c>
      <c r="R1150" s="5">
        <f t="shared" si="278"/>
        <v>0.22663818863891699</v>
      </c>
      <c r="S1150" s="5">
        <f t="shared" si="279"/>
        <v>3.5099999999999909</v>
      </c>
      <c r="T1150" s="5">
        <f t="shared" si="280"/>
        <v>1.5200000000000102</v>
      </c>
      <c r="U1150" s="5">
        <f t="shared" si="281"/>
        <v>9.8145312459019099E-2</v>
      </c>
      <c r="V1150" s="5">
        <f t="shared" si="282"/>
        <v>1.5115669504379141</v>
      </c>
      <c r="W1150" s="5">
        <f t="shared" si="283"/>
        <v>11.705000000000041</v>
      </c>
      <c r="X1150" s="5">
        <f t="shared" si="284"/>
        <v>148.98000000000002</v>
      </c>
      <c r="Y1150" s="5">
        <f t="shared" si="285"/>
        <v>19.239064013348116</v>
      </c>
      <c r="Z1150" s="9">
        <f t="shared" si="286"/>
        <v>0.58804676684767176</v>
      </c>
      <c r="AA1150">
        <f t="shared" si="287"/>
        <v>5.0300000000000011</v>
      </c>
    </row>
    <row r="1151" spans="1:27">
      <c r="A1151" s="1">
        <f t="shared" si="270"/>
        <v>0.69999999999999929</v>
      </c>
      <c r="B1151" s="1">
        <v>13</v>
      </c>
      <c r="C1151" s="1">
        <v>3</v>
      </c>
      <c r="D1151" s="2">
        <v>-5</v>
      </c>
      <c r="E1151" s="5">
        <v>27.45</v>
      </c>
      <c r="F1151" s="5">
        <v>28.09</v>
      </c>
      <c r="G1151" s="5">
        <v>5.16</v>
      </c>
      <c r="H1151" s="5">
        <v>28.15</v>
      </c>
      <c r="I1151" s="5">
        <v>23.02</v>
      </c>
      <c r="J1151" s="5">
        <v>4.04</v>
      </c>
      <c r="K1151" s="6">
        <f t="shared" si="271"/>
        <v>27.799999999999997</v>
      </c>
      <c r="L1151" s="6">
        <f t="shared" si="272"/>
        <v>-0.69999999999999929</v>
      </c>
      <c r="M1151" s="6">
        <f t="shared" si="273"/>
        <v>25.555</v>
      </c>
      <c r="N1151" s="5">
        <f t="shared" si="274"/>
        <v>3.2767056627045403</v>
      </c>
      <c r="O1151" s="6">
        <f t="shared" si="275"/>
        <v>5.07</v>
      </c>
      <c r="P1151" s="6">
        <f t="shared" si="276"/>
        <v>6.5534113254090807</v>
      </c>
      <c r="Q1151" s="6">
        <f t="shared" si="277"/>
        <v>0.2399225095000373</v>
      </c>
      <c r="R1151" s="5">
        <f t="shared" si="278"/>
        <v>0.88045747679966069</v>
      </c>
      <c r="S1151" s="5">
        <f t="shared" si="279"/>
        <v>5.77</v>
      </c>
      <c r="T1151" s="5">
        <f t="shared" si="280"/>
        <v>5.07</v>
      </c>
      <c r="U1151" s="5">
        <f t="shared" si="281"/>
        <v>0.77364287822777822</v>
      </c>
      <c r="V1151" s="5">
        <f t="shared" si="282"/>
        <v>0.68513935369678902</v>
      </c>
      <c r="W1151" s="5">
        <f t="shared" si="283"/>
        <v>2.2449999999999974</v>
      </c>
      <c r="X1151" s="5">
        <f t="shared" si="284"/>
        <v>25.555</v>
      </c>
      <c r="Y1151" s="5">
        <f t="shared" si="285"/>
        <v>7.7989916185841706</v>
      </c>
      <c r="Z1151" s="9">
        <f t="shared" si="286"/>
        <v>0.58819894593581168</v>
      </c>
      <c r="AA1151">
        <f t="shared" si="287"/>
        <v>0.69999999999999929</v>
      </c>
    </row>
    <row r="1152" spans="1:27">
      <c r="A1152" s="1">
        <f t="shared" si="270"/>
        <v>7.000000000000739E-2</v>
      </c>
      <c r="B1152" s="1">
        <v>10</v>
      </c>
      <c r="C1152" s="1">
        <v>5</v>
      </c>
      <c r="D1152" s="2">
        <v>-7</v>
      </c>
      <c r="E1152" s="5">
        <v>66.260000000000005</v>
      </c>
      <c r="F1152" s="5">
        <v>68.260000000000005</v>
      </c>
      <c r="G1152" s="5">
        <v>5.17</v>
      </c>
      <c r="H1152" s="5">
        <v>66.19</v>
      </c>
      <c r="I1152" s="5">
        <v>68.06</v>
      </c>
      <c r="J1152" s="5">
        <v>6.75</v>
      </c>
      <c r="K1152" s="6">
        <f t="shared" si="271"/>
        <v>66.224999999999994</v>
      </c>
      <c r="L1152" s="6">
        <f t="shared" si="272"/>
        <v>7.000000000000739E-2</v>
      </c>
      <c r="M1152" s="6">
        <f t="shared" si="273"/>
        <v>68.16</v>
      </c>
      <c r="N1152" s="5">
        <f t="shared" si="274"/>
        <v>4.2512174726776797</v>
      </c>
      <c r="O1152" s="6">
        <f t="shared" si="275"/>
        <v>0.20000000000000284</v>
      </c>
      <c r="P1152" s="6">
        <f t="shared" si="276"/>
        <v>8.5024349453553594</v>
      </c>
      <c r="Q1152" s="6">
        <f t="shared" si="277"/>
        <v>-0.2605233817577195</v>
      </c>
      <c r="R1152" s="5">
        <f t="shared" si="278"/>
        <v>1.5289737685204023E-2</v>
      </c>
      <c r="S1152" s="5">
        <f t="shared" si="279"/>
        <v>0.12999999999999545</v>
      </c>
      <c r="T1152" s="5">
        <f t="shared" si="280"/>
        <v>0.20000000000000284</v>
      </c>
      <c r="U1152" s="5">
        <f t="shared" si="281"/>
        <v>2.3522673361853503E-2</v>
      </c>
      <c r="V1152" s="5">
        <f t="shared" si="282"/>
        <v>0.4551637295518593</v>
      </c>
      <c r="W1152" s="5">
        <f t="shared" si="283"/>
        <v>1.9350000000000023</v>
      </c>
      <c r="X1152" s="5">
        <f t="shared" si="284"/>
        <v>68.16</v>
      </c>
      <c r="Y1152" s="5">
        <f t="shared" si="285"/>
        <v>16.033054163439118</v>
      </c>
      <c r="Z1152" s="9">
        <f t="shared" si="286"/>
        <v>0.58827119596322242</v>
      </c>
      <c r="AA1152">
        <f t="shared" si="287"/>
        <v>7.000000000000739E-2</v>
      </c>
    </row>
    <row r="1153" spans="1:27">
      <c r="A1153" s="1">
        <f t="shared" si="270"/>
        <v>0.45000000000000018</v>
      </c>
      <c r="B1153" s="1">
        <v>7</v>
      </c>
      <c r="C1153" s="1">
        <v>9</v>
      </c>
      <c r="D1153" s="2">
        <v>-4</v>
      </c>
      <c r="E1153" s="5">
        <v>1.38</v>
      </c>
      <c r="F1153" s="5">
        <v>-3.1</v>
      </c>
      <c r="G1153" s="5">
        <v>3.1</v>
      </c>
      <c r="H1153" s="5">
        <v>1.83</v>
      </c>
      <c r="I1153" s="5">
        <v>-3.19</v>
      </c>
      <c r="J1153" s="5">
        <v>3.19</v>
      </c>
      <c r="K1153" s="6">
        <f t="shared" si="271"/>
        <v>1.605</v>
      </c>
      <c r="L1153" s="6">
        <f t="shared" si="272"/>
        <v>-0.45000000000000018</v>
      </c>
      <c r="M1153" s="6">
        <f t="shared" si="273"/>
        <v>-3.145</v>
      </c>
      <c r="N1153" s="5">
        <f t="shared" si="274"/>
        <v>2.2240784608461994</v>
      </c>
      <c r="O1153" s="6">
        <f t="shared" si="275"/>
        <v>8.9999999999999858E-2</v>
      </c>
      <c r="P1153" s="6">
        <f t="shared" si="276"/>
        <v>4.4481569216923988</v>
      </c>
      <c r="Q1153" s="6">
        <f t="shared" si="277"/>
        <v>-2.8610994587109067E-2</v>
      </c>
      <c r="R1153" s="5">
        <f t="shared" si="278"/>
        <v>0.12139859485769787</v>
      </c>
      <c r="S1153" s="5">
        <f t="shared" si="279"/>
        <v>0.54</v>
      </c>
      <c r="T1153" s="5">
        <f t="shared" si="280"/>
        <v>8.9999999999999858E-2</v>
      </c>
      <c r="U1153" s="5">
        <f t="shared" si="281"/>
        <v>2.0233099142949611E-2</v>
      </c>
      <c r="V1153" s="5">
        <f t="shared" si="282"/>
        <v>2.1357160206446846</v>
      </c>
      <c r="W1153" s="5">
        <f t="shared" si="283"/>
        <v>4.75</v>
      </c>
      <c r="X1153" s="5">
        <f t="shared" si="284"/>
        <v>3.145</v>
      </c>
      <c r="Y1153" s="5">
        <f t="shared" si="285"/>
        <v>1.4140688178794807</v>
      </c>
      <c r="Z1153" s="9">
        <f t="shared" si="286"/>
        <v>0.58845135737799092</v>
      </c>
      <c r="AA1153">
        <f t="shared" si="287"/>
        <v>0.45000000000000018</v>
      </c>
    </row>
    <row r="1154" spans="1:27">
      <c r="A1154" s="1">
        <f t="shared" si="270"/>
        <v>1.4499999999999318</v>
      </c>
      <c r="B1154" s="1">
        <v>8</v>
      </c>
      <c r="C1154" s="1">
        <v>0</v>
      </c>
      <c r="D1154" s="2">
        <v>-10</v>
      </c>
      <c r="E1154" s="5">
        <v>515.30999999999995</v>
      </c>
      <c r="F1154" s="5">
        <v>532.27</v>
      </c>
      <c r="G1154" s="5">
        <v>14.79</v>
      </c>
      <c r="H1154" s="5">
        <v>513.86</v>
      </c>
      <c r="I1154" s="5">
        <v>536.57000000000005</v>
      </c>
      <c r="J1154" s="5">
        <v>19.2</v>
      </c>
      <c r="K1154" s="6">
        <f t="shared" si="271"/>
        <v>514.58500000000004</v>
      </c>
      <c r="L1154" s="6">
        <f t="shared" si="272"/>
        <v>1.4499999999999318</v>
      </c>
      <c r="M1154" s="6">
        <f t="shared" si="273"/>
        <v>534.42000000000007</v>
      </c>
      <c r="N1154" s="5">
        <f t="shared" si="274"/>
        <v>12.118004167353632</v>
      </c>
      <c r="O1154" s="6">
        <f t="shared" si="275"/>
        <v>-4.3000000000000682</v>
      </c>
      <c r="P1154" s="6">
        <f t="shared" si="276"/>
        <v>24.236008334707265</v>
      </c>
      <c r="Q1154" s="6">
        <f t="shared" si="277"/>
        <v>-0.25519230091519335</v>
      </c>
      <c r="R1154" s="5">
        <f t="shared" si="278"/>
        <v>0.23725028975855283</v>
      </c>
      <c r="S1154" s="5">
        <f t="shared" si="279"/>
        <v>5.75</v>
      </c>
      <c r="T1154" s="5">
        <f t="shared" si="280"/>
        <v>4.3000000000000682</v>
      </c>
      <c r="U1154" s="5">
        <f t="shared" si="281"/>
        <v>0.17742195581944231</v>
      </c>
      <c r="V1154" s="5">
        <f t="shared" si="282"/>
        <v>1.6368206947342274</v>
      </c>
      <c r="W1154" s="5">
        <f t="shared" si="283"/>
        <v>19.835000000000036</v>
      </c>
      <c r="X1154" s="5">
        <f t="shared" si="284"/>
        <v>534.42000000000007</v>
      </c>
      <c r="Y1154" s="5">
        <f t="shared" si="285"/>
        <v>44.101321687918549</v>
      </c>
      <c r="Z1154" s="9">
        <f t="shared" si="286"/>
        <v>0.58858134527013339</v>
      </c>
      <c r="AA1154">
        <f t="shared" si="287"/>
        <v>1.4499999999999318</v>
      </c>
    </row>
    <row r="1155" spans="1:27">
      <c r="A1155" s="1">
        <f t="shared" si="270"/>
        <v>0.6899999999999995</v>
      </c>
      <c r="B1155" s="1">
        <v>9</v>
      </c>
      <c r="C1155" s="1">
        <v>8</v>
      </c>
      <c r="D1155" s="2">
        <v>-4</v>
      </c>
      <c r="E1155" s="5">
        <v>4.91</v>
      </c>
      <c r="F1155" s="5">
        <v>2.79</v>
      </c>
      <c r="G1155" s="5">
        <v>3.32</v>
      </c>
      <c r="H1155" s="5">
        <v>5.6</v>
      </c>
      <c r="I1155" s="5">
        <v>1.67</v>
      </c>
      <c r="J1155" s="5">
        <v>3.47</v>
      </c>
      <c r="K1155" s="6">
        <f t="shared" si="271"/>
        <v>5.2549999999999999</v>
      </c>
      <c r="L1155" s="6">
        <f t="shared" si="272"/>
        <v>-0.6899999999999995</v>
      </c>
      <c r="M1155" s="6">
        <f t="shared" si="273"/>
        <v>2.23</v>
      </c>
      <c r="N1155" s="5">
        <f t="shared" si="274"/>
        <v>2.4012132350126674</v>
      </c>
      <c r="O1155" s="6">
        <f t="shared" si="275"/>
        <v>1.1200000000000001</v>
      </c>
      <c r="P1155" s="6">
        <f t="shared" si="276"/>
        <v>4.8024264700253347</v>
      </c>
      <c r="Q1155" s="6">
        <f t="shared" si="277"/>
        <v>-4.4161069751510032E-2</v>
      </c>
      <c r="R1155" s="5">
        <f t="shared" si="278"/>
        <v>0.37689280852028351</v>
      </c>
      <c r="S1155" s="5">
        <f t="shared" si="279"/>
        <v>1.8099999999999996</v>
      </c>
      <c r="T1155" s="5">
        <f t="shared" si="280"/>
        <v>1.1200000000000001</v>
      </c>
      <c r="U1155" s="5">
        <f t="shared" si="281"/>
        <v>0.23321543952636337</v>
      </c>
      <c r="V1155" s="5">
        <f t="shared" si="282"/>
        <v>1.2597798295843734</v>
      </c>
      <c r="W1155" s="5">
        <f t="shared" si="283"/>
        <v>3.0249999999999999</v>
      </c>
      <c r="X1155" s="5">
        <f t="shared" si="284"/>
        <v>2.23</v>
      </c>
      <c r="Y1155" s="5">
        <f t="shared" si="285"/>
        <v>0.92869719668533968</v>
      </c>
      <c r="Z1155" s="9">
        <f t="shared" si="286"/>
        <v>0.58865864471695306</v>
      </c>
      <c r="AA1155">
        <f t="shared" si="287"/>
        <v>0.6899999999999995</v>
      </c>
    </row>
    <row r="1156" spans="1:27">
      <c r="A1156" s="1">
        <f t="shared" si="270"/>
        <v>0.66999999999999993</v>
      </c>
      <c r="B1156" s="1">
        <v>5</v>
      </c>
      <c r="C1156" s="1">
        <v>10</v>
      </c>
      <c r="D1156" s="2">
        <v>-3</v>
      </c>
      <c r="E1156" s="5">
        <v>6.23</v>
      </c>
      <c r="F1156" s="5">
        <v>1.76</v>
      </c>
      <c r="G1156" s="5">
        <v>3.06</v>
      </c>
      <c r="H1156" s="5">
        <v>6.9</v>
      </c>
      <c r="I1156" s="5">
        <v>3.57</v>
      </c>
      <c r="J1156" s="5">
        <v>3.78</v>
      </c>
      <c r="K1156" s="6">
        <f t="shared" si="271"/>
        <v>6.5650000000000004</v>
      </c>
      <c r="L1156" s="6">
        <f t="shared" si="272"/>
        <v>-0.66999999999999993</v>
      </c>
      <c r="M1156" s="6">
        <f t="shared" si="273"/>
        <v>2.665</v>
      </c>
      <c r="N1156" s="5">
        <f t="shared" si="274"/>
        <v>2.4316660954991334</v>
      </c>
      <c r="O1156" s="6">
        <f t="shared" si="275"/>
        <v>-1.8099999999999998</v>
      </c>
      <c r="P1156" s="6">
        <f t="shared" si="276"/>
        <v>4.8633321909982667</v>
      </c>
      <c r="Q1156" s="6">
        <f t="shared" si="277"/>
        <v>-0.20821917808219176</v>
      </c>
      <c r="R1156" s="5">
        <f t="shared" si="278"/>
        <v>0.23440718322924164</v>
      </c>
      <c r="S1156" s="5">
        <f t="shared" si="279"/>
        <v>1.1399999999999999</v>
      </c>
      <c r="T1156" s="5">
        <f t="shared" si="280"/>
        <v>1.8099999999999998</v>
      </c>
      <c r="U1156" s="5">
        <f t="shared" si="281"/>
        <v>0.37217280846046258</v>
      </c>
      <c r="V1156" s="5">
        <f t="shared" si="282"/>
        <v>1.6038386220948115</v>
      </c>
      <c r="W1156" s="5">
        <f t="shared" si="283"/>
        <v>3.9000000000000004</v>
      </c>
      <c r="X1156" s="5">
        <f t="shared" si="284"/>
        <v>2.665</v>
      </c>
      <c r="Y1156" s="5">
        <f t="shared" si="285"/>
        <v>1.0959563917647879</v>
      </c>
      <c r="Z1156" s="9">
        <f t="shared" si="286"/>
        <v>0.58869176994417038</v>
      </c>
      <c r="AA1156">
        <f t="shared" si="287"/>
        <v>0.66999999999999993</v>
      </c>
    </row>
    <row r="1157" spans="1:27">
      <c r="A1157" s="1">
        <f t="shared" si="270"/>
        <v>2.5700000000000216</v>
      </c>
      <c r="B1157" s="1">
        <v>11</v>
      </c>
      <c r="C1157" s="1">
        <v>1</v>
      </c>
      <c r="D1157" s="2">
        <v>-8</v>
      </c>
      <c r="E1157" s="5">
        <v>171.49</v>
      </c>
      <c r="F1157" s="5">
        <v>189.82</v>
      </c>
      <c r="G1157" s="5">
        <v>6.25</v>
      </c>
      <c r="H1157" s="5">
        <v>168.92</v>
      </c>
      <c r="I1157" s="5">
        <v>194</v>
      </c>
      <c r="J1157" s="5">
        <v>7.54</v>
      </c>
      <c r="K1157" s="6">
        <f t="shared" si="271"/>
        <v>170.20499999999998</v>
      </c>
      <c r="L1157" s="6">
        <f t="shared" si="272"/>
        <v>2.5700000000000216</v>
      </c>
      <c r="M1157" s="6">
        <f t="shared" si="273"/>
        <v>191.91</v>
      </c>
      <c r="N1157" s="5">
        <f t="shared" si="274"/>
        <v>4.896787212040155</v>
      </c>
      <c r="O1157" s="6">
        <f t="shared" si="275"/>
        <v>-4.1800000000000068</v>
      </c>
      <c r="P1157" s="6">
        <f t="shared" si="276"/>
        <v>9.79357442408031</v>
      </c>
      <c r="Q1157" s="6">
        <f t="shared" si="277"/>
        <v>-0.18546908118827157</v>
      </c>
      <c r="R1157" s="5">
        <f t="shared" si="278"/>
        <v>0.68922741664199938</v>
      </c>
      <c r="S1157" s="5">
        <f t="shared" si="279"/>
        <v>6.7500000000000284</v>
      </c>
      <c r="T1157" s="5">
        <f t="shared" si="280"/>
        <v>4.1800000000000068</v>
      </c>
      <c r="U1157" s="5">
        <f t="shared" si="281"/>
        <v>0.42681045949089624</v>
      </c>
      <c r="V1157" s="5">
        <f t="shared" si="282"/>
        <v>4.4324980972487529</v>
      </c>
      <c r="W1157" s="5">
        <f t="shared" si="283"/>
        <v>21.705000000000013</v>
      </c>
      <c r="X1157" s="5">
        <f t="shared" si="284"/>
        <v>191.91</v>
      </c>
      <c r="Y1157" s="5">
        <f t="shared" si="285"/>
        <v>39.191002526745343</v>
      </c>
      <c r="Z1157" s="9">
        <f t="shared" si="286"/>
        <v>0.58889302933554921</v>
      </c>
      <c r="AA1157">
        <f t="shared" si="287"/>
        <v>2.5700000000000216</v>
      </c>
    </row>
    <row r="1158" spans="1:27">
      <c r="A1158" s="1">
        <f t="shared" si="270"/>
        <v>0.20000000000000284</v>
      </c>
      <c r="B1158" s="1">
        <v>11</v>
      </c>
      <c r="C1158" s="1">
        <v>7</v>
      </c>
      <c r="D1158" s="2">
        <v>-3</v>
      </c>
      <c r="E1158" s="5">
        <v>16.489999999999998</v>
      </c>
      <c r="F1158" s="5">
        <v>19.329999999999998</v>
      </c>
      <c r="G1158" s="5">
        <v>4.07</v>
      </c>
      <c r="H1158" s="5">
        <v>16.690000000000001</v>
      </c>
      <c r="I1158" s="5">
        <v>17.86</v>
      </c>
      <c r="J1158" s="5">
        <v>5.29</v>
      </c>
      <c r="K1158" s="6">
        <f t="shared" si="271"/>
        <v>16.59</v>
      </c>
      <c r="L1158" s="6">
        <f t="shared" si="272"/>
        <v>-0.20000000000000284</v>
      </c>
      <c r="M1158" s="6">
        <f t="shared" si="273"/>
        <v>18.594999999999999</v>
      </c>
      <c r="N1158" s="5">
        <f t="shared" si="274"/>
        <v>3.3372518634349433</v>
      </c>
      <c r="O1158" s="6">
        <f t="shared" si="275"/>
        <v>1.4699999999999989</v>
      </c>
      <c r="P1158" s="6">
        <f t="shared" si="276"/>
        <v>6.6745037268698866</v>
      </c>
      <c r="Q1158" s="6">
        <f t="shared" si="277"/>
        <v>-0.25632898606029314</v>
      </c>
      <c r="R1158" s="5">
        <f t="shared" si="278"/>
        <v>0.25020586823212015</v>
      </c>
      <c r="S1158" s="5">
        <f t="shared" si="279"/>
        <v>1.6700000000000017</v>
      </c>
      <c r="T1158" s="5">
        <f t="shared" si="280"/>
        <v>1.4699999999999989</v>
      </c>
      <c r="U1158" s="5">
        <f t="shared" si="281"/>
        <v>0.22024109359354249</v>
      </c>
      <c r="V1158" s="5">
        <f t="shared" si="282"/>
        <v>0.60079373150347326</v>
      </c>
      <c r="W1158" s="5">
        <f t="shared" si="283"/>
        <v>2.004999999999999</v>
      </c>
      <c r="X1158" s="5">
        <f t="shared" si="284"/>
        <v>18.594999999999999</v>
      </c>
      <c r="Y1158" s="5">
        <f t="shared" si="285"/>
        <v>5.5719498440434361</v>
      </c>
      <c r="Z1158" s="9">
        <f t="shared" si="286"/>
        <v>0.58931315953404595</v>
      </c>
      <c r="AA1158">
        <f t="shared" si="287"/>
        <v>0.20000000000000284</v>
      </c>
    </row>
    <row r="1159" spans="1:27">
      <c r="A1159" s="1">
        <f t="shared" si="270"/>
        <v>9.4799999999999613</v>
      </c>
      <c r="B1159" s="1">
        <v>7</v>
      </c>
      <c r="C1159" s="1">
        <v>8</v>
      </c>
      <c r="D1159" s="2">
        <v>-6</v>
      </c>
      <c r="E1159" s="5">
        <v>293.86</v>
      </c>
      <c r="F1159" s="5">
        <v>292.77999999999997</v>
      </c>
      <c r="G1159" s="5">
        <v>9.06</v>
      </c>
      <c r="H1159" s="5">
        <v>303.33999999999997</v>
      </c>
      <c r="I1159" s="5">
        <v>318.16000000000003</v>
      </c>
      <c r="J1159" s="5">
        <v>7.67</v>
      </c>
      <c r="K1159" s="6">
        <f t="shared" si="271"/>
        <v>298.60000000000002</v>
      </c>
      <c r="L1159" s="6">
        <f t="shared" si="272"/>
        <v>-9.4799999999999613</v>
      </c>
      <c r="M1159" s="6">
        <f t="shared" si="273"/>
        <v>305.47000000000003</v>
      </c>
      <c r="N1159" s="5">
        <f t="shared" si="274"/>
        <v>5.9353285502994693</v>
      </c>
      <c r="O1159" s="6">
        <f t="shared" si="275"/>
        <v>-25.380000000000052</v>
      </c>
      <c r="P1159" s="6">
        <f t="shared" si="276"/>
        <v>11.870657100598939</v>
      </c>
      <c r="Q1159" s="6">
        <f t="shared" si="277"/>
        <v>0.16502936219285022</v>
      </c>
      <c r="R1159" s="5">
        <f t="shared" si="278"/>
        <v>1.3394372245153852</v>
      </c>
      <c r="S1159" s="5">
        <f t="shared" si="279"/>
        <v>15.900000000000091</v>
      </c>
      <c r="T1159" s="5">
        <f t="shared" si="280"/>
        <v>25.380000000000052</v>
      </c>
      <c r="U1159" s="5">
        <f t="shared" si="281"/>
        <v>2.1380450791320973</v>
      </c>
      <c r="V1159" s="5">
        <f t="shared" si="282"/>
        <v>1.1574759411849873</v>
      </c>
      <c r="W1159" s="5">
        <f t="shared" si="283"/>
        <v>6.8700000000000045</v>
      </c>
      <c r="X1159" s="5">
        <f t="shared" si="284"/>
        <v>305.47000000000003</v>
      </c>
      <c r="Y1159" s="5">
        <f t="shared" si="285"/>
        <v>51.466401128643071</v>
      </c>
      <c r="Z1159" s="9">
        <f t="shared" si="286"/>
        <v>0.58940223956140514</v>
      </c>
      <c r="AA1159">
        <f t="shared" si="287"/>
        <v>9.4799999999999613</v>
      </c>
    </row>
    <row r="1160" spans="1:27">
      <c r="A1160" s="1">
        <f t="shared" si="270"/>
        <v>3.3400000000000034</v>
      </c>
      <c r="B1160" s="1">
        <v>14</v>
      </c>
      <c r="C1160" s="1">
        <v>3</v>
      </c>
      <c r="D1160" s="2">
        <v>-3</v>
      </c>
      <c r="E1160" s="5">
        <v>167.51</v>
      </c>
      <c r="F1160" s="5">
        <v>169.34</v>
      </c>
      <c r="G1160" s="5">
        <v>10.83</v>
      </c>
      <c r="H1160" s="5">
        <v>170.85</v>
      </c>
      <c r="I1160" s="5">
        <v>180.36</v>
      </c>
      <c r="J1160" s="5">
        <v>6.13</v>
      </c>
      <c r="K1160" s="6">
        <f t="shared" si="271"/>
        <v>169.18</v>
      </c>
      <c r="L1160" s="6">
        <f t="shared" si="272"/>
        <v>-3.3400000000000034</v>
      </c>
      <c r="M1160" s="6">
        <f t="shared" si="273"/>
        <v>174.85000000000002</v>
      </c>
      <c r="N1160" s="5">
        <f t="shared" si="274"/>
        <v>6.222254414599262</v>
      </c>
      <c r="O1160" s="6">
        <f t="shared" si="275"/>
        <v>-11.02000000000001</v>
      </c>
      <c r="P1160" s="6">
        <f t="shared" si="276"/>
        <v>12.444508829198524</v>
      </c>
      <c r="Q1160" s="6">
        <f t="shared" si="277"/>
        <v>0.51471661270596858</v>
      </c>
      <c r="R1160" s="5">
        <f t="shared" si="278"/>
        <v>0.61713966420116473</v>
      </c>
      <c r="S1160" s="5">
        <f t="shared" si="279"/>
        <v>7.6800000000000068</v>
      </c>
      <c r="T1160" s="5">
        <f t="shared" si="280"/>
        <v>11.02000000000001</v>
      </c>
      <c r="U1160" s="5">
        <f t="shared" si="281"/>
        <v>0.88553113274698381</v>
      </c>
      <c r="V1160" s="5">
        <f t="shared" si="282"/>
        <v>0.91124528542203409</v>
      </c>
      <c r="W1160" s="5">
        <f t="shared" si="283"/>
        <v>5.6700000000000159</v>
      </c>
      <c r="X1160" s="5">
        <f t="shared" si="284"/>
        <v>174.85000000000002</v>
      </c>
      <c r="Y1160" s="5">
        <f t="shared" si="285"/>
        <v>28.100747470201451</v>
      </c>
      <c r="Z1160" s="9">
        <f t="shared" si="286"/>
        <v>0.58941920565926587</v>
      </c>
      <c r="AA1160">
        <f t="shared" si="287"/>
        <v>3.3400000000000034</v>
      </c>
    </row>
    <row r="1161" spans="1:27">
      <c r="A1161" s="1">
        <f t="shared" si="270"/>
        <v>2.0099999999999909</v>
      </c>
      <c r="B1161" s="1">
        <v>14</v>
      </c>
      <c r="C1161" s="1">
        <v>4</v>
      </c>
      <c r="D1161" s="2">
        <v>-1</v>
      </c>
      <c r="E1161" s="5">
        <v>93.81</v>
      </c>
      <c r="F1161" s="5">
        <v>94.11</v>
      </c>
      <c r="G1161" s="5">
        <v>5.79</v>
      </c>
      <c r="H1161" s="5">
        <v>95.82</v>
      </c>
      <c r="I1161" s="5">
        <v>95.73</v>
      </c>
      <c r="J1161" s="5">
        <v>5.03</v>
      </c>
      <c r="K1161" s="6">
        <f t="shared" si="271"/>
        <v>94.814999999999998</v>
      </c>
      <c r="L1161" s="6">
        <f t="shared" si="272"/>
        <v>-2.0099999999999909</v>
      </c>
      <c r="M1161" s="6">
        <f t="shared" si="273"/>
        <v>94.92</v>
      </c>
      <c r="N1161" s="5">
        <f t="shared" si="274"/>
        <v>3.8348728792490632</v>
      </c>
      <c r="O1161" s="6">
        <f t="shared" si="275"/>
        <v>-1.6200000000000045</v>
      </c>
      <c r="P1161" s="6">
        <f t="shared" si="276"/>
        <v>7.6697457584981263</v>
      </c>
      <c r="Q1161" s="6">
        <f t="shared" si="277"/>
        <v>0.13979090522736923</v>
      </c>
      <c r="R1161" s="5">
        <f t="shared" si="278"/>
        <v>5.0849143150262045E-2</v>
      </c>
      <c r="S1161" s="5">
        <f t="shared" si="279"/>
        <v>0.38999999999998636</v>
      </c>
      <c r="T1161" s="5">
        <f t="shared" si="280"/>
        <v>1.6200000000000045</v>
      </c>
      <c r="U1161" s="5">
        <f t="shared" si="281"/>
        <v>0.21121951770109645</v>
      </c>
      <c r="V1161" s="5">
        <f t="shared" si="282"/>
        <v>2.7380307850143094E-2</v>
      </c>
      <c r="W1161" s="5">
        <f t="shared" si="283"/>
        <v>0.10500000000000398</v>
      </c>
      <c r="X1161" s="5">
        <f t="shared" si="284"/>
        <v>94.92</v>
      </c>
      <c r="Y1161" s="5">
        <f t="shared" si="285"/>
        <v>24.75179829652842</v>
      </c>
      <c r="Z1161" s="9">
        <f t="shared" si="286"/>
        <v>0.58952438456776324</v>
      </c>
      <c r="AA1161">
        <f t="shared" si="287"/>
        <v>2.0099999999999909</v>
      </c>
    </row>
    <row r="1162" spans="1:27">
      <c r="A1162" s="1">
        <f t="shared" si="270"/>
        <v>5.1200000000000045</v>
      </c>
      <c r="B1162" s="1">
        <v>2</v>
      </c>
      <c r="C1162" s="1">
        <v>7</v>
      </c>
      <c r="D1162" s="2">
        <v>-9</v>
      </c>
      <c r="E1162" s="5">
        <v>56.34</v>
      </c>
      <c r="F1162" s="5">
        <v>55.99</v>
      </c>
      <c r="G1162" s="5">
        <v>4.07</v>
      </c>
      <c r="H1162" s="5">
        <v>51.22</v>
      </c>
      <c r="I1162" s="5">
        <v>53.64</v>
      </c>
      <c r="J1162" s="5">
        <v>4.12</v>
      </c>
      <c r="K1162" s="6">
        <f t="shared" si="271"/>
        <v>53.78</v>
      </c>
      <c r="L1162" s="6">
        <f t="shared" si="272"/>
        <v>5.1200000000000045</v>
      </c>
      <c r="M1162" s="6">
        <f t="shared" si="273"/>
        <v>54.814999999999998</v>
      </c>
      <c r="N1162" s="5">
        <f t="shared" si="274"/>
        <v>2.895656229596324</v>
      </c>
      <c r="O1162" s="6">
        <f t="shared" si="275"/>
        <v>2.3500000000000014</v>
      </c>
      <c r="P1162" s="6">
        <f t="shared" si="276"/>
        <v>5.7913124591926479</v>
      </c>
      <c r="Q1162" s="6">
        <f t="shared" si="277"/>
        <v>-1.2209557146392375E-2</v>
      </c>
      <c r="R1162" s="5">
        <f t="shared" si="278"/>
        <v>0.47830263338721007</v>
      </c>
      <c r="S1162" s="5">
        <f t="shared" si="279"/>
        <v>2.7700000000000031</v>
      </c>
      <c r="T1162" s="5">
        <f t="shared" si="280"/>
        <v>2.3500000000000014</v>
      </c>
      <c r="U1162" s="5">
        <f t="shared" si="281"/>
        <v>0.40578021244041268</v>
      </c>
      <c r="V1162" s="5">
        <f t="shared" si="282"/>
        <v>0.35743193180921318</v>
      </c>
      <c r="W1162" s="5">
        <f t="shared" si="283"/>
        <v>1.0349999999999966</v>
      </c>
      <c r="X1162" s="5">
        <f t="shared" si="284"/>
        <v>54.814999999999998</v>
      </c>
      <c r="Y1162" s="5">
        <f t="shared" si="285"/>
        <v>18.930078591422305</v>
      </c>
      <c r="Z1162" s="9">
        <f t="shared" si="286"/>
        <v>0.58965667977222136</v>
      </c>
      <c r="AA1162">
        <f t="shared" si="287"/>
        <v>5.1200000000000045</v>
      </c>
    </row>
    <row r="1163" spans="1:27">
      <c r="A1163" s="1">
        <f t="shared" si="270"/>
        <v>8.6200000000000045</v>
      </c>
      <c r="B1163" s="1">
        <v>7</v>
      </c>
      <c r="C1163" s="1">
        <v>5</v>
      </c>
      <c r="D1163" s="2">
        <v>-9</v>
      </c>
      <c r="E1163" s="5">
        <v>340.45</v>
      </c>
      <c r="F1163" s="5">
        <v>336.83</v>
      </c>
      <c r="G1163" s="5">
        <v>9.39</v>
      </c>
      <c r="H1163" s="5">
        <v>331.83</v>
      </c>
      <c r="I1163" s="5">
        <v>340.31</v>
      </c>
      <c r="J1163" s="5">
        <v>11.49</v>
      </c>
      <c r="K1163" s="6">
        <f t="shared" si="271"/>
        <v>336.14</v>
      </c>
      <c r="L1163" s="6">
        <f t="shared" si="272"/>
        <v>8.6200000000000045</v>
      </c>
      <c r="M1163" s="6">
        <f t="shared" si="273"/>
        <v>338.57</v>
      </c>
      <c r="N1163" s="5">
        <f t="shared" si="274"/>
        <v>7.4194373102008218</v>
      </c>
      <c r="O1163" s="6">
        <f t="shared" si="275"/>
        <v>-3.4800000000000182</v>
      </c>
      <c r="P1163" s="6">
        <f t="shared" si="276"/>
        <v>14.838874620401644</v>
      </c>
      <c r="Q1163" s="6">
        <f t="shared" si="277"/>
        <v>-0.19913511922765656</v>
      </c>
      <c r="R1163" s="5">
        <f t="shared" si="278"/>
        <v>0.81542571856251134</v>
      </c>
      <c r="S1163" s="5">
        <f t="shared" si="279"/>
        <v>12.100000000000023</v>
      </c>
      <c r="T1163" s="5">
        <f t="shared" si="280"/>
        <v>3.4800000000000182</v>
      </c>
      <c r="U1163" s="5">
        <f t="shared" si="281"/>
        <v>0.23451913228078916</v>
      </c>
      <c r="V1163" s="5">
        <f t="shared" si="282"/>
        <v>0.32751809853006686</v>
      </c>
      <c r="W1163" s="5">
        <f t="shared" si="283"/>
        <v>2.4300000000000068</v>
      </c>
      <c r="X1163" s="5">
        <f t="shared" si="284"/>
        <v>338.57</v>
      </c>
      <c r="Y1163" s="5">
        <f t="shared" si="285"/>
        <v>45.632840584084121</v>
      </c>
      <c r="Z1163" s="9">
        <f t="shared" si="286"/>
        <v>0.58972027267171334</v>
      </c>
      <c r="AA1163">
        <f t="shared" si="287"/>
        <v>8.6200000000000045</v>
      </c>
    </row>
    <row r="1164" spans="1:27">
      <c r="A1164" s="1">
        <f t="shared" si="270"/>
        <v>2.0399999999999991</v>
      </c>
      <c r="B1164" s="1">
        <v>1</v>
      </c>
      <c r="C1164" s="1">
        <v>4</v>
      </c>
      <c r="D1164" s="2">
        <v>-11</v>
      </c>
      <c r="E1164" s="5">
        <v>35.94</v>
      </c>
      <c r="F1164" s="5">
        <v>35.369999999999997</v>
      </c>
      <c r="G1164" s="5">
        <v>3.45</v>
      </c>
      <c r="H1164" s="5">
        <v>33.9</v>
      </c>
      <c r="I1164" s="5">
        <v>26.41</v>
      </c>
      <c r="J1164" s="5">
        <v>5.01</v>
      </c>
      <c r="K1164" s="6">
        <f t="shared" si="271"/>
        <v>34.92</v>
      </c>
      <c r="L1164" s="6">
        <f t="shared" si="272"/>
        <v>2.0399999999999991</v>
      </c>
      <c r="M1164" s="6">
        <f t="shared" si="273"/>
        <v>30.89</v>
      </c>
      <c r="N1164" s="5">
        <f t="shared" si="274"/>
        <v>3.0414881226136656</v>
      </c>
      <c r="O1164" s="6">
        <f t="shared" si="275"/>
        <v>8.9599999999999973</v>
      </c>
      <c r="P1164" s="6">
        <f t="shared" si="276"/>
        <v>6.0829762452273313</v>
      </c>
      <c r="Q1164" s="6">
        <f t="shared" si="277"/>
        <v>-0.35666682881743433</v>
      </c>
      <c r="R1164" s="5">
        <f t="shared" si="278"/>
        <v>1.1376010230895428</v>
      </c>
      <c r="S1164" s="5">
        <f t="shared" si="279"/>
        <v>6.9199999999999982</v>
      </c>
      <c r="T1164" s="5">
        <f t="shared" si="280"/>
        <v>8.9599999999999973</v>
      </c>
      <c r="U1164" s="5">
        <f t="shared" si="281"/>
        <v>1.4729631744049572</v>
      </c>
      <c r="V1164" s="5">
        <f t="shared" si="282"/>
        <v>1.3250092841187457</v>
      </c>
      <c r="W1164" s="5">
        <f t="shared" si="283"/>
        <v>4.0300000000000011</v>
      </c>
      <c r="X1164" s="5">
        <f t="shared" si="284"/>
        <v>30.89</v>
      </c>
      <c r="Y1164" s="5">
        <f t="shared" si="285"/>
        <v>10.156212602091326</v>
      </c>
      <c r="Z1164" s="9">
        <f t="shared" si="286"/>
        <v>0.59009660226101968</v>
      </c>
      <c r="AA1164">
        <f t="shared" si="287"/>
        <v>2.0399999999999991</v>
      </c>
    </row>
    <row r="1165" spans="1:27">
      <c r="A1165" s="1">
        <f t="shared" si="270"/>
        <v>0.48000000000000398</v>
      </c>
      <c r="B1165" s="1">
        <v>2</v>
      </c>
      <c r="C1165" s="1">
        <v>8</v>
      </c>
      <c r="D1165" s="2">
        <v>-8</v>
      </c>
      <c r="E1165" s="5">
        <v>71.98</v>
      </c>
      <c r="F1165" s="5">
        <v>76.11</v>
      </c>
      <c r="G1165" s="5">
        <v>5.25</v>
      </c>
      <c r="H1165" s="5">
        <v>71.5</v>
      </c>
      <c r="I1165" s="5">
        <v>81.59</v>
      </c>
      <c r="J1165" s="5">
        <v>4.6900000000000004</v>
      </c>
      <c r="K1165" s="6">
        <f t="shared" si="271"/>
        <v>71.740000000000009</v>
      </c>
      <c r="L1165" s="6">
        <f t="shared" si="272"/>
        <v>0.48000000000000398</v>
      </c>
      <c r="M1165" s="6">
        <f t="shared" si="273"/>
        <v>78.849999999999994</v>
      </c>
      <c r="N1165" s="5">
        <f t="shared" si="274"/>
        <v>3.5198934642968953</v>
      </c>
      <c r="O1165" s="6">
        <f t="shared" si="275"/>
        <v>-5.480000000000004</v>
      </c>
      <c r="P1165" s="6">
        <f t="shared" si="276"/>
        <v>7.0397869285937906</v>
      </c>
      <c r="Q1165" s="6">
        <f t="shared" si="277"/>
        <v>0.11231955704963413</v>
      </c>
      <c r="R1165" s="5">
        <f t="shared" si="278"/>
        <v>0.84661653263851377</v>
      </c>
      <c r="S1165" s="5">
        <f t="shared" si="279"/>
        <v>5.960000000000008</v>
      </c>
      <c r="T1165" s="5">
        <f t="shared" si="280"/>
        <v>5.480000000000004</v>
      </c>
      <c r="U1165" s="5">
        <f t="shared" si="281"/>
        <v>0.77843265081527735</v>
      </c>
      <c r="V1165" s="5">
        <f t="shared" si="282"/>
        <v>2.0199474990133601</v>
      </c>
      <c r="W1165" s="5">
        <f t="shared" si="283"/>
        <v>7.1099999999999852</v>
      </c>
      <c r="X1165" s="5">
        <f t="shared" si="284"/>
        <v>78.849999999999994</v>
      </c>
      <c r="Y1165" s="5">
        <f t="shared" si="285"/>
        <v>22.401246174008968</v>
      </c>
      <c r="Z1165" s="9">
        <f t="shared" si="286"/>
        <v>0.59018302245998233</v>
      </c>
      <c r="AA1165">
        <f t="shared" si="287"/>
        <v>0.48000000000000398</v>
      </c>
    </row>
    <row r="1166" spans="1:27">
      <c r="A1166" s="1">
        <f t="shared" ref="A1166:A1229" si="288">ABS(L1166)</f>
        <v>1.9699999999999989</v>
      </c>
      <c r="B1166" s="1">
        <v>9</v>
      </c>
      <c r="C1166" s="1">
        <v>6</v>
      </c>
      <c r="D1166" s="2">
        <v>-7</v>
      </c>
      <c r="E1166" s="5">
        <v>181.35</v>
      </c>
      <c r="F1166" s="5">
        <v>190.76</v>
      </c>
      <c r="G1166" s="5">
        <v>7.13</v>
      </c>
      <c r="H1166" s="5">
        <v>183.32</v>
      </c>
      <c r="I1166" s="5">
        <v>197.86</v>
      </c>
      <c r="J1166" s="5">
        <v>9.07</v>
      </c>
      <c r="K1166" s="6">
        <f t="shared" ref="K1166:K1229" si="289" xml:space="preserve"> 0.5*(E1166+H1166)</f>
        <v>182.33499999999998</v>
      </c>
      <c r="L1166" s="6">
        <f t="shared" ref="L1166:L1229" si="290">E1166-H1166</f>
        <v>-1.9699999999999989</v>
      </c>
      <c r="M1166" s="6">
        <f t="shared" ref="M1166:M1229" si="291">0.5*(F1166+I1166)</f>
        <v>194.31</v>
      </c>
      <c r="N1166" s="5">
        <f t="shared" ref="N1166:N1229" si="292">0.5*P1166</f>
        <v>5.7684876700917034</v>
      </c>
      <c r="O1166" s="6">
        <f t="shared" ref="O1166:O1229" si="293">F1166-I1166</f>
        <v>-7.1000000000000227</v>
      </c>
      <c r="P1166" s="6">
        <f t="shared" ref="P1166:P1229" si="294">SQRT(G1166*G1166+J1166*J1166)</f>
        <v>11.536975340183407</v>
      </c>
      <c r="Q1166" s="6">
        <f t="shared" ref="Q1166:Q1229" si="295">(G1166*G1166-J1166*J1166)/(G1166*G1166+J1166*J1166)</f>
        <v>-0.23612002241893051</v>
      </c>
      <c r="R1166" s="5">
        <f t="shared" ref="R1166:R1229" si="296">ABS(O1166-L1166)/P1166</f>
        <v>0.44465727356911128</v>
      </c>
      <c r="S1166" s="5">
        <f t="shared" ref="S1166:S1229" si="297">ABS(O1166-L1166)</f>
        <v>5.1300000000000239</v>
      </c>
      <c r="T1166" s="5">
        <f t="shared" ref="T1166:T1229" si="298">ABS(O1166)</f>
        <v>7.1000000000000227</v>
      </c>
      <c r="U1166" s="5">
        <f t="shared" ref="U1166:U1229" si="299">ABS(O1166)/P1166</f>
        <v>0.61541260084613758</v>
      </c>
      <c r="V1166" s="5">
        <f t="shared" ref="V1166:V1229" si="300">ABS(M1166-K1166)/N1166</f>
        <v>2.0759340549668979</v>
      </c>
      <c r="W1166" s="5">
        <f t="shared" ref="W1166:W1229" si="301">ABS(M1166-K1166)</f>
        <v>11.975000000000023</v>
      </c>
      <c r="X1166" s="5">
        <f t="shared" ref="X1166:X1229" si="302">ABS(M1166)</f>
        <v>194.31</v>
      </c>
      <c r="Y1166" s="5">
        <f t="shared" ref="Y1166:Y1229" si="303">ABS(M1166)/N1166</f>
        <v>33.684738724059891</v>
      </c>
      <c r="Z1166" s="9">
        <f t="shared" ref="Z1166:Z1229" si="304">SQRT(0.001527*B1166*B1166+0.00286*C1166*C1166+0.002487*D1166*D1166)</f>
        <v>0.59034735537647665</v>
      </c>
      <c r="AA1166">
        <f t="shared" si="287"/>
        <v>1.9699999999999989</v>
      </c>
    </row>
    <row r="1167" spans="1:27">
      <c r="A1167" s="1">
        <f t="shared" si="288"/>
        <v>0.93999999999999773</v>
      </c>
      <c r="B1167" s="1">
        <v>0</v>
      </c>
      <c r="C1167" s="1">
        <v>11</v>
      </c>
      <c r="D1167" s="2">
        <v>-1</v>
      </c>
      <c r="E1167" s="5">
        <v>148.72</v>
      </c>
      <c r="F1167" s="5">
        <v>162.19</v>
      </c>
      <c r="G1167" s="5">
        <v>7.96</v>
      </c>
      <c r="H1167" s="5">
        <v>149.66</v>
      </c>
      <c r="I1167" s="5">
        <v>150.88</v>
      </c>
      <c r="J1167" s="5">
        <v>8.2799999999999994</v>
      </c>
      <c r="K1167" s="6">
        <f t="shared" si="289"/>
        <v>149.19</v>
      </c>
      <c r="L1167" s="6">
        <f t="shared" si="290"/>
        <v>-0.93999999999999773</v>
      </c>
      <c r="M1167" s="6">
        <f t="shared" si="291"/>
        <v>156.535</v>
      </c>
      <c r="N1167" s="5">
        <f t="shared" si="292"/>
        <v>5.7428216061444912</v>
      </c>
      <c r="O1167" s="6">
        <f t="shared" si="293"/>
        <v>11.310000000000002</v>
      </c>
      <c r="P1167" s="6">
        <f t="shared" si="294"/>
        <v>11.485643212288982</v>
      </c>
      <c r="Q1167" s="6">
        <f t="shared" si="295"/>
        <v>-3.9393571861734304E-2</v>
      </c>
      <c r="R1167" s="5">
        <f t="shared" si="296"/>
        <v>1.066548888345513</v>
      </c>
      <c r="S1167" s="5">
        <f t="shared" si="297"/>
        <v>12.25</v>
      </c>
      <c r="T1167" s="5">
        <f t="shared" si="298"/>
        <v>11.310000000000002</v>
      </c>
      <c r="U1167" s="5">
        <f t="shared" si="299"/>
        <v>0.98470758589287777</v>
      </c>
      <c r="V1167" s="5">
        <f t="shared" si="300"/>
        <v>1.2789880138608638</v>
      </c>
      <c r="W1167" s="5">
        <f t="shared" si="301"/>
        <v>7.3449999999999989</v>
      </c>
      <c r="X1167" s="5">
        <f t="shared" si="302"/>
        <v>156.535</v>
      </c>
      <c r="Y1167" s="5">
        <f t="shared" si="303"/>
        <v>27.257506977496302</v>
      </c>
      <c r="Z1167" s="9">
        <f t="shared" si="304"/>
        <v>0.59037869202741389</v>
      </c>
      <c r="AA1167">
        <f t="shared" ref="AA1167:AA1230" si="305">ABS(L1167)</f>
        <v>0.93999999999999773</v>
      </c>
    </row>
    <row r="1168" spans="1:27">
      <c r="A1168" s="1">
        <f t="shared" si="288"/>
        <v>9.6899999999999977</v>
      </c>
      <c r="B1168" s="1">
        <v>6</v>
      </c>
      <c r="C1168" s="1">
        <v>9</v>
      </c>
      <c r="D1168" s="2">
        <v>-5</v>
      </c>
      <c r="E1168" s="5">
        <v>115.26</v>
      </c>
      <c r="F1168" s="5">
        <v>118.32</v>
      </c>
      <c r="G1168" s="5">
        <v>6.09</v>
      </c>
      <c r="H1168" s="5">
        <v>124.95</v>
      </c>
      <c r="I1168" s="5">
        <v>125.85</v>
      </c>
      <c r="J1168" s="5">
        <v>6.17</v>
      </c>
      <c r="K1168" s="6">
        <f t="shared" si="289"/>
        <v>120.105</v>
      </c>
      <c r="L1168" s="6">
        <f t="shared" si="290"/>
        <v>-9.6899999999999977</v>
      </c>
      <c r="M1168" s="6">
        <f t="shared" si="291"/>
        <v>122.08499999999999</v>
      </c>
      <c r="N1168" s="5">
        <f t="shared" si="292"/>
        <v>4.3346568491634949</v>
      </c>
      <c r="O1168" s="6">
        <f t="shared" si="293"/>
        <v>-7.5300000000000011</v>
      </c>
      <c r="P1168" s="6">
        <f t="shared" si="294"/>
        <v>8.6693136983269898</v>
      </c>
      <c r="Q1168" s="6">
        <f t="shared" si="295"/>
        <v>-1.3050015301302635E-2</v>
      </c>
      <c r="R1168" s="5">
        <f t="shared" si="296"/>
        <v>0.24915467073441291</v>
      </c>
      <c r="S1168" s="5">
        <f t="shared" si="297"/>
        <v>2.1599999999999966</v>
      </c>
      <c r="T1168" s="5">
        <f t="shared" si="298"/>
        <v>7.5300000000000011</v>
      </c>
      <c r="U1168" s="5">
        <f t="shared" si="299"/>
        <v>0.86858086603246876</v>
      </c>
      <c r="V1168" s="5">
        <f t="shared" si="300"/>
        <v>0.4567835630130887</v>
      </c>
      <c r="W1168" s="5">
        <f t="shared" si="301"/>
        <v>1.9799999999999898</v>
      </c>
      <c r="X1168" s="5">
        <f t="shared" si="302"/>
        <v>122.08499999999999</v>
      </c>
      <c r="Y1168" s="5">
        <f t="shared" si="303"/>
        <v>28.164859237602634</v>
      </c>
      <c r="Z1168" s="9">
        <f t="shared" si="304"/>
        <v>0.59059884862739109</v>
      </c>
      <c r="AA1168">
        <f t="shared" si="305"/>
        <v>9.6899999999999977</v>
      </c>
    </row>
    <row r="1169" spans="1:27">
      <c r="A1169" s="1">
        <f t="shared" si="288"/>
        <v>1.0900000000000034</v>
      </c>
      <c r="B1169" s="1">
        <v>15</v>
      </c>
      <c r="C1169" s="1">
        <v>1</v>
      </c>
      <c r="D1169" s="2">
        <v>-1</v>
      </c>
      <c r="E1169" s="5">
        <v>110.14</v>
      </c>
      <c r="F1169" s="5">
        <v>125.37</v>
      </c>
      <c r="G1169" s="5">
        <v>6.35</v>
      </c>
      <c r="H1169" s="5">
        <v>109.05</v>
      </c>
      <c r="I1169" s="5">
        <v>120.7</v>
      </c>
      <c r="J1169" s="5">
        <v>5.47</v>
      </c>
      <c r="K1169" s="6">
        <f t="shared" si="289"/>
        <v>109.595</v>
      </c>
      <c r="L1169" s="6">
        <f t="shared" si="290"/>
        <v>1.0900000000000034</v>
      </c>
      <c r="M1169" s="6">
        <f t="shared" si="291"/>
        <v>123.035</v>
      </c>
      <c r="N1169" s="5">
        <f t="shared" si="292"/>
        <v>4.1905667874405719</v>
      </c>
      <c r="O1169" s="6">
        <f t="shared" si="293"/>
        <v>4.6700000000000017</v>
      </c>
      <c r="P1169" s="6">
        <f t="shared" si="294"/>
        <v>8.3811335748811437</v>
      </c>
      <c r="Q1169" s="6">
        <f t="shared" si="295"/>
        <v>0.14807939251232149</v>
      </c>
      <c r="R1169" s="5">
        <f t="shared" si="296"/>
        <v>0.4271498560444752</v>
      </c>
      <c r="S1169" s="5">
        <f t="shared" si="297"/>
        <v>3.5799999999999983</v>
      </c>
      <c r="T1169" s="5">
        <f t="shared" si="298"/>
        <v>4.6700000000000017</v>
      </c>
      <c r="U1169" s="5">
        <f t="shared" si="299"/>
        <v>0.55720386249377118</v>
      </c>
      <c r="V1169" s="5">
        <f t="shared" si="300"/>
        <v>3.2072033884009765</v>
      </c>
      <c r="W1169" s="5">
        <f t="shared" si="301"/>
        <v>13.439999999999998</v>
      </c>
      <c r="X1169" s="5">
        <f t="shared" si="302"/>
        <v>123.035</v>
      </c>
      <c r="Y1169" s="5">
        <f t="shared" si="303"/>
        <v>29.359990244934096</v>
      </c>
      <c r="Z1169" s="9">
        <f t="shared" si="304"/>
        <v>0.5906961994121851</v>
      </c>
      <c r="AA1169">
        <f t="shared" si="305"/>
        <v>1.0900000000000034</v>
      </c>
    </row>
    <row r="1170" spans="1:27">
      <c r="A1170" s="1">
        <f t="shared" si="288"/>
        <v>0.23000000000000043</v>
      </c>
      <c r="B1170" s="1">
        <v>7</v>
      </c>
      <c r="C1170" s="1">
        <v>3</v>
      </c>
      <c r="D1170" s="2">
        <v>-10</v>
      </c>
      <c r="E1170" s="5">
        <v>4.7699999999999996</v>
      </c>
      <c r="F1170" s="5">
        <v>1.62</v>
      </c>
      <c r="G1170" s="5">
        <v>3.45</v>
      </c>
      <c r="H1170" s="5">
        <v>5</v>
      </c>
      <c r="I1170" s="5">
        <v>-0.03</v>
      </c>
      <c r="J1170" s="5">
        <v>3.99</v>
      </c>
      <c r="K1170" s="6">
        <f t="shared" si="289"/>
        <v>4.8849999999999998</v>
      </c>
      <c r="L1170" s="6">
        <f t="shared" si="290"/>
        <v>-0.23000000000000043</v>
      </c>
      <c r="M1170" s="6">
        <f t="shared" si="291"/>
        <v>0.79500000000000004</v>
      </c>
      <c r="N1170" s="5">
        <f t="shared" si="292"/>
        <v>2.6373566311744798</v>
      </c>
      <c r="O1170" s="6">
        <f t="shared" si="293"/>
        <v>1.6500000000000001</v>
      </c>
      <c r="P1170" s="6">
        <f t="shared" si="294"/>
        <v>5.2747132623489597</v>
      </c>
      <c r="Q1170" s="6">
        <f t="shared" si="295"/>
        <v>-0.14440059519958592</v>
      </c>
      <c r="R1170" s="5">
        <f t="shared" si="296"/>
        <v>0.35641747835270771</v>
      </c>
      <c r="S1170" s="5">
        <f t="shared" si="297"/>
        <v>1.8800000000000006</v>
      </c>
      <c r="T1170" s="5">
        <f t="shared" si="298"/>
        <v>1.6500000000000001</v>
      </c>
      <c r="U1170" s="5">
        <f t="shared" si="299"/>
        <v>0.31281321238402532</v>
      </c>
      <c r="V1170" s="5">
        <f t="shared" si="300"/>
        <v>1.5507951983644404</v>
      </c>
      <c r="W1170" s="5">
        <f t="shared" si="301"/>
        <v>4.09</v>
      </c>
      <c r="X1170" s="5">
        <f t="shared" si="302"/>
        <v>0.79500000000000004</v>
      </c>
      <c r="Y1170" s="5">
        <f t="shared" si="303"/>
        <v>0.30143818647915166</v>
      </c>
      <c r="Z1170" s="9">
        <f t="shared" si="304"/>
        <v>0.59098477137740191</v>
      </c>
      <c r="AA1170">
        <f t="shared" si="305"/>
        <v>0.23000000000000043</v>
      </c>
    </row>
    <row r="1171" spans="1:27">
      <c r="A1171" s="1">
        <f t="shared" si="288"/>
        <v>0.22999999999999865</v>
      </c>
      <c r="B1171" s="1">
        <v>8</v>
      </c>
      <c r="C1171" s="1">
        <v>1</v>
      </c>
      <c r="D1171" s="2">
        <v>-10</v>
      </c>
      <c r="E1171" s="5">
        <v>14.38</v>
      </c>
      <c r="F1171" s="5">
        <v>5.5</v>
      </c>
      <c r="G1171" s="5">
        <v>2.93</v>
      </c>
      <c r="H1171" s="5">
        <v>14.61</v>
      </c>
      <c r="I1171" s="5">
        <v>13.85</v>
      </c>
      <c r="J1171" s="5">
        <v>3.92</v>
      </c>
      <c r="K1171" s="6">
        <f t="shared" si="289"/>
        <v>14.495000000000001</v>
      </c>
      <c r="L1171" s="6">
        <f t="shared" si="290"/>
        <v>-0.22999999999999865</v>
      </c>
      <c r="M1171" s="6">
        <f t="shared" si="291"/>
        <v>9.6750000000000007</v>
      </c>
      <c r="N1171" s="5">
        <f t="shared" si="292"/>
        <v>2.4470032693071744</v>
      </c>
      <c r="O1171" s="6">
        <f t="shared" si="293"/>
        <v>-8.35</v>
      </c>
      <c r="P1171" s="6">
        <f t="shared" si="294"/>
        <v>4.8940065386143488</v>
      </c>
      <c r="Q1171" s="6">
        <f t="shared" si="295"/>
        <v>-0.28313703222789566</v>
      </c>
      <c r="R1171" s="5">
        <f t="shared" si="296"/>
        <v>1.6591722826547419</v>
      </c>
      <c r="S1171" s="5">
        <f t="shared" si="297"/>
        <v>8.120000000000001</v>
      </c>
      <c r="T1171" s="5">
        <f t="shared" si="298"/>
        <v>8.35</v>
      </c>
      <c r="U1171" s="5">
        <f t="shared" si="299"/>
        <v>1.706168541892499</v>
      </c>
      <c r="V1171" s="5">
        <f t="shared" si="300"/>
        <v>1.9697562567477476</v>
      </c>
      <c r="W1171" s="5">
        <f t="shared" si="301"/>
        <v>4.82</v>
      </c>
      <c r="X1171" s="5">
        <f t="shared" si="302"/>
        <v>9.6750000000000007</v>
      </c>
      <c r="Y1171" s="5">
        <f t="shared" si="303"/>
        <v>3.9538157228287258</v>
      </c>
      <c r="Z1171" s="9">
        <f t="shared" si="304"/>
        <v>0.59100592213614911</v>
      </c>
      <c r="AA1171">
        <f t="shared" si="305"/>
        <v>0.22999999999999865</v>
      </c>
    </row>
    <row r="1172" spans="1:27">
      <c r="A1172" s="1">
        <f t="shared" si="288"/>
        <v>7.8500000000000014</v>
      </c>
      <c r="B1172" s="1">
        <v>6</v>
      </c>
      <c r="C1172" s="1">
        <v>4</v>
      </c>
      <c r="D1172" s="2">
        <v>-10</v>
      </c>
      <c r="E1172" s="5">
        <v>60.51</v>
      </c>
      <c r="F1172" s="5">
        <v>59.21</v>
      </c>
      <c r="G1172" s="5">
        <v>6.64</v>
      </c>
      <c r="H1172" s="5">
        <v>68.36</v>
      </c>
      <c r="I1172" s="5">
        <v>84.21</v>
      </c>
      <c r="J1172" s="5">
        <v>6.85</v>
      </c>
      <c r="K1172" s="6">
        <f t="shared" si="289"/>
        <v>64.435000000000002</v>
      </c>
      <c r="L1172" s="6">
        <f t="shared" si="290"/>
        <v>-7.8500000000000014</v>
      </c>
      <c r="M1172" s="6">
        <f t="shared" si="291"/>
        <v>71.709999999999994</v>
      </c>
      <c r="N1172" s="5">
        <f t="shared" si="292"/>
        <v>4.7700131027073711</v>
      </c>
      <c r="O1172" s="6">
        <f t="shared" si="293"/>
        <v>-24.999999999999993</v>
      </c>
      <c r="P1172" s="6">
        <f t="shared" si="294"/>
        <v>9.5400262054147422</v>
      </c>
      <c r="Q1172" s="6">
        <f t="shared" si="295"/>
        <v>-3.1126630415076625E-2</v>
      </c>
      <c r="R1172" s="5">
        <f t="shared" si="296"/>
        <v>1.797688982265685</v>
      </c>
      <c r="S1172" s="5">
        <f t="shared" si="297"/>
        <v>17.149999999999991</v>
      </c>
      <c r="T1172" s="5">
        <f t="shared" si="298"/>
        <v>24.999999999999993</v>
      </c>
      <c r="U1172" s="5">
        <f t="shared" si="299"/>
        <v>2.6205378750228649</v>
      </c>
      <c r="V1172" s="5">
        <f t="shared" si="300"/>
        <v>1.525153043263306</v>
      </c>
      <c r="W1172" s="5">
        <f t="shared" si="301"/>
        <v>7.2749999999999915</v>
      </c>
      <c r="X1172" s="5">
        <f t="shared" si="302"/>
        <v>71.709999999999994</v>
      </c>
      <c r="Y1172" s="5">
        <f t="shared" si="303"/>
        <v>15.033501681431174</v>
      </c>
      <c r="Z1172" s="9">
        <f t="shared" si="304"/>
        <v>0.5911277357729039</v>
      </c>
      <c r="AA1172">
        <f t="shared" si="305"/>
        <v>7.8500000000000014</v>
      </c>
    </row>
    <row r="1173" spans="1:27">
      <c r="A1173" s="1">
        <f t="shared" si="288"/>
        <v>1</v>
      </c>
      <c r="B1173" s="1">
        <v>1</v>
      </c>
      <c r="C1173" s="1">
        <v>10</v>
      </c>
      <c r="D1173" s="2">
        <v>-5</v>
      </c>
      <c r="E1173" s="5">
        <v>11.92</v>
      </c>
      <c r="F1173" s="5">
        <v>8.5299999999999994</v>
      </c>
      <c r="G1173" s="5">
        <v>4.29</v>
      </c>
      <c r="H1173" s="5">
        <v>12.92</v>
      </c>
      <c r="I1173" s="5">
        <v>12.08</v>
      </c>
      <c r="J1173" s="5">
        <v>3.62</v>
      </c>
      <c r="K1173" s="6">
        <f t="shared" si="289"/>
        <v>12.42</v>
      </c>
      <c r="L1173" s="6">
        <f t="shared" si="290"/>
        <v>-1</v>
      </c>
      <c r="M1173" s="6">
        <f t="shared" si="291"/>
        <v>10.305</v>
      </c>
      <c r="N1173" s="5">
        <f t="shared" si="292"/>
        <v>2.8066216346347792</v>
      </c>
      <c r="O1173" s="6">
        <f t="shared" si="293"/>
        <v>-3.5500000000000007</v>
      </c>
      <c r="P1173" s="6">
        <f t="shared" si="294"/>
        <v>5.6132432692695584</v>
      </c>
      <c r="Q1173" s="6">
        <f t="shared" si="295"/>
        <v>0.16819905739721028</v>
      </c>
      <c r="R1173" s="5">
        <f t="shared" si="296"/>
        <v>0.45428282325840258</v>
      </c>
      <c r="S1173" s="5">
        <f t="shared" si="297"/>
        <v>2.5500000000000007</v>
      </c>
      <c r="T1173" s="5">
        <f t="shared" si="298"/>
        <v>3.5500000000000007</v>
      </c>
      <c r="U1173" s="5">
        <f t="shared" si="299"/>
        <v>0.63243295002640354</v>
      </c>
      <c r="V1173" s="5">
        <f t="shared" si="300"/>
        <v>0.75357503622864419</v>
      </c>
      <c r="W1173" s="5">
        <f t="shared" si="301"/>
        <v>2.1150000000000002</v>
      </c>
      <c r="X1173" s="5">
        <f t="shared" si="302"/>
        <v>10.305</v>
      </c>
      <c r="Y1173" s="5">
        <f t="shared" si="303"/>
        <v>3.6716741126884997</v>
      </c>
      <c r="Z1173" s="9">
        <f t="shared" si="304"/>
        <v>0.59135606870987634</v>
      </c>
      <c r="AA1173">
        <f t="shared" si="305"/>
        <v>1</v>
      </c>
    </row>
    <row r="1174" spans="1:27">
      <c r="A1174" s="1">
        <f t="shared" si="288"/>
        <v>1.5599999999999987</v>
      </c>
      <c r="B1174" s="1">
        <v>11</v>
      </c>
      <c r="C1174" s="1">
        <v>6</v>
      </c>
      <c r="D1174" s="2">
        <v>-5</v>
      </c>
      <c r="E1174" s="5">
        <v>31.13</v>
      </c>
      <c r="F1174" s="5">
        <v>36.549999999999997</v>
      </c>
      <c r="G1174" s="5">
        <v>4.59</v>
      </c>
      <c r="H1174" s="5">
        <v>32.69</v>
      </c>
      <c r="I1174" s="5">
        <v>36.369999999999997</v>
      </c>
      <c r="J1174" s="5">
        <v>4.7</v>
      </c>
      <c r="K1174" s="6">
        <f t="shared" si="289"/>
        <v>31.909999999999997</v>
      </c>
      <c r="L1174" s="6">
        <f t="shared" si="290"/>
        <v>-1.5599999999999987</v>
      </c>
      <c r="M1174" s="6">
        <f t="shared" si="291"/>
        <v>36.459999999999994</v>
      </c>
      <c r="N1174" s="5">
        <f t="shared" si="292"/>
        <v>3.2847412379059633</v>
      </c>
      <c r="O1174" s="6">
        <f t="shared" si="293"/>
        <v>0.17999999999999972</v>
      </c>
      <c r="P1174" s="6">
        <f t="shared" si="294"/>
        <v>6.5694824758119266</v>
      </c>
      <c r="Q1174" s="6">
        <f t="shared" si="295"/>
        <v>-2.3678058116552991E-2</v>
      </c>
      <c r="R1174" s="5">
        <f t="shared" si="296"/>
        <v>0.26486104596617416</v>
      </c>
      <c r="S1174" s="5">
        <f t="shared" si="297"/>
        <v>1.7399999999999984</v>
      </c>
      <c r="T1174" s="5">
        <f t="shared" si="298"/>
        <v>0.17999999999999972</v>
      </c>
      <c r="U1174" s="5">
        <f t="shared" si="299"/>
        <v>2.7399418548224898E-2</v>
      </c>
      <c r="V1174" s="5">
        <f t="shared" si="300"/>
        <v>1.3851928266047044</v>
      </c>
      <c r="W1174" s="5">
        <f t="shared" si="301"/>
        <v>4.5499999999999972</v>
      </c>
      <c r="X1174" s="5">
        <f t="shared" si="302"/>
        <v>36.459999999999994</v>
      </c>
      <c r="Y1174" s="5">
        <f t="shared" si="303"/>
        <v>11.09980889186979</v>
      </c>
      <c r="Z1174" s="9">
        <f t="shared" si="304"/>
        <v>0.59152514739442819</v>
      </c>
      <c r="AA1174">
        <f t="shared" si="305"/>
        <v>1.5599999999999987</v>
      </c>
    </row>
    <row r="1175" spans="1:27">
      <c r="A1175" s="1">
        <f t="shared" si="288"/>
        <v>9.230000000000004</v>
      </c>
      <c r="B1175" s="1">
        <v>1</v>
      </c>
      <c r="C1175" s="1">
        <v>11</v>
      </c>
      <c r="D1175" s="2">
        <v>-1</v>
      </c>
      <c r="E1175" s="5">
        <v>126.98</v>
      </c>
      <c r="F1175" s="5">
        <v>132.94999999999999</v>
      </c>
      <c r="G1175" s="5">
        <v>5.31</v>
      </c>
      <c r="H1175" s="5">
        <v>136.21</v>
      </c>
      <c r="I1175" s="5">
        <v>128.91999999999999</v>
      </c>
      <c r="J1175" s="5">
        <v>5.4</v>
      </c>
      <c r="K1175" s="6">
        <f t="shared" si="289"/>
        <v>131.595</v>
      </c>
      <c r="L1175" s="6">
        <f t="shared" si="290"/>
        <v>-9.230000000000004</v>
      </c>
      <c r="M1175" s="6">
        <f t="shared" si="291"/>
        <v>130.935</v>
      </c>
      <c r="N1175" s="5">
        <f t="shared" si="292"/>
        <v>3.7866905075540567</v>
      </c>
      <c r="O1175" s="6">
        <f t="shared" si="293"/>
        <v>4.0300000000000011</v>
      </c>
      <c r="P1175" s="6">
        <f t="shared" si="294"/>
        <v>7.5733810151081133</v>
      </c>
      <c r="Q1175" s="6">
        <f t="shared" si="295"/>
        <v>-1.6805535941251403E-2</v>
      </c>
      <c r="R1175" s="5">
        <f t="shared" si="296"/>
        <v>1.7508692582015448</v>
      </c>
      <c r="S1175" s="5">
        <f t="shared" si="297"/>
        <v>13.260000000000005</v>
      </c>
      <c r="T1175" s="5">
        <f t="shared" si="298"/>
        <v>4.0300000000000011</v>
      </c>
      <c r="U1175" s="5">
        <f t="shared" si="299"/>
        <v>0.53212693141419498</v>
      </c>
      <c r="V1175" s="5">
        <f t="shared" si="300"/>
        <v>0.17429467728703066</v>
      </c>
      <c r="W1175" s="5">
        <f t="shared" si="301"/>
        <v>0.65999999999999659</v>
      </c>
      <c r="X1175" s="5">
        <f t="shared" si="302"/>
        <v>130.935</v>
      </c>
      <c r="Y1175" s="5">
        <f t="shared" si="303"/>
        <v>34.577687228147688</v>
      </c>
      <c r="Z1175" s="9">
        <f t="shared" si="304"/>
        <v>0.59167051641940049</v>
      </c>
      <c r="AA1175">
        <f t="shared" si="305"/>
        <v>9.230000000000004</v>
      </c>
    </row>
    <row r="1176" spans="1:27">
      <c r="A1176" s="1">
        <f t="shared" si="288"/>
        <v>3.9999999999992042E-2</v>
      </c>
      <c r="B1176" s="1">
        <v>4</v>
      </c>
      <c r="C1176" s="1">
        <v>10</v>
      </c>
      <c r="D1176" s="2">
        <v>-4</v>
      </c>
      <c r="E1176" s="5">
        <v>114.13</v>
      </c>
      <c r="F1176" s="5">
        <v>112.33</v>
      </c>
      <c r="G1176" s="5">
        <v>5.17</v>
      </c>
      <c r="H1176" s="5">
        <v>114.09</v>
      </c>
      <c r="I1176" s="5">
        <v>126.96</v>
      </c>
      <c r="J1176" s="5">
        <v>8.61</v>
      </c>
      <c r="K1176" s="6">
        <f t="shared" si="289"/>
        <v>114.11</v>
      </c>
      <c r="L1176" s="6">
        <f t="shared" si="290"/>
        <v>3.9999999999992042E-2</v>
      </c>
      <c r="M1176" s="6">
        <f t="shared" si="291"/>
        <v>119.645</v>
      </c>
      <c r="N1176" s="5">
        <f t="shared" si="292"/>
        <v>5.0214788658322558</v>
      </c>
      <c r="O1176" s="6">
        <f t="shared" si="293"/>
        <v>-14.629999999999995</v>
      </c>
      <c r="P1176" s="6">
        <f t="shared" si="294"/>
        <v>10.042957731664512</v>
      </c>
      <c r="Q1176" s="6">
        <f t="shared" si="295"/>
        <v>-0.46998542548656075</v>
      </c>
      <c r="R1176" s="5">
        <f t="shared" si="296"/>
        <v>1.4607250564987286</v>
      </c>
      <c r="S1176" s="5">
        <f t="shared" si="297"/>
        <v>14.669999999999987</v>
      </c>
      <c r="T1176" s="5">
        <f t="shared" si="298"/>
        <v>14.629999999999995</v>
      </c>
      <c r="U1176" s="5">
        <f t="shared" si="299"/>
        <v>1.4567421660924615</v>
      </c>
      <c r="V1176" s="5">
        <f t="shared" si="300"/>
        <v>1.1022649199346237</v>
      </c>
      <c r="W1176" s="5">
        <f t="shared" si="301"/>
        <v>5.5349999999999966</v>
      </c>
      <c r="X1176" s="5">
        <f t="shared" si="302"/>
        <v>119.645</v>
      </c>
      <c r="Y1176" s="5">
        <f t="shared" si="303"/>
        <v>23.826646132895778</v>
      </c>
      <c r="Z1176" s="9">
        <f t="shared" si="304"/>
        <v>0.59179726258238141</v>
      </c>
      <c r="AA1176">
        <f t="shared" si="305"/>
        <v>3.9999999999992042E-2</v>
      </c>
    </row>
    <row r="1177" spans="1:27">
      <c r="A1177" s="1">
        <f t="shared" si="288"/>
        <v>0.38000000000000256</v>
      </c>
      <c r="B1177" s="1">
        <v>13</v>
      </c>
      <c r="C1177" s="1">
        <v>1</v>
      </c>
      <c r="D1177" s="2">
        <v>-6</v>
      </c>
      <c r="E1177" s="5">
        <v>35.39</v>
      </c>
      <c r="F1177" s="5">
        <v>34.99</v>
      </c>
      <c r="G1177" s="5">
        <v>6.11</v>
      </c>
      <c r="H1177" s="5">
        <v>35.770000000000003</v>
      </c>
      <c r="I1177" s="5">
        <v>36.369999999999997</v>
      </c>
      <c r="J1177" s="5">
        <v>3.89</v>
      </c>
      <c r="K1177" s="6">
        <f t="shared" si="289"/>
        <v>35.58</v>
      </c>
      <c r="L1177" s="6">
        <f t="shared" si="290"/>
        <v>-0.38000000000000256</v>
      </c>
      <c r="M1177" s="6">
        <f t="shared" si="291"/>
        <v>35.68</v>
      </c>
      <c r="N1177" s="5">
        <f t="shared" si="292"/>
        <v>3.6216087585491619</v>
      </c>
      <c r="O1177" s="6">
        <f t="shared" si="293"/>
        <v>-1.3799999999999955</v>
      </c>
      <c r="P1177" s="6">
        <f t="shared" si="294"/>
        <v>7.2432175170983237</v>
      </c>
      <c r="Q1177" s="6">
        <f t="shared" si="295"/>
        <v>0.42314568791671275</v>
      </c>
      <c r="R1177" s="5">
        <f t="shared" si="296"/>
        <v>0.13806019184697893</v>
      </c>
      <c r="S1177" s="5">
        <f t="shared" si="297"/>
        <v>0.99999999999999289</v>
      </c>
      <c r="T1177" s="5">
        <f t="shared" si="298"/>
        <v>1.3799999999999955</v>
      </c>
      <c r="U1177" s="5">
        <f t="shared" si="299"/>
        <v>0.19052306474883163</v>
      </c>
      <c r="V1177" s="5">
        <f t="shared" si="300"/>
        <v>2.7612038369396373E-2</v>
      </c>
      <c r="W1177" s="5">
        <f t="shared" si="301"/>
        <v>0.10000000000000142</v>
      </c>
      <c r="X1177" s="5">
        <f t="shared" si="302"/>
        <v>35.68</v>
      </c>
      <c r="Y1177" s="5">
        <f t="shared" si="303"/>
        <v>9.8519752902004853</v>
      </c>
      <c r="Z1177" s="9">
        <f t="shared" si="304"/>
        <v>0.59199239859984687</v>
      </c>
      <c r="AA1177">
        <f t="shared" si="305"/>
        <v>0.38000000000000256</v>
      </c>
    </row>
    <row r="1178" spans="1:27">
      <c r="A1178" s="1">
        <f t="shared" si="288"/>
        <v>1.5299999999999994</v>
      </c>
      <c r="B1178" s="1">
        <v>14</v>
      </c>
      <c r="C1178" s="1">
        <v>2</v>
      </c>
      <c r="D1178" s="2">
        <v>-4</v>
      </c>
      <c r="E1178" s="5">
        <v>13.48</v>
      </c>
      <c r="F1178" s="5">
        <v>8.7899999999999991</v>
      </c>
      <c r="G1178" s="5">
        <v>4.3499999999999996</v>
      </c>
      <c r="H1178" s="5">
        <v>15.01</v>
      </c>
      <c r="I1178" s="5">
        <v>10.62</v>
      </c>
      <c r="J1178" s="5">
        <v>3.37</v>
      </c>
      <c r="K1178" s="6">
        <f t="shared" si="289"/>
        <v>14.245000000000001</v>
      </c>
      <c r="L1178" s="6">
        <f t="shared" si="290"/>
        <v>-1.5299999999999994</v>
      </c>
      <c r="M1178" s="6">
        <f t="shared" si="291"/>
        <v>9.7049999999999983</v>
      </c>
      <c r="N1178" s="5">
        <f t="shared" si="292"/>
        <v>2.7513360390908268</v>
      </c>
      <c r="O1178" s="6">
        <f t="shared" si="293"/>
        <v>-1.83</v>
      </c>
      <c r="P1178" s="6">
        <f t="shared" si="294"/>
        <v>5.5026720781816536</v>
      </c>
      <c r="Q1178" s="6">
        <f t="shared" si="295"/>
        <v>0.24985964054769896</v>
      </c>
      <c r="R1178" s="5">
        <f t="shared" si="296"/>
        <v>5.4518967464827574E-2</v>
      </c>
      <c r="S1178" s="5">
        <f t="shared" si="297"/>
        <v>0.30000000000000071</v>
      </c>
      <c r="T1178" s="5">
        <f t="shared" si="298"/>
        <v>1.83</v>
      </c>
      <c r="U1178" s="5">
        <f t="shared" si="299"/>
        <v>0.33256570153544746</v>
      </c>
      <c r="V1178" s="5">
        <f t="shared" si="300"/>
        <v>1.6501074152687782</v>
      </c>
      <c r="W1178" s="5">
        <f t="shared" si="301"/>
        <v>4.5400000000000027</v>
      </c>
      <c r="X1178" s="5">
        <f t="shared" si="302"/>
        <v>9.7049999999999983</v>
      </c>
      <c r="Y1178" s="5">
        <f t="shared" si="303"/>
        <v>3.5273771949743353</v>
      </c>
      <c r="Z1178" s="9">
        <f t="shared" si="304"/>
        <v>0.59205067350692198</v>
      </c>
      <c r="AA1178">
        <f t="shared" si="305"/>
        <v>1.5299999999999994</v>
      </c>
    </row>
    <row r="1179" spans="1:27">
      <c r="A1179" s="1">
        <f t="shared" si="288"/>
        <v>6.0600000000000023</v>
      </c>
      <c r="B1179" s="1">
        <v>5</v>
      </c>
      <c r="C1179" s="1">
        <v>2</v>
      </c>
      <c r="D1179" s="2">
        <v>-11</v>
      </c>
      <c r="E1179" s="5">
        <v>313.64</v>
      </c>
      <c r="F1179" s="5">
        <v>317.79000000000002</v>
      </c>
      <c r="G1179" s="5">
        <v>11.13</v>
      </c>
      <c r="H1179" s="5">
        <v>307.58</v>
      </c>
      <c r="I1179" s="5">
        <v>327.73</v>
      </c>
      <c r="J1179" s="5">
        <v>11.03</v>
      </c>
      <c r="K1179" s="6">
        <f t="shared" si="289"/>
        <v>310.61</v>
      </c>
      <c r="L1179" s="6">
        <f t="shared" si="290"/>
        <v>6.0600000000000023</v>
      </c>
      <c r="M1179" s="6">
        <f t="shared" si="291"/>
        <v>322.76</v>
      </c>
      <c r="N1179" s="5">
        <f t="shared" si="292"/>
        <v>7.8348229080177685</v>
      </c>
      <c r="O1179" s="6">
        <f t="shared" si="293"/>
        <v>-9.9399999999999977</v>
      </c>
      <c r="P1179" s="6">
        <f t="shared" si="294"/>
        <v>15.669645816035537</v>
      </c>
      <c r="Q1179" s="6">
        <f t="shared" si="295"/>
        <v>9.025086972352268E-3</v>
      </c>
      <c r="R1179" s="5">
        <f t="shared" si="296"/>
        <v>1.0210824282720159</v>
      </c>
      <c r="S1179" s="5">
        <f t="shared" si="297"/>
        <v>16</v>
      </c>
      <c r="T1179" s="5">
        <f t="shared" si="298"/>
        <v>9.9399999999999977</v>
      </c>
      <c r="U1179" s="5">
        <f t="shared" si="299"/>
        <v>0.63434745856398977</v>
      </c>
      <c r="V1179" s="5">
        <f t="shared" si="300"/>
        <v>1.5507689379381213</v>
      </c>
      <c r="W1179" s="5">
        <f t="shared" si="301"/>
        <v>12.149999999999977</v>
      </c>
      <c r="X1179" s="5">
        <f t="shared" si="302"/>
        <v>322.76</v>
      </c>
      <c r="Y1179" s="5">
        <f t="shared" si="303"/>
        <v>41.19557056863448</v>
      </c>
      <c r="Z1179" s="9">
        <f t="shared" si="304"/>
        <v>0.59206587471327887</v>
      </c>
      <c r="AA1179">
        <f t="shared" si="305"/>
        <v>6.0600000000000023</v>
      </c>
    </row>
    <row r="1180" spans="1:27">
      <c r="A1180" s="1">
        <f t="shared" si="288"/>
        <v>9.9999999999999645E-2</v>
      </c>
      <c r="B1180" s="1">
        <v>9</v>
      </c>
      <c r="C1180" s="1">
        <v>3</v>
      </c>
      <c r="D1180" s="2">
        <v>-9</v>
      </c>
      <c r="E1180" s="5">
        <v>5.76</v>
      </c>
      <c r="F1180" s="5">
        <v>-1.02</v>
      </c>
      <c r="G1180" s="5">
        <v>3.99</v>
      </c>
      <c r="H1180" s="5">
        <v>5.66</v>
      </c>
      <c r="I1180" s="5">
        <v>0.75</v>
      </c>
      <c r="J1180" s="5">
        <v>3.01</v>
      </c>
      <c r="K1180" s="6">
        <f t="shared" si="289"/>
        <v>5.71</v>
      </c>
      <c r="L1180" s="6">
        <f t="shared" si="290"/>
        <v>9.9999999999999645E-2</v>
      </c>
      <c r="M1180" s="6">
        <f t="shared" si="291"/>
        <v>-0.13500000000000001</v>
      </c>
      <c r="N1180" s="5">
        <f t="shared" si="292"/>
        <v>2.4990098039023376</v>
      </c>
      <c r="O1180" s="6">
        <f t="shared" si="293"/>
        <v>-1.77</v>
      </c>
      <c r="P1180" s="6">
        <f t="shared" si="294"/>
        <v>4.9980196078046752</v>
      </c>
      <c r="Q1180" s="6">
        <f t="shared" si="295"/>
        <v>0.2746174970576698</v>
      </c>
      <c r="R1180" s="5">
        <f t="shared" si="296"/>
        <v>0.37414819203187888</v>
      </c>
      <c r="S1180" s="5">
        <f t="shared" si="297"/>
        <v>1.8699999999999997</v>
      </c>
      <c r="T1180" s="5">
        <f t="shared" si="298"/>
        <v>1.77</v>
      </c>
      <c r="U1180" s="5">
        <f t="shared" si="299"/>
        <v>0.35414026732429188</v>
      </c>
      <c r="V1180" s="5">
        <f t="shared" si="300"/>
        <v>2.3389263983169331</v>
      </c>
      <c r="W1180" s="5">
        <f t="shared" si="301"/>
        <v>5.8449999999999998</v>
      </c>
      <c r="X1180" s="5">
        <f t="shared" si="302"/>
        <v>0.13500000000000001</v>
      </c>
      <c r="Y1180" s="5">
        <f t="shared" si="303"/>
        <v>5.4021396710485198E-2</v>
      </c>
      <c r="Z1180" s="9">
        <f t="shared" si="304"/>
        <v>0.59234618256556704</v>
      </c>
      <c r="AA1180">
        <f t="shared" si="305"/>
        <v>9.9999999999999645E-2</v>
      </c>
    </row>
    <row r="1181" spans="1:27">
      <c r="A1181" s="1">
        <f t="shared" si="288"/>
        <v>2.5</v>
      </c>
      <c r="B1181" s="1">
        <v>6</v>
      </c>
      <c r="C1181" s="1">
        <v>10</v>
      </c>
      <c r="D1181" s="2">
        <v>-2</v>
      </c>
      <c r="E1181" s="5">
        <v>637.99</v>
      </c>
      <c r="F1181" s="5">
        <v>662.05</v>
      </c>
      <c r="G1181" s="5">
        <v>13.29</v>
      </c>
      <c r="H1181" s="5">
        <v>635.49</v>
      </c>
      <c r="I1181" s="5">
        <v>639.6</v>
      </c>
      <c r="J1181" s="5">
        <v>13.49</v>
      </c>
      <c r="K1181" s="6">
        <f t="shared" si="289"/>
        <v>636.74</v>
      </c>
      <c r="L1181" s="6">
        <f t="shared" si="290"/>
        <v>2.5</v>
      </c>
      <c r="M1181" s="6">
        <f t="shared" si="291"/>
        <v>650.82500000000005</v>
      </c>
      <c r="N1181" s="5">
        <f t="shared" si="292"/>
        <v>9.4684238392670199</v>
      </c>
      <c r="O1181" s="6">
        <f t="shared" si="293"/>
        <v>22.449999999999932</v>
      </c>
      <c r="P1181" s="6">
        <f t="shared" si="294"/>
        <v>18.93684767853404</v>
      </c>
      <c r="Q1181" s="6">
        <f t="shared" si="295"/>
        <v>-1.4935686754366019E-2</v>
      </c>
      <c r="R1181" s="5">
        <f t="shared" si="296"/>
        <v>1.053501635470953</v>
      </c>
      <c r="S1181" s="5">
        <f t="shared" si="297"/>
        <v>19.949999999999932</v>
      </c>
      <c r="T1181" s="5">
        <f t="shared" si="298"/>
        <v>22.449999999999932</v>
      </c>
      <c r="U1181" s="5">
        <f t="shared" si="299"/>
        <v>1.1855193842768375</v>
      </c>
      <c r="V1181" s="5">
        <f t="shared" si="300"/>
        <v>1.4875759935447082</v>
      </c>
      <c r="W1181" s="5">
        <f t="shared" si="301"/>
        <v>14.085000000000036</v>
      </c>
      <c r="X1181" s="5">
        <f t="shared" si="302"/>
        <v>650.82500000000005</v>
      </c>
      <c r="Y1181" s="5">
        <f t="shared" si="303"/>
        <v>68.736361093271725</v>
      </c>
      <c r="Z1181" s="9">
        <f t="shared" si="304"/>
        <v>0.59238500993863785</v>
      </c>
      <c r="AA1181">
        <f t="shared" si="305"/>
        <v>2.5</v>
      </c>
    </row>
    <row r="1182" spans="1:27">
      <c r="A1182" s="1">
        <f t="shared" si="288"/>
        <v>1.3699999999999974</v>
      </c>
      <c r="B1182" s="1">
        <v>4</v>
      </c>
      <c r="C1182" s="1">
        <v>3</v>
      </c>
      <c r="D1182" s="2">
        <v>-11</v>
      </c>
      <c r="E1182" s="5">
        <v>61.62</v>
      </c>
      <c r="F1182" s="5">
        <v>64.47</v>
      </c>
      <c r="G1182" s="5">
        <v>4.8</v>
      </c>
      <c r="H1182" s="5">
        <v>60.25</v>
      </c>
      <c r="I1182" s="5">
        <v>60.75</v>
      </c>
      <c r="J1182" s="5">
        <v>6.16</v>
      </c>
      <c r="K1182" s="6">
        <f t="shared" si="289"/>
        <v>60.935000000000002</v>
      </c>
      <c r="L1182" s="6">
        <f t="shared" si="290"/>
        <v>1.3699999999999974</v>
      </c>
      <c r="M1182" s="6">
        <f t="shared" si="291"/>
        <v>62.61</v>
      </c>
      <c r="N1182" s="5">
        <f t="shared" si="292"/>
        <v>3.9046638779797678</v>
      </c>
      <c r="O1182" s="6">
        <f t="shared" si="293"/>
        <v>3.7199999999999989</v>
      </c>
      <c r="P1182" s="6">
        <f t="shared" si="294"/>
        <v>7.8093277559595355</v>
      </c>
      <c r="Q1182" s="6">
        <f t="shared" si="295"/>
        <v>-0.24441179557141357</v>
      </c>
      <c r="R1182" s="5">
        <f t="shared" si="296"/>
        <v>0.30092218862329667</v>
      </c>
      <c r="S1182" s="5">
        <f t="shared" si="297"/>
        <v>2.3500000000000014</v>
      </c>
      <c r="T1182" s="5">
        <f t="shared" si="298"/>
        <v>3.7199999999999989</v>
      </c>
      <c r="U1182" s="5">
        <f t="shared" si="299"/>
        <v>0.47635342199092023</v>
      </c>
      <c r="V1182" s="5">
        <f t="shared" si="300"/>
        <v>0.4289741837821453</v>
      </c>
      <c r="W1182" s="5">
        <f t="shared" si="301"/>
        <v>1.6749999999999972</v>
      </c>
      <c r="X1182" s="5">
        <f t="shared" si="302"/>
        <v>62.61</v>
      </c>
      <c r="Y1182" s="5">
        <f t="shared" si="303"/>
        <v>16.034670833791143</v>
      </c>
      <c r="Z1182" s="9">
        <f t="shared" si="304"/>
        <v>0.59253607485114357</v>
      </c>
      <c r="AA1182">
        <f t="shared" si="305"/>
        <v>1.3699999999999974</v>
      </c>
    </row>
    <row r="1183" spans="1:27">
      <c r="A1183" s="1">
        <f t="shared" si="288"/>
        <v>1.8900000000000432</v>
      </c>
      <c r="B1183" s="1">
        <v>0</v>
      </c>
      <c r="C1183" s="1">
        <v>6</v>
      </c>
      <c r="D1183" s="2">
        <v>-10</v>
      </c>
      <c r="E1183" s="5">
        <v>447.79</v>
      </c>
      <c r="F1183" s="5">
        <v>457.63</v>
      </c>
      <c r="G1183" s="5">
        <v>13.28</v>
      </c>
      <c r="H1183" s="5">
        <v>445.9</v>
      </c>
      <c r="I1183" s="5">
        <v>465.77</v>
      </c>
      <c r="J1183" s="5">
        <v>18.96</v>
      </c>
      <c r="K1183" s="6">
        <f t="shared" si="289"/>
        <v>446.84500000000003</v>
      </c>
      <c r="L1183" s="6">
        <f t="shared" si="290"/>
        <v>1.8900000000000432</v>
      </c>
      <c r="M1183" s="6">
        <f t="shared" si="291"/>
        <v>461.7</v>
      </c>
      <c r="N1183" s="5">
        <f t="shared" si="292"/>
        <v>11.574109036984229</v>
      </c>
      <c r="O1183" s="6">
        <f t="shared" si="293"/>
        <v>-8.1399999999999864</v>
      </c>
      <c r="P1183" s="6">
        <f t="shared" si="294"/>
        <v>23.148218073968458</v>
      </c>
      <c r="Q1183" s="6">
        <f t="shared" si="295"/>
        <v>-0.34174977605255302</v>
      </c>
      <c r="R1183" s="5">
        <f t="shared" si="296"/>
        <v>0.43329469110537533</v>
      </c>
      <c r="S1183" s="5">
        <f t="shared" si="297"/>
        <v>10.03000000000003</v>
      </c>
      <c r="T1183" s="5">
        <f t="shared" si="298"/>
        <v>8.1399999999999864</v>
      </c>
      <c r="U1183" s="5">
        <f t="shared" si="299"/>
        <v>0.35164693774653427</v>
      </c>
      <c r="V1183" s="5">
        <f t="shared" si="300"/>
        <v>1.2834681229053471</v>
      </c>
      <c r="W1183" s="5">
        <f t="shared" si="301"/>
        <v>14.854999999999961</v>
      </c>
      <c r="X1183" s="5">
        <f t="shared" si="302"/>
        <v>461.7</v>
      </c>
      <c r="Y1183" s="5">
        <f t="shared" si="303"/>
        <v>39.890759498175711</v>
      </c>
      <c r="Z1183" s="9">
        <f t="shared" si="304"/>
        <v>0.5930092748009933</v>
      </c>
      <c r="AA1183">
        <f t="shared" si="305"/>
        <v>1.8900000000000432</v>
      </c>
    </row>
    <row r="1184" spans="1:27">
      <c r="A1184" s="1">
        <f t="shared" si="288"/>
        <v>3.8599999999999852</v>
      </c>
      <c r="B1184" s="1">
        <v>8</v>
      </c>
      <c r="C1184" s="1">
        <v>9</v>
      </c>
      <c r="D1184" s="2">
        <v>-3</v>
      </c>
      <c r="E1184" s="5">
        <v>149.81</v>
      </c>
      <c r="F1184" s="5">
        <v>162.27000000000001</v>
      </c>
      <c r="G1184" s="5">
        <v>11.38</v>
      </c>
      <c r="H1184" s="5">
        <v>153.66999999999999</v>
      </c>
      <c r="I1184" s="5">
        <v>167.63</v>
      </c>
      <c r="J1184" s="5">
        <v>6.81</v>
      </c>
      <c r="K1184" s="6">
        <f t="shared" si="289"/>
        <v>151.74</v>
      </c>
      <c r="L1184" s="6">
        <f t="shared" si="290"/>
        <v>-3.8599999999999852</v>
      </c>
      <c r="M1184" s="6">
        <f t="shared" si="291"/>
        <v>164.95</v>
      </c>
      <c r="N1184" s="5">
        <f t="shared" si="292"/>
        <v>6.6309972854767478</v>
      </c>
      <c r="O1184" s="6">
        <f t="shared" si="293"/>
        <v>-5.3599999999999852</v>
      </c>
      <c r="P1184" s="6">
        <f t="shared" si="294"/>
        <v>13.261994570953496</v>
      </c>
      <c r="Q1184" s="6">
        <f t="shared" si="295"/>
        <v>0.47264079872413384</v>
      </c>
      <c r="R1184" s="5">
        <f t="shared" si="296"/>
        <v>0.11310515865277984</v>
      </c>
      <c r="S1184" s="5">
        <f t="shared" si="297"/>
        <v>1.5</v>
      </c>
      <c r="T1184" s="5">
        <f t="shared" si="298"/>
        <v>5.3599999999999852</v>
      </c>
      <c r="U1184" s="5">
        <f t="shared" si="299"/>
        <v>0.40416243358593218</v>
      </c>
      <c r="V1184" s="5">
        <f t="shared" si="300"/>
        <v>1.9921588610709591</v>
      </c>
      <c r="W1184" s="5">
        <f t="shared" si="301"/>
        <v>13.20999999999998</v>
      </c>
      <c r="X1184" s="5">
        <f t="shared" si="302"/>
        <v>164.95</v>
      </c>
      <c r="Y1184" s="5">
        <f t="shared" si="303"/>
        <v>24.875594559701376</v>
      </c>
      <c r="Z1184" s="9">
        <f t="shared" si="304"/>
        <v>0.59310285785856742</v>
      </c>
      <c r="AA1184">
        <f t="shared" si="305"/>
        <v>3.8599999999999852</v>
      </c>
    </row>
    <row r="1185" spans="1:27">
      <c r="A1185" s="1">
        <f t="shared" si="288"/>
        <v>0.52000000000001023</v>
      </c>
      <c r="B1185" s="1">
        <v>13</v>
      </c>
      <c r="C1185" s="1">
        <v>5</v>
      </c>
      <c r="D1185" s="2">
        <v>-3</v>
      </c>
      <c r="E1185" s="5">
        <v>134.9</v>
      </c>
      <c r="F1185" s="5">
        <v>148.32</v>
      </c>
      <c r="G1185" s="5">
        <v>8.09</v>
      </c>
      <c r="H1185" s="5">
        <v>134.38</v>
      </c>
      <c r="I1185" s="5">
        <v>137.87</v>
      </c>
      <c r="J1185" s="5">
        <v>5.56</v>
      </c>
      <c r="K1185" s="6">
        <f t="shared" si="289"/>
        <v>134.63999999999999</v>
      </c>
      <c r="L1185" s="6">
        <f t="shared" si="290"/>
        <v>0.52000000000001023</v>
      </c>
      <c r="M1185" s="6">
        <f t="shared" si="291"/>
        <v>143.095</v>
      </c>
      <c r="N1185" s="5">
        <f t="shared" si="292"/>
        <v>4.908199771810434</v>
      </c>
      <c r="O1185" s="6">
        <f t="shared" si="293"/>
        <v>10.449999999999989</v>
      </c>
      <c r="P1185" s="6">
        <f t="shared" si="294"/>
        <v>9.816399543620868</v>
      </c>
      <c r="Q1185" s="6">
        <f t="shared" si="295"/>
        <v>0.35838408828403823</v>
      </c>
      <c r="R1185" s="5">
        <f t="shared" si="296"/>
        <v>1.0115725175889905</v>
      </c>
      <c r="S1185" s="5">
        <f t="shared" si="297"/>
        <v>9.9299999999999784</v>
      </c>
      <c r="T1185" s="5">
        <f t="shared" si="298"/>
        <v>10.449999999999989</v>
      </c>
      <c r="U1185" s="5">
        <f t="shared" si="299"/>
        <v>1.064545096556391</v>
      </c>
      <c r="V1185" s="5">
        <f t="shared" si="300"/>
        <v>1.7226275198821643</v>
      </c>
      <c r="W1185" s="5">
        <f t="shared" si="301"/>
        <v>8.4550000000000125</v>
      </c>
      <c r="X1185" s="5">
        <f t="shared" si="302"/>
        <v>143.095</v>
      </c>
      <c r="Y1185" s="5">
        <f t="shared" si="303"/>
        <v>29.154273797461613</v>
      </c>
      <c r="Z1185" s="9">
        <f t="shared" si="304"/>
        <v>0.59325036873144876</v>
      </c>
      <c r="AA1185">
        <f t="shared" si="305"/>
        <v>0.52000000000001023</v>
      </c>
    </row>
    <row r="1186" spans="1:27">
      <c r="A1186" s="1">
        <f t="shared" si="288"/>
        <v>9.3199999999999932</v>
      </c>
      <c r="B1186" s="1">
        <v>11</v>
      </c>
      <c r="C1186" s="1">
        <v>4</v>
      </c>
      <c r="D1186" s="2">
        <v>-7</v>
      </c>
      <c r="E1186" s="5">
        <v>159.13</v>
      </c>
      <c r="F1186" s="5">
        <v>159.63</v>
      </c>
      <c r="G1186" s="5">
        <v>8.41</v>
      </c>
      <c r="H1186" s="5">
        <v>149.81</v>
      </c>
      <c r="I1186" s="5">
        <v>149.46</v>
      </c>
      <c r="J1186" s="5">
        <v>6.68</v>
      </c>
      <c r="K1186" s="6">
        <f t="shared" si="289"/>
        <v>154.47</v>
      </c>
      <c r="L1186" s="6">
        <f t="shared" si="290"/>
        <v>9.3199999999999932</v>
      </c>
      <c r="M1186" s="6">
        <f t="shared" si="291"/>
        <v>154.54500000000002</v>
      </c>
      <c r="N1186" s="5">
        <f t="shared" si="292"/>
        <v>5.3700675042312085</v>
      </c>
      <c r="O1186" s="6">
        <f t="shared" si="293"/>
        <v>10.169999999999987</v>
      </c>
      <c r="P1186" s="6">
        <f t="shared" si="294"/>
        <v>10.740135008462417</v>
      </c>
      <c r="Q1186" s="6">
        <f t="shared" si="295"/>
        <v>0.22631631419022891</v>
      </c>
      <c r="R1186" s="5">
        <f t="shared" si="296"/>
        <v>7.9142394330262919E-2</v>
      </c>
      <c r="S1186" s="5">
        <f t="shared" si="297"/>
        <v>0.84999999999999432</v>
      </c>
      <c r="T1186" s="5">
        <f t="shared" si="298"/>
        <v>10.169999999999987</v>
      </c>
      <c r="U1186" s="5">
        <f t="shared" si="299"/>
        <v>0.94691547098679807</v>
      </c>
      <c r="V1186" s="5">
        <f t="shared" si="300"/>
        <v>1.3966304881814374E-2</v>
      </c>
      <c r="W1186" s="5">
        <f t="shared" si="301"/>
        <v>7.5000000000017053E-2</v>
      </c>
      <c r="X1186" s="5">
        <f t="shared" si="302"/>
        <v>154.54500000000002</v>
      </c>
      <c r="Y1186" s="5">
        <f t="shared" si="303"/>
        <v>28.778967839460158</v>
      </c>
      <c r="Z1186" s="9">
        <f t="shared" si="304"/>
        <v>0.59362446041247319</v>
      </c>
      <c r="AA1186">
        <f t="shared" si="305"/>
        <v>9.3199999999999932</v>
      </c>
    </row>
    <row r="1187" spans="1:27">
      <c r="A1187" s="1">
        <f t="shared" si="288"/>
        <v>2.0099999999999909</v>
      </c>
      <c r="B1187" s="1">
        <v>2</v>
      </c>
      <c r="C1187" s="1">
        <v>4</v>
      </c>
      <c r="D1187" s="2">
        <v>-11</v>
      </c>
      <c r="E1187" s="5">
        <v>196.75</v>
      </c>
      <c r="F1187" s="5">
        <v>191.16</v>
      </c>
      <c r="G1187" s="5">
        <v>6.03</v>
      </c>
      <c r="H1187" s="5">
        <v>194.74</v>
      </c>
      <c r="I1187" s="5">
        <v>180.69</v>
      </c>
      <c r="J1187" s="5">
        <v>9.98</v>
      </c>
      <c r="K1187" s="6">
        <f t="shared" si="289"/>
        <v>195.745</v>
      </c>
      <c r="L1187" s="6">
        <f t="shared" si="290"/>
        <v>2.0099999999999909</v>
      </c>
      <c r="M1187" s="6">
        <f t="shared" si="291"/>
        <v>185.92500000000001</v>
      </c>
      <c r="N1187" s="5">
        <f t="shared" si="292"/>
        <v>5.8301222114120383</v>
      </c>
      <c r="O1187" s="6">
        <f t="shared" si="293"/>
        <v>10.469999999999999</v>
      </c>
      <c r="P1187" s="6">
        <f t="shared" si="294"/>
        <v>11.660244422824077</v>
      </c>
      <c r="Q1187" s="6">
        <f t="shared" si="295"/>
        <v>-0.46512867999938223</v>
      </c>
      <c r="R1187" s="5">
        <f t="shared" si="296"/>
        <v>0.72554225222244706</v>
      </c>
      <c r="S1187" s="5">
        <f t="shared" si="297"/>
        <v>8.460000000000008</v>
      </c>
      <c r="T1187" s="5">
        <f t="shared" si="298"/>
        <v>10.469999999999999</v>
      </c>
      <c r="U1187" s="5">
        <f t="shared" si="299"/>
        <v>0.89792285824692819</v>
      </c>
      <c r="V1187" s="5">
        <f t="shared" si="300"/>
        <v>1.6843557722989169</v>
      </c>
      <c r="W1187" s="5">
        <f t="shared" si="301"/>
        <v>9.8199999999999932</v>
      </c>
      <c r="X1187" s="5">
        <f t="shared" si="302"/>
        <v>185.92500000000001</v>
      </c>
      <c r="Y1187" s="5">
        <f t="shared" si="303"/>
        <v>31.890412114529163</v>
      </c>
      <c r="Z1187" s="9">
        <f t="shared" si="304"/>
        <v>0.59396548721285147</v>
      </c>
      <c r="AA1187">
        <f t="shared" si="305"/>
        <v>2.0099999999999909</v>
      </c>
    </row>
    <row r="1188" spans="1:27">
      <c r="A1188" s="1">
        <f t="shared" si="288"/>
        <v>0.14999999999999147</v>
      </c>
      <c r="B1188" s="1">
        <v>1</v>
      </c>
      <c r="C1188" s="1">
        <v>6</v>
      </c>
      <c r="D1188" s="2">
        <v>-10</v>
      </c>
      <c r="E1188" s="5">
        <v>81.19</v>
      </c>
      <c r="F1188" s="5">
        <v>79.28</v>
      </c>
      <c r="G1188" s="5">
        <v>4.5599999999999996</v>
      </c>
      <c r="H1188" s="5">
        <v>81.040000000000006</v>
      </c>
      <c r="I1188" s="5">
        <v>87.47</v>
      </c>
      <c r="J1188" s="5">
        <v>5.56</v>
      </c>
      <c r="K1188" s="6">
        <f t="shared" si="289"/>
        <v>81.115000000000009</v>
      </c>
      <c r="L1188" s="6">
        <f t="shared" si="290"/>
        <v>0.14999999999999147</v>
      </c>
      <c r="M1188" s="6">
        <f t="shared" si="291"/>
        <v>83.375</v>
      </c>
      <c r="N1188" s="5">
        <f t="shared" si="292"/>
        <v>3.5953859319967303</v>
      </c>
      <c r="O1188" s="6">
        <f t="shared" si="293"/>
        <v>-8.1899999999999977</v>
      </c>
      <c r="P1188" s="6">
        <f t="shared" si="294"/>
        <v>7.1907718639934606</v>
      </c>
      <c r="Q1188" s="6">
        <f t="shared" si="295"/>
        <v>-0.19571742426586625</v>
      </c>
      <c r="R1188" s="5">
        <f t="shared" si="296"/>
        <v>1.159819857693037</v>
      </c>
      <c r="S1188" s="5">
        <f t="shared" si="297"/>
        <v>8.3399999999999892</v>
      </c>
      <c r="T1188" s="5">
        <f t="shared" si="298"/>
        <v>8.1899999999999977</v>
      </c>
      <c r="U1188" s="5">
        <f t="shared" si="299"/>
        <v>1.1389597883100697</v>
      </c>
      <c r="V1188" s="5">
        <f t="shared" si="300"/>
        <v>0.6285834240734427</v>
      </c>
      <c r="W1188" s="5">
        <f t="shared" si="301"/>
        <v>2.2599999999999909</v>
      </c>
      <c r="X1188" s="5">
        <f t="shared" si="302"/>
        <v>83.375</v>
      </c>
      <c r="Y1188" s="5">
        <f t="shared" si="303"/>
        <v>23.189443797399779</v>
      </c>
      <c r="Z1188" s="9">
        <f t="shared" si="304"/>
        <v>0.59429538110269708</v>
      </c>
      <c r="AA1188">
        <f t="shared" si="305"/>
        <v>0.14999999999999147</v>
      </c>
    </row>
    <row r="1189" spans="1:27">
      <c r="A1189" s="1">
        <f t="shared" si="288"/>
        <v>0.37999999999999545</v>
      </c>
      <c r="B1189" s="1">
        <v>12</v>
      </c>
      <c r="C1189" s="1">
        <v>2</v>
      </c>
      <c r="D1189" s="2">
        <v>-7</v>
      </c>
      <c r="E1189" s="5">
        <v>65.08</v>
      </c>
      <c r="F1189" s="5">
        <v>74.16</v>
      </c>
      <c r="G1189" s="5">
        <v>5.28</v>
      </c>
      <c r="H1189" s="5">
        <v>65.459999999999994</v>
      </c>
      <c r="I1189" s="5">
        <v>74.760000000000005</v>
      </c>
      <c r="J1189" s="5">
        <v>4.75</v>
      </c>
      <c r="K1189" s="6">
        <f t="shared" si="289"/>
        <v>65.27</v>
      </c>
      <c r="L1189" s="6">
        <f t="shared" si="290"/>
        <v>-0.37999999999999545</v>
      </c>
      <c r="M1189" s="6">
        <f t="shared" si="291"/>
        <v>74.460000000000008</v>
      </c>
      <c r="N1189" s="5">
        <f t="shared" si="292"/>
        <v>3.5510878614869554</v>
      </c>
      <c r="O1189" s="6">
        <f t="shared" si="293"/>
        <v>-0.60000000000000853</v>
      </c>
      <c r="P1189" s="6">
        <f t="shared" si="294"/>
        <v>7.1021757229739109</v>
      </c>
      <c r="Q1189" s="6">
        <f t="shared" si="295"/>
        <v>0.10538868259686093</v>
      </c>
      <c r="R1189" s="5">
        <f t="shared" si="296"/>
        <v>3.0976423082346934E-2</v>
      </c>
      <c r="S1189" s="5">
        <f t="shared" si="297"/>
        <v>0.22000000000001307</v>
      </c>
      <c r="T1189" s="5">
        <f t="shared" si="298"/>
        <v>0.60000000000000853</v>
      </c>
      <c r="U1189" s="5">
        <f t="shared" si="299"/>
        <v>8.4481153860942362E-2</v>
      </c>
      <c r="V1189" s="5">
        <f t="shared" si="300"/>
        <v>2.5879393466068343</v>
      </c>
      <c r="W1189" s="5">
        <f t="shared" si="301"/>
        <v>9.1900000000000119</v>
      </c>
      <c r="X1189" s="5">
        <f t="shared" si="302"/>
        <v>74.460000000000008</v>
      </c>
      <c r="Y1189" s="5">
        <f t="shared" si="303"/>
        <v>20.9682223882856</v>
      </c>
      <c r="Z1189" s="9">
        <f t="shared" si="304"/>
        <v>0.5942987464230427</v>
      </c>
      <c r="AA1189">
        <f t="shared" si="305"/>
        <v>0.37999999999999545</v>
      </c>
    </row>
    <row r="1190" spans="1:27">
      <c r="A1190" s="1">
        <f t="shared" si="288"/>
        <v>3.6299999999999955</v>
      </c>
      <c r="B1190" s="1">
        <v>9</v>
      </c>
      <c r="C1190" s="1">
        <v>7</v>
      </c>
      <c r="D1190" s="2">
        <v>-6</v>
      </c>
      <c r="E1190" s="5">
        <v>96.48</v>
      </c>
      <c r="F1190" s="5">
        <v>91.92</v>
      </c>
      <c r="G1190" s="5">
        <v>7.49</v>
      </c>
      <c r="H1190" s="5">
        <v>100.11</v>
      </c>
      <c r="I1190" s="5">
        <v>106.98</v>
      </c>
      <c r="J1190" s="5">
        <v>5.23</v>
      </c>
      <c r="K1190" s="6">
        <f t="shared" si="289"/>
        <v>98.295000000000002</v>
      </c>
      <c r="L1190" s="6">
        <f t="shared" si="290"/>
        <v>-3.6299999999999955</v>
      </c>
      <c r="M1190" s="6">
        <f t="shared" si="291"/>
        <v>99.45</v>
      </c>
      <c r="N1190" s="5">
        <f t="shared" si="292"/>
        <v>4.567630676838923</v>
      </c>
      <c r="O1190" s="6">
        <f t="shared" si="293"/>
        <v>-15.060000000000002</v>
      </c>
      <c r="P1190" s="6">
        <f t="shared" si="294"/>
        <v>9.135261353677846</v>
      </c>
      <c r="Q1190" s="6">
        <f t="shared" si="295"/>
        <v>0.34447173858339425</v>
      </c>
      <c r="R1190" s="5">
        <f t="shared" si="296"/>
        <v>1.2511957302018843</v>
      </c>
      <c r="S1190" s="5">
        <f t="shared" si="297"/>
        <v>11.430000000000007</v>
      </c>
      <c r="T1190" s="5">
        <f t="shared" si="298"/>
        <v>15.060000000000002</v>
      </c>
      <c r="U1190" s="5">
        <f t="shared" si="299"/>
        <v>1.6485571038355529</v>
      </c>
      <c r="V1190" s="5">
        <f t="shared" si="300"/>
        <v>0.25286632867597147</v>
      </c>
      <c r="W1190" s="5">
        <f t="shared" si="301"/>
        <v>1.1550000000000011</v>
      </c>
      <c r="X1190" s="5">
        <f t="shared" si="302"/>
        <v>99.45</v>
      </c>
      <c r="Y1190" s="5">
        <f t="shared" si="303"/>
        <v>21.772776092489472</v>
      </c>
      <c r="Z1190" s="9">
        <f t="shared" si="304"/>
        <v>0.59444007267343613</v>
      </c>
      <c r="AA1190">
        <f t="shared" si="305"/>
        <v>3.6299999999999955</v>
      </c>
    </row>
    <row r="1191" spans="1:27">
      <c r="A1191" s="1">
        <f t="shared" si="288"/>
        <v>4.5600000000000023</v>
      </c>
      <c r="B1191" s="1">
        <v>0</v>
      </c>
      <c r="C1191" s="1">
        <v>9</v>
      </c>
      <c r="D1191" s="2">
        <v>-7</v>
      </c>
      <c r="E1191" s="5">
        <v>409.51</v>
      </c>
      <c r="F1191" s="5">
        <v>428.71</v>
      </c>
      <c r="G1191" s="5">
        <v>13.07</v>
      </c>
      <c r="H1191" s="5">
        <v>414.07</v>
      </c>
      <c r="I1191" s="5">
        <v>418.55</v>
      </c>
      <c r="J1191" s="5">
        <v>18.14</v>
      </c>
      <c r="K1191" s="6">
        <f t="shared" si="289"/>
        <v>411.78999999999996</v>
      </c>
      <c r="L1191" s="6">
        <f t="shared" si="290"/>
        <v>-4.5600000000000023</v>
      </c>
      <c r="M1191" s="6">
        <f t="shared" si="291"/>
        <v>423.63</v>
      </c>
      <c r="N1191" s="5">
        <f t="shared" si="292"/>
        <v>11.179048483659065</v>
      </c>
      <c r="O1191" s="6">
        <f t="shared" si="293"/>
        <v>10.159999999999968</v>
      </c>
      <c r="P1191" s="6">
        <f t="shared" si="294"/>
        <v>22.358096967318129</v>
      </c>
      <c r="Q1191" s="6">
        <f t="shared" si="295"/>
        <v>-0.3165425213224255</v>
      </c>
      <c r="R1191" s="5">
        <f t="shared" si="296"/>
        <v>0.65837445921792359</v>
      </c>
      <c r="S1191" s="5">
        <f t="shared" si="297"/>
        <v>14.71999999999997</v>
      </c>
      <c r="T1191" s="5">
        <f t="shared" si="298"/>
        <v>10.159999999999968</v>
      </c>
      <c r="U1191" s="5">
        <f t="shared" si="299"/>
        <v>0.45442150174280543</v>
      </c>
      <c r="V1191" s="5">
        <f t="shared" si="300"/>
        <v>1.05912413004623</v>
      </c>
      <c r="W1191" s="5">
        <f t="shared" si="301"/>
        <v>11.840000000000032</v>
      </c>
      <c r="X1191" s="5">
        <f t="shared" si="302"/>
        <v>423.63</v>
      </c>
      <c r="Y1191" s="5">
        <f t="shared" si="303"/>
        <v>37.894996217186076</v>
      </c>
      <c r="Z1191" s="9">
        <f t="shared" si="304"/>
        <v>0.59457800161122676</v>
      </c>
      <c r="AA1191">
        <f t="shared" si="305"/>
        <v>4.5600000000000023</v>
      </c>
    </row>
    <row r="1192" spans="1:27">
      <c r="A1192" s="1">
        <f t="shared" si="288"/>
        <v>0.51999999999999957</v>
      </c>
      <c r="B1192" s="1">
        <v>12</v>
      </c>
      <c r="C1192" s="1">
        <v>5</v>
      </c>
      <c r="D1192" s="2">
        <v>-5</v>
      </c>
      <c r="E1192" s="5">
        <v>22.31</v>
      </c>
      <c r="F1192" s="5">
        <v>17.64</v>
      </c>
      <c r="G1192" s="5">
        <v>4.8899999999999997</v>
      </c>
      <c r="H1192" s="5">
        <v>21.79</v>
      </c>
      <c r="I1192" s="5">
        <v>21.02</v>
      </c>
      <c r="J1192" s="5">
        <v>4.0999999999999996</v>
      </c>
      <c r="K1192" s="6">
        <f t="shared" si="289"/>
        <v>22.049999999999997</v>
      </c>
      <c r="L1192" s="6">
        <f t="shared" si="290"/>
        <v>0.51999999999999957</v>
      </c>
      <c r="M1192" s="6">
        <f t="shared" si="291"/>
        <v>19.329999999999998</v>
      </c>
      <c r="N1192" s="5">
        <f t="shared" si="292"/>
        <v>3.1906934982852864</v>
      </c>
      <c r="O1192" s="6">
        <f t="shared" si="293"/>
        <v>-3.379999999999999</v>
      </c>
      <c r="P1192" s="6">
        <f t="shared" si="294"/>
        <v>6.3813869965705727</v>
      </c>
      <c r="Q1192" s="6">
        <f t="shared" si="295"/>
        <v>0.17440407051699192</v>
      </c>
      <c r="R1192" s="5">
        <f t="shared" si="296"/>
        <v>0.61115240340319454</v>
      </c>
      <c r="S1192" s="5">
        <f t="shared" si="297"/>
        <v>3.8999999999999986</v>
      </c>
      <c r="T1192" s="5">
        <f t="shared" si="298"/>
        <v>3.379999999999999</v>
      </c>
      <c r="U1192" s="5">
        <f t="shared" si="299"/>
        <v>0.52966541628276864</v>
      </c>
      <c r="V1192" s="5">
        <f t="shared" si="300"/>
        <v>0.85247924987522516</v>
      </c>
      <c r="W1192" s="5">
        <f t="shared" si="301"/>
        <v>2.7199999999999989</v>
      </c>
      <c r="X1192" s="5">
        <f t="shared" si="302"/>
        <v>19.329999999999998</v>
      </c>
      <c r="Y1192" s="5">
        <f t="shared" si="303"/>
        <v>6.0582440809147453</v>
      </c>
      <c r="Z1192" s="9">
        <f t="shared" si="304"/>
        <v>0.59461163796212391</v>
      </c>
      <c r="AA1192">
        <f t="shared" si="305"/>
        <v>0.51999999999999957</v>
      </c>
    </row>
    <row r="1193" spans="1:27">
      <c r="A1193" s="1">
        <f t="shared" si="288"/>
        <v>5.6899999999999977</v>
      </c>
      <c r="B1193" s="1">
        <v>10</v>
      </c>
      <c r="C1193" s="1">
        <v>0</v>
      </c>
      <c r="D1193" s="2">
        <v>-9</v>
      </c>
      <c r="E1193" s="5">
        <v>24.81</v>
      </c>
      <c r="F1193" s="5">
        <v>26.08</v>
      </c>
      <c r="G1193" s="5">
        <v>6.82</v>
      </c>
      <c r="H1193" s="5">
        <v>19.12</v>
      </c>
      <c r="I1193" s="5">
        <v>21.67</v>
      </c>
      <c r="J1193" s="5">
        <v>5.21</v>
      </c>
      <c r="K1193" s="6">
        <f t="shared" si="289"/>
        <v>21.965</v>
      </c>
      <c r="L1193" s="6">
        <f t="shared" si="290"/>
        <v>5.6899999999999977</v>
      </c>
      <c r="M1193" s="6">
        <f t="shared" si="291"/>
        <v>23.875</v>
      </c>
      <c r="N1193" s="5">
        <f t="shared" si="292"/>
        <v>4.2911682558482838</v>
      </c>
      <c r="O1193" s="6">
        <f t="shared" si="293"/>
        <v>4.4099999999999966</v>
      </c>
      <c r="P1193" s="6">
        <f t="shared" si="294"/>
        <v>8.5823365116965675</v>
      </c>
      <c r="Q1193" s="6">
        <f t="shared" si="295"/>
        <v>0.26295438963295847</v>
      </c>
      <c r="R1193" s="5">
        <f t="shared" si="296"/>
        <v>0.14914353431091099</v>
      </c>
      <c r="S1193" s="5">
        <f t="shared" si="297"/>
        <v>1.2800000000000011</v>
      </c>
      <c r="T1193" s="5">
        <f t="shared" si="298"/>
        <v>4.4099999999999966</v>
      </c>
      <c r="U1193" s="5">
        <f t="shared" si="299"/>
        <v>0.51384608305555968</v>
      </c>
      <c r="V1193" s="5">
        <f t="shared" si="300"/>
        <v>0.44510023520912462</v>
      </c>
      <c r="W1193" s="5">
        <f t="shared" si="301"/>
        <v>1.9100000000000001</v>
      </c>
      <c r="X1193" s="5">
        <f t="shared" si="302"/>
        <v>23.875</v>
      </c>
      <c r="Y1193" s="5">
        <f t="shared" si="303"/>
        <v>5.5637529401140569</v>
      </c>
      <c r="Z1193" s="9">
        <f t="shared" si="304"/>
        <v>0.59510251217752386</v>
      </c>
      <c r="AA1193">
        <f t="shared" si="305"/>
        <v>5.6899999999999977</v>
      </c>
    </row>
    <row r="1194" spans="1:27">
      <c r="A1194" s="1">
        <f t="shared" si="288"/>
        <v>0.31000000000000227</v>
      </c>
      <c r="B1194" s="1">
        <v>6</v>
      </c>
      <c r="C1194" s="1">
        <v>7</v>
      </c>
      <c r="D1194" s="2">
        <v>-8</v>
      </c>
      <c r="E1194" s="5">
        <v>105.41</v>
      </c>
      <c r="F1194" s="5">
        <v>121.03</v>
      </c>
      <c r="G1194" s="5">
        <v>5.35</v>
      </c>
      <c r="H1194" s="5">
        <v>105.72</v>
      </c>
      <c r="I1194" s="5">
        <v>120.3</v>
      </c>
      <c r="J1194" s="5">
        <v>7.48</v>
      </c>
      <c r="K1194" s="6">
        <f t="shared" si="289"/>
        <v>105.565</v>
      </c>
      <c r="L1194" s="6">
        <f t="shared" si="290"/>
        <v>-0.31000000000000227</v>
      </c>
      <c r="M1194" s="6">
        <f t="shared" si="291"/>
        <v>120.66499999999999</v>
      </c>
      <c r="N1194" s="5">
        <f t="shared" si="292"/>
        <v>4.598176268913579</v>
      </c>
      <c r="O1194" s="6">
        <f t="shared" si="293"/>
        <v>0.73000000000000398</v>
      </c>
      <c r="P1194" s="6">
        <f t="shared" si="294"/>
        <v>9.196352537827158</v>
      </c>
      <c r="Q1194" s="6">
        <f t="shared" si="295"/>
        <v>-0.32312833070640845</v>
      </c>
      <c r="R1194" s="5">
        <f t="shared" si="296"/>
        <v>0.1130883136245807</v>
      </c>
      <c r="S1194" s="5">
        <f t="shared" si="297"/>
        <v>1.0400000000000063</v>
      </c>
      <c r="T1194" s="5">
        <f t="shared" si="298"/>
        <v>0.73000000000000398</v>
      </c>
      <c r="U1194" s="5">
        <f t="shared" si="299"/>
        <v>7.9379297063407558E-2</v>
      </c>
      <c r="V1194" s="5">
        <f t="shared" si="300"/>
        <v>3.2839106456368414</v>
      </c>
      <c r="W1194" s="5">
        <f t="shared" si="301"/>
        <v>15.099999999999994</v>
      </c>
      <c r="X1194" s="5">
        <f t="shared" si="302"/>
        <v>120.66499999999999</v>
      </c>
      <c r="Y1194" s="5">
        <f t="shared" si="303"/>
        <v>26.241925699057589</v>
      </c>
      <c r="Z1194" s="9">
        <f t="shared" si="304"/>
        <v>0.59521424714131299</v>
      </c>
      <c r="AA1194">
        <f t="shared" si="305"/>
        <v>0.31000000000000227</v>
      </c>
    </row>
    <row r="1195" spans="1:27">
      <c r="A1195" s="1">
        <f t="shared" si="288"/>
        <v>4.1499999999999986</v>
      </c>
      <c r="B1195" s="1">
        <v>2</v>
      </c>
      <c r="C1195" s="1">
        <v>10</v>
      </c>
      <c r="D1195" s="2">
        <v>-5</v>
      </c>
      <c r="E1195" s="5">
        <v>60.42</v>
      </c>
      <c r="F1195" s="5">
        <v>57.35</v>
      </c>
      <c r="G1195" s="5">
        <v>4.96</v>
      </c>
      <c r="H1195" s="5">
        <v>56.27</v>
      </c>
      <c r="I1195" s="5">
        <v>61.9</v>
      </c>
      <c r="J1195" s="5">
        <v>5</v>
      </c>
      <c r="K1195" s="6">
        <f t="shared" si="289"/>
        <v>58.344999999999999</v>
      </c>
      <c r="L1195" s="6">
        <f t="shared" si="290"/>
        <v>4.1499999999999986</v>
      </c>
      <c r="M1195" s="6">
        <f t="shared" si="291"/>
        <v>59.625</v>
      </c>
      <c r="N1195" s="5">
        <f t="shared" si="292"/>
        <v>3.5214201680572002</v>
      </c>
      <c r="O1195" s="6">
        <f t="shared" si="293"/>
        <v>-4.5499999999999972</v>
      </c>
      <c r="P1195" s="6">
        <f t="shared" si="294"/>
        <v>7.0428403361144003</v>
      </c>
      <c r="Q1195" s="6">
        <f t="shared" si="295"/>
        <v>-8.0319989677752075E-3</v>
      </c>
      <c r="R1195" s="5">
        <f t="shared" si="296"/>
        <v>1.2352970655018236</v>
      </c>
      <c r="S1195" s="5">
        <f t="shared" si="297"/>
        <v>8.6999999999999957</v>
      </c>
      <c r="T1195" s="5">
        <f t="shared" si="298"/>
        <v>4.5499999999999972</v>
      </c>
      <c r="U1195" s="5">
        <f t="shared" si="299"/>
        <v>0.64604616644060886</v>
      </c>
      <c r="V1195" s="5">
        <f t="shared" si="300"/>
        <v>0.36348971122812329</v>
      </c>
      <c r="W1195" s="5">
        <f t="shared" si="301"/>
        <v>1.2800000000000011</v>
      </c>
      <c r="X1195" s="5">
        <f t="shared" si="302"/>
        <v>59.625</v>
      </c>
      <c r="Y1195" s="5">
        <f t="shared" si="303"/>
        <v>16.932089087481902</v>
      </c>
      <c r="Z1195" s="9">
        <f t="shared" si="304"/>
        <v>0.59521676723694539</v>
      </c>
      <c r="AA1195">
        <f t="shared" si="305"/>
        <v>4.1499999999999986</v>
      </c>
    </row>
    <row r="1196" spans="1:27">
      <c r="A1196" s="1">
        <f t="shared" si="288"/>
        <v>27.610000000000014</v>
      </c>
      <c r="B1196" s="1">
        <v>9</v>
      </c>
      <c r="C1196" s="1">
        <v>5</v>
      </c>
      <c r="D1196" s="2">
        <v>-8</v>
      </c>
      <c r="E1196" s="5">
        <v>589.79999999999995</v>
      </c>
      <c r="F1196" s="5">
        <v>601.71</v>
      </c>
      <c r="G1196" s="5">
        <v>17.02</v>
      </c>
      <c r="H1196" s="5">
        <v>617.41</v>
      </c>
      <c r="I1196" s="5">
        <v>658.22</v>
      </c>
      <c r="J1196" s="5">
        <v>13.24</v>
      </c>
      <c r="K1196" s="6">
        <f t="shared" si="289"/>
        <v>603.60500000000002</v>
      </c>
      <c r="L1196" s="6">
        <f t="shared" si="290"/>
        <v>-27.610000000000014</v>
      </c>
      <c r="M1196" s="6">
        <f t="shared" si="291"/>
        <v>629.96500000000003</v>
      </c>
      <c r="N1196" s="5">
        <f t="shared" si="292"/>
        <v>10.781674267014376</v>
      </c>
      <c r="O1196" s="6">
        <f t="shared" si="293"/>
        <v>-56.509999999999991</v>
      </c>
      <c r="P1196" s="6">
        <f t="shared" si="294"/>
        <v>21.563348534028751</v>
      </c>
      <c r="Q1196" s="6">
        <f t="shared" si="295"/>
        <v>0.24599615465677938</v>
      </c>
      <c r="R1196" s="5">
        <f t="shared" si="296"/>
        <v>1.3402371136557656</v>
      </c>
      <c r="S1196" s="5">
        <f t="shared" si="297"/>
        <v>28.899999999999977</v>
      </c>
      <c r="T1196" s="5">
        <f t="shared" si="298"/>
        <v>56.509999999999991</v>
      </c>
      <c r="U1196" s="5">
        <f t="shared" si="299"/>
        <v>2.620650494556656</v>
      </c>
      <c r="V1196" s="5">
        <f t="shared" si="300"/>
        <v>2.4448892952225623</v>
      </c>
      <c r="W1196" s="5">
        <f t="shared" si="301"/>
        <v>26.360000000000014</v>
      </c>
      <c r="X1196" s="5">
        <f t="shared" si="302"/>
        <v>629.96500000000003</v>
      </c>
      <c r="Y1196" s="5">
        <f t="shared" si="303"/>
        <v>58.429236906861945</v>
      </c>
      <c r="Z1196" s="9">
        <f t="shared" si="304"/>
        <v>0.59527724633148882</v>
      </c>
      <c r="AA1196">
        <f t="shared" si="305"/>
        <v>27.610000000000014</v>
      </c>
    </row>
    <row r="1197" spans="1:27">
      <c r="A1197" s="1">
        <f t="shared" si="288"/>
        <v>0.47000000000000064</v>
      </c>
      <c r="B1197" s="1">
        <v>2</v>
      </c>
      <c r="C1197" s="1">
        <v>11</v>
      </c>
      <c r="D1197" s="2">
        <v>-1</v>
      </c>
      <c r="E1197" s="5">
        <v>14.99</v>
      </c>
      <c r="F1197" s="5">
        <v>11.68</v>
      </c>
      <c r="G1197" s="5">
        <v>3.29</v>
      </c>
      <c r="H1197" s="5">
        <v>14.52</v>
      </c>
      <c r="I1197" s="5">
        <v>8.6199999999999992</v>
      </c>
      <c r="J1197" s="5">
        <v>3</v>
      </c>
      <c r="K1197" s="6">
        <f t="shared" si="289"/>
        <v>14.754999999999999</v>
      </c>
      <c r="L1197" s="6">
        <f t="shared" si="290"/>
        <v>0.47000000000000064</v>
      </c>
      <c r="M1197" s="6">
        <f t="shared" si="291"/>
        <v>10.149999999999999</v>
      </c>
      <c r="N1197" s="5">
        <f t="shared" si="292"/>
        <v>2.2262131524182496</v>
      </c>
      <c r="O1197" s="6">
        <f t="shared" si="293"/>
        <v>3.0600000000000005</v>
      </c>
      <c r="P1197" s="6">
        <f t="shared" si="294"/>
        <v>4.4524263048364991</v>
      </c>
      <c r="Q1197" s="6">
        <f t="shared" si="295"/>
        <v>9.201426546476256E-2</v>
      </c>
      <c r="R1197" s="5">
        <f t="shared" si="296"/>
        <v>0.58170530463055226</v>
      </c>
      <c r="S1197" s="5">
        <f t="shared" si="297"/>
        <v>2.59</v>
      </c>
      <c r="T1197" s="5">
        <f t="shared" si="298"/>
        <v>3.0600000000000005</v>
      </c>
      <c r="U1197" s="5">
        <f t="shared" si="299"/>
        <v>0.68726572670636688</v>
      </c>
      <c r="V1197" s="5">
        <f t="shared" si="300"/>
        <v>2.0685350794005357</v>
      </c>
      <c r="W1197" s="5">
        <f t="shared" si="301"/>
        <v>4.6050000000000004</v>
      </c>
      <c r="X1197" s="5">
        <f t="shared" si="302"/>
        <v>10.149999999999999</v>
      </c>
      <c r="Y1197" s="5">
        <f t="shared" si="303"/>
        <v>4.5593118471043281</v>
      </c>
      <c r="Z1197" s="9">
        <f t="shared" si="304"/>
        <v>0.59552917644730052</v>
      </c>
      <c r="AA1197">
        <f t="shared" si="305"/>
        <v>0.47000000000000064</v>
      </c>
    </row>
    <row r="1198" spans="1:27">
      <c r="A1198" s="1">
        <f t="shared" si="288"/>
        <v>4.3000000000000114</v>
      </c>
      <c r="B1198" s="1">
        <v>14</v>
      </c>
      <c r="C1198" s="1">
        <v>4</v>
      </c>
      <c r="D1198" s="2">
        <v>-2</v>
      </c>
      <c r="E1198" s="5">
        <v>116.32</v>
      </c>
      <c r="F1198" s="5">
        <v>122.99</v>
      </c>
      <c r="G1198" s="5">
        <v>6.37</v>
      </c>
      <c r="H1198" s="5">
        <v>120.62</v>
      </c>
      <c r="I1198" s="5">
        <v>134.49</v>
      </c>
      <c r="J1198" s="5">
        <v>5.45</v>
      </c>
      <c r="K1198" s="6">
        <f t="shared" si="289"/>
        <v>118.47</v>
      </c>
      <c r="L1198" s="6">
        <f t="shared" si="290"/>
        <v>-4.3000000000000114</v>
      </c>
      <c r="M1198" s="6">
        <f t="shared" si="291"/>
        <v>128.74</v>
      </c>
      <c r="N1198" s="5">
        <f t="shared" si="292"/>
        <v>4.1916404903092541</v>
      </c>
      <c r="O1198" s="6">
        <f t="shared" si="293"/>
        <v>-11.500000000000014</v>
      </c>
      <c r="P1198" s="6">
        <f t="shared" si="294"/>
        <v>8.3832809806185082</v>
      </c>
      <c r="Q1198" s="6">
        <f t="shared" si="295"/>
        <v>0.15473097379886566</v>
      </c>
      <c r="R1198" s="5">
        <f t="shared" si="296"/>
        <v>0.85885228189844065</v>
      </c>
      <c r="S1198" s="5">
        <f t="shared" si="297"/>
        <v>7.2000000000000028</v>
      </c>
      <c r="T1198" s="5">
        <f t="shared" si="298"/>
        <v>11.500000000000014</v>
      </c>
      <c r="U1198" s="5">
        <f t="shared" si="299"/>
        <v>1.3717779502544549</v>
      </c>
      <c r="V1198" s="5">
        <f t="shared" si="300"/>
        <v>2.4501147041936084</v>
      </c>
      <c r="W1198" s="5">
        <f t="shared" si="301"/>
        <v>10.27000000000001</v>
      </c>
      <c r="X1198" s="5">
        <f t="shared" si="302"/>
        <v>128.74</v>
      </c>
      <c r="Y1198" s="5">
        <f t="shared" si="303"/>
        <v>30.713511881001448</v>
      </c>
      <c r="Z1198" s="9">
        <f t="shared" si="304"/>
        <v>0.59581876439064918</v>
      </c>
      <c r="AA1198">
        <f t="shared" si="305"/>
        <v>4.3000000000000114</v>
      </c>
    </row>
    <row r="1199" spans="1:27">
      <c r="A1199" s="1">
        <f t="shared" si="288"/>
        <v>0.92999999999999972</v>
      </c>
      <c r="B1199" s="1">
        <v>10</v>
      </c>
      <c r="C1199" s="1">
        <v>7</v>
      </c>
      <c r="D1199" s="2">
        <v>-5</v>
      </c>
      <c r="E1199" s="5">
        <v>53.96</v>
      </c>
      <c r="F1199" s="5">
        <v>44.38</v>
      </c>
      <c r="G1199" s="5">
        <v>6.11</v>
      </c>
      <c r="H1199" s="5">
        <v>54.89</v>
      </c>
      <c r="I1199" s="5">
        <v>56.47</v>
      </c>
      <c r="J1199" s="5">
        <v>4.41</v>
      </c>
      <c r="K1199" s="6">
        <f t="shared" si="289"/>
        <v>54.424999999999997</v>
      </c>
      <c r="L1199" s="6">
        <f t="shared" si="290"/>
        <v>-0.92999999999999972</v>
      </c>
      <c r="M1199" s="6">
        <f t="shared" si="291"/>
        <v>50.424999999999997</v>
      </c>
      <c r="N1199" s="5">
        <f t="shared" si="292"/>
        <v>3.7676318822305346</v>
      </c>
      <c r="O1199" s="6">
        <f t="shared" si="293"/>
        <v>-12.089999999999996</v>
      </c>
      <c r="P1199" s="6">
        <f t="shared" si="294"/>
        <v>7.5352637644610692</v>
      </c>
      <c r="Q1199" s="6">
        <f t="shared" si="295"/>
        <v>0.31496895044399281</v>
      </c>
      <c r="R1199" s="5">
        <f t="shared" si="296"/>
        <v>1.4810364107802632</v>
      </c>
      <c r="S1199" s="5">
        <f t="shared" si="297"/>
        <v>11.159999999999997</v>
      </c>
      <c r="T1199" s="5">
        <f t="shared" si="298"/>
        <v>12.089999999999996</v>
      </c>
      <c r="U1199" s="5">
        <f t="shared" si="299"/>
        <v>1.6044561116786185</v>
      </c>
      <c r="V1199" s="5">
        <f t="shared" si="300"/>
        <v>1.061674846437465</v>
      </c>
      <c r="W1199" s="5">
        <f t="shared" si="301"/>
        <v>4</v>
      </c>
      <c r="X1199" s="5">
        <f t="shared" si="302"/>
        <v>50.424999999999997</v>
      </c>
      <c r="Y1199" s="5">
        <f t="shared" si="303"/>
        <v>13.383738532902292</v>
      </c>
      <c r="Z1199" s="9">
        <f t="shared" si="304"/>
        <v>0.59583135197805759</v>
      </c>
      <c r="AA1199">
        <f t="shared" si="305"/>
        <v>0.92999999999999972</v>
      </c>
    </row>
    <row r="1200" spans="1:27">
      <c r="A1200" s="1">
        <f t="shared" si="288"/>
        <v>2.1399999999999864</v>
      </c>
      <c r="B1200" s="1">
        <v>1</v>
      </c>
      <c r="C1200" s="1">
        <v>9</v>
      </c>
      <c r="D1200" s="2">
        <v>-7</v>
      </c>
      <c r="E1200" s="5">
        <v>168.33</v>
      </c>
      <c r="F1200" s="5">
        <v>175.5</v>
      </c>
      <c r="G1200" s="5">
        <v>6.08</v>
      </c>
      <c r="H1200" s="5">
        <v>170.47</v>
      </c>
      <c r="I1200" s="5">
        <v>184.37</v>
      </c>
      <c r="J1200" s="5">
        <v>6.98</v>
      </c>
      <c r="K1200" s="6">
        <f t="shared" si="289"/>
        <v>169.4</v>
      </c>
      <c r="L1200" s="6">
        <f t="shared" si="290"/>
        <v>-2.1399999999999864</v>
      </c>
      <c r="M1200" s="6">
        <f t="shared" si="291"/>
        <v>179.935</v>
      </c>
      <c r="N1200" s="5">
        <f t="shared" si="292"/>
        <v>4.628358240240269</v>
      </c>
      <c r="O1200" s="6">
        <f t="shared" si="293"/>
        <v>-8.8700000000000045</v>
      </c>
      <c r="P1200" s="6">
        <f t="shared" si="294"/>
        <v>9.256716480480538</v>
      </c>
      <c r="Q1200" s="6">
        <f t="shared" si="295"/>
        <v>-0.13717398712520487</v>
      </c>
      <c r="R1200" s="5">
        <f t="shared" si="296"/>
        <v>0.72703965970994588</v>
      </c>
      <c r="S1200" s="5">
        <f t="shared" si="297"/>
        <v>6.7300000000000182</v>
      </c>
      <c r="T1200" s="5">
        <f t="shared" si="298"/>
        <v>8.8700000000000045</v>
      </c>
      <c r="U1200" s="5">
        <f t="shared" si="299"/>
        <v>0.95822314734430991</v>
      </c>
      <c r="V1200" s="5">
        <f t="shared" si="300"/>
        <v>2.2761850861944297</v>
      </c>
      <c r="W1200" s="5">
        <f t="shared" si="301"/>
        <v>10.534999999999997</v>
      </c>
      <c r="X1200" s="5">
        <f t="shared" si="302"/>
        <v>179.935</v>
      </c>
      <c r="Y1200" s="5">
        <f t="shared" si="303"/>
        <v>38.876636306065009</v>
      </c>
      <c r="Z1200" s="9">
        <f t="shared" si="304"/>
        <v>0.59586072198123619</v>
      </c>
      <c r="AA1200">
        <f t="shared" si="305"/>
        <v>2.1399999999999864</v>
      </c>
    </row>
    <row r="1201" spans="1:27">
      <c r="A1201" s="1">
        <f t="shared" si="288"/>
        <v>10.039999999999964</v>
      </c>
      <c r="B1201" s="1">
        <v>12</v>
      </c>
      <c r="C1201" s="1">
        <v>4</v>
      </c>
      <c r="D1201" s="2">
        <v>-6</v>
      </c>
      <c r="E1201" s="5">
        <v>343.04</v>
      </c>
      <c r="F1201" s="5">
        <v>369.86</v>
      </c>
      <c r="G1201" s="5">
        <v>12.1</v>
      </c>
      <c r="H1201" s="5">
        <v>353.08</v>
      </c>
      <c r="I1201" s="5">
        <v>390.01</v>
      </c>
      <c r="J1201" s="5">
        <v>8.65</v>
      </c>
      <c r="K1201" s="6">
        <f t="shared" si="289"/>
        <v>348.06</v>
      </c>
      <c r="L1201" s="6">
        <f t="shared" si="290"/>
        <v>-10.039999999999964</v>
      </c>
      <c r="M1201" s="6">
        <f t="shared" si="291"/>
        <v>379.935</v>
      </c>
      <c r="N1201" s="5">
        <f t="shared" si="292"/>
        <v>7.436943256473052</v>
      </c>
      <c r="O1201" s="6">
        <f t="shared" si="293"/>
        <v>-20.149999999999977</v>
      </c>
      <c r="P1201" s="6">
        <f t="shared" si="294"/>
        <v>14.873886512946104</v>
      </c>
      <c r="Q1201" s="6">
        <f t="shared" si="295"/>
        <v>0.3235849163210649</v>
      </c>
      <c r="R1201" s="5">
        <f t="shared" si="296"/>
        <v>0.67971474645852348</v>
      </c>
      <c r="S1201" s="5">
        <f t="shared" si="297"/>
        <v>10.110000000000014</v>
      </c>
      <c r="T1201" s="5">
        <f t="shared" si="298"/>
        <v>20.149999999999977</v>
      </c>
      <c r="U1201" s="5">
        <f t="shared" si="299"/>
        <v>1.3547232582729194</v>
      </c>
      <c r="V1201" s="5">
        <f t="shared" si="300"/>
        <v>4.2860351223274797</v>
      </c>
      <c r="W1201" s="5">
        <f t="shared" si="301"/>
        <v>31.875</v>
      </c>
      <c r="X1201" s="5">
        <f t="shared" si="302"/>
        <v>379.935</v>
      </c>
      <c r="Y1201" s="5">
        <f t="shared" si="303"/>
        <v>51.087521700438927</v>
      </c>
      <c r="Z1201" s="9">
        <f t="shared" si="304"/>
        <v>0.59596979789247706</v>
      </c>
      <c r="AA1201">
        <f t="shared" si="305"/>
        <v>10.039999999999964</v>
      </c>
    </row>
    <row r="1202" spans="1:27">
      <c r="A1202" s="1">
        <f t="shared" si="288"/>
        <v>8.0000000000000071E-2</v>
      </c>
      <c r="B1202" s="1">
        <v>3</v>
      </c>
      <c r="C1202" s="1">
        <v>7</v>
      </c>
      <c r="D1202" s="2">
        <v>-9</v>
      </c>
      <c r="E1202" s="5">
        <v>15.06</v>
      </c>
      <c r="F1202" s="5">
        <v>11.82</v>
      </c>
      <c r="G1202" s="5">
        <v>3.44</v>
      </c>
      <c r="H1202" s="5">
        <v>15.14</v>
      </c>
      <c r="I1202" s="5">
        <v>14.01</v>
      </c>
      <c r="J1202" s="5">
        <v>3.83</v>
      </c>
      <c r="K1202" s="6">
        <f t="shared" si="289"/>
        <v>15.100000000000001</v>
      </c>
      <c r="L1202" s="6">
        <f t="shared" si="290"/>
        <v>-8.0000000000000071E-2</v>
      </c>
      <c r="M1202" s="6">
        <f t="shared" si="291"/>
        <v>12.914999999999999</v>
      </c>
      <c r="N1202" s="5">
        <f t="shared" si="292"/>
        <v>2.5740289431162191</v>
      </c>
      <c r="O1202" s="6">
        <f t="shared" si="293"/>
        <v>-2.1899999999999995</v>
      </c>
      <c r="P1202" s="6">
        <f t="shared" si="294"/>
        <v>5.1480578862324382</v>
      </c>
      <c r="Q1202" s="6">
        <f t="shared" si="295"/>
        <v>-0.10698236015470247</v>
      </c>
      <c r="R1202" s="5">
        <f t="shared" si="296"/>
        <v>0.40986330119613024</v>
      </c>
      <c r="S1202" s="5">
        <f t="shared" si="297"/>
        <v>2.1099999999999994</v>
      </c>
      <c r="T1202" s="5">
        <f t="shared" si="298"/>
        <v>2.1899999999999995</v>
      </c>
      <c r="U1202" s="5">
        <f t="shared" si="299"/>
        <v>0.42540314199977503</v>
      </c>
      <c r="V1202" s="5">
        <f t="shared" si="300"/>
        <v>0.84886380389909555</v>
      </c>
      <c r="W1202" s="5">
        <f t="shared" si="301"/>
        <v>2.1850000000000023</v>
      </c>
      <c r="X1202" s="5">
        <f t="shared" si="302"/>
        <v>12.914999999999999</v>
      </c>
      <c r="Y1202" s="5">
        <f t="shared" si="303"/>
        <v>5.0174260994767996</v>
      </c>
      <c r="Z1202" s="9">
        <f t="shared" si="304"/>
        <v>0.59609562991184561</v>
      </c>
      <c r="AA1202">
        <f t="shared" si="305"/>
        <v>8.0000000000000071E-2</v>
      </c>
    </row>
    <row r="1203" spans="1:27">
      <c r="A1203" s="1">
        <f t="shared" si="288"/>
        <v>2.9300000000000068</v>
      </c>
      <c r="B1203" s="1">
        <v>11</v>
      </c>
      <c r="C1203" s="1">
        <v>2</v>
      </c>
      <c r="D1203" s="2">
        <v>-8</v>
      </c>
      <c r="E1203" s="5">
        <v>115.9</v>
      </c>
      <c r="F1203" s="5">
        <v>125.08</v>
      </c>
      <c r="G1203" s="5">
        <v>5.43</v>
      </c>
      <c r="H1203" s="5">
        <v>112.97</v>
      </c>
      <c r="I1203" s="5">
        <v>119.94</v>
      </c>
      <c r="J1203" s="5">
        <v>5.62</v>
      </c>
      <c r="K1203" s="6">
        <f t="shared" si="289"/>
        <v>114.435</v>
      </c>
      <c r="L1203" s="6">
        <f t="shared" si="290"/>
        <v>2.9300000000000068</v>
      </c>
      <c r="M1203" s="6">
        <f t="shared" si="291"/>
        <v>122.50999999999999</v>
      </c>
      <c r="N1203" s="5">
        <f t="shared" si="292"/>
        <v>3.9073424472395555</v>
      </c>
      <c r="O1203" s="6">
        <f t="shared" si="293"/>
        <v>5.1400000000000006</v>
      </c>
      <c r="P1203" s="6">
        <f t="shared" si="294"/>
        <v>7.814684894479111</v>
      </c>
      <c r="Q1203" s="6">
        <f t="shared" si="295"/>
        <v>-3.4378976015772347E-2</v>
      </c>
      <c r="R1203" s="5">
        <f t="shared" si="296"/>
        <v>0.28280091006117292</v>
      </c>
      <c r="S1203" s="5">
        <f t="shared" si="297"/>
        <v>2.2099999999999937</v>
      </c>
      <c r="T1203" s="5">
        <f t="shared" si="298"/>
        <v>5.1400000000000006</v>
      </c>
      <c r="U1203" s="5">
        <f t="shared" si="299"/>
        <v>0.65773605326444939</v>
      </c>
      <c r="V1203" s="5">
        <f t="shared" si="300"/>
        <v>2.0666220350624207</v>
      </c>
      <c r="W1203" s="5">
        <f t="shared" si="301"/>
        <v>8.0749999999999886</v>
      </c>
      <c r="X1203" s="5">
        <f t="shared" si="302"/>
        <v>122.50999999999999</v>
      </c>
      <c r="Y1203" s="5">
        <f t="shared" si="303"/>
        <v>31.353791395108047</v>
      </c>
      <c r="Z1203" s="9">
        <f t="shared" si="304"/>
        <v>0.59613337433832703</v>
      </c>
      <c r="AA1203">
        <f t="shared" si="305"/>
        <v>2.9300000000000068</v>
      </c>
    </row>
    <row r="1204" spans="1:27">
      <c r="A1204" s="1">
        <f t="shared" si="288"/>
        <v>1.1000000000000014</v>
      </c>
      <c r="B1204" s="1">
        <v>6</v>
      </c>
      <c r="C1204" s="1">
        <v>0</v>
      </c>
      <c r="D1204" s="2">
        <v>-11</v>
      </c>
      <c r="E1204" s="5">
        <v>56.03</v>
      </c>
      <c r="F1204" s="5">
        <v>55.32</v>
      </c>
      <c r="G1204" s="5">
        <v>6.13</v>
      </c>
      <c r="H1204" s="5">
        <v>54.93</v>
      </c>
      <c r="I1204" s="5">
        <v>60.42</v>
      </c>
      <c r="J1204" s="5">
        <v>8.75</v>
      </c>
      <c r="K1204" s="6">
        <f t="shared" si="289"/>
        <v>55.480000000000004</v>
      </c>
      <c r="L1204" s="6">
        <f t="shared" si="290"/>
        <v>1.1000000000000014</v>
      </c>
      <c r="M1204" s="6">
        <f t="shared" si="291"/>
        <v>57.870000000000005</v>
      </c>
      <c r="N1204" s="5">
        <f t="shared" si="292"/>
        <v>5.3418021303676158</v>
      </c>
      <c r="O1204" s="6">
        <f t="shared" si="293"/>
        <v>-5.1000000000000014</v>
      </c>
      <c r="P1204" s="6">
        <f t="shared" si="294"/>
        <v>10.683604260735232</v>
      </c>
      <c r="Q1204" s="6">
        <f t="shared" si="295"/>
        <v>-0.34156128383362799</v>
      </c>
      <c r="R1204" s="5">
        <f t="shared" si="296"/>
        <v>0.58032849670279041</v>
      </c>
      <c r="S1204" s="5">
        <f t="shared" si="297"/>
        <v>6.2000000000000028</v>
      </c>
      <c r="T1204" s="5">
        <f t="shared" si="298"/>
        <v>5.1000000000000014</v>
      </c>
      <c r="U1204" s="5">
        <f t="shared" si="299"/>
        <v>0.47736698922326293</v>
      </c>
      <c r="V1204" s="5">
        <f t="shared" si="300"/>
        <v>0.44741455068376407</v>
      </c>
      <c r="W1204" s="5">
        <f t="shared" si="301"/>
        <v>2.3900000000000006</v>
      </c>
      <c r="X1204" s="5">
        <f t="shared" si="302"/>
        <v>57.870000000000005</v>
      </c>
      <c r="Y1204" s="5">
        <f t="shared" si="303"/>
        <v>10.833422614254989</v>
      </c>
      <c r="Z1204" s="9">
        <f t="shared" si="304"/>
        <v>0.59657271141077184</v>
      </c>
      <c r="AA1204">
        <f t="shared" si="305"/>
        <v>1.1000000000000014</v>
      </c>
    </row>
    <row r="1205" spans="1:27">
      <c r="A1205" s="1">
        <f t="shared" si="288"/>
        <v>2.9999999999999805E-2</v>
      </c>
      <c r="B1205" s="1">
        <v>3</v>
      </c>
      <c r="C1205" s="1">
        <v>8</v>
      </c>
      <c r="D1205" s="2">
        <v>-8</v>
      </c>
      <c r="E1205" s="5">
        <v>3.17</v>
      </c>
      <c r="F1205" s="5">
        <v>-2.33</v>
      </c>
      <c r="G1205" s="5">
        <v>3.02</v>
      </c>
      <c r="H1205" s="5">
        <v>3.14</v>
      </c>
      <c r="I1205" s="5">
        <v>0.88</v>
      </c>
      <c r="J1205" s="5">
        <v>2.85</v>
      </c>
      <c r="K1205" s="6">
        <f t="shared" si="289"/>
        <v>3.1550000000000002</v>
      </c>
      <c r="L1205" s="6">
        <f t="shared" si="290"/>
        <v>2.9999999999999805E-2</v>
      </c>
      <c r="M1205" s="6">
        <f t="shared" si="291"/>
        <v>-0.72500000000000009</v>
      </c>
      <c r="N1205" s="5">
        <f t="shared" si="292"/>
        <v>2.0762285519662811</v>
      </c>
      <c r="O1205" s="6">
        <f t="shared" si="293"/>
        <v>-3.21</v>
      </c>
      <c r="P1205" s="6">
        <f t="shared" si="294"/>
        <v>4.1524571039325622</v>
      </c>
      <c r="Q1205" s="6">
        <f t="shared" si="295"/>
        <v>5.7873095592968681E-2</v>
      </c>
      <c r="R1205" s="5">
        <f t="shared" si="296"/>
        <v>0.78026091995786673</v>
      </c>
      <c r="S1205" s="5">
        <f t="shared" si="297"/>
        <v>3.2399999999999998</v>
      </c>
      <c r="T1205" s="5">
        <f t="shared" si="298"/>
        <v>3.21</v>
      </c>
      <c r="U1205" s="5">
        <f t="shared" si="299"/>
        <v>0.77303628181010875</v>
      </c>
      <c r="V1205" s="5">
        <f t="shared" si="300"/>
        <v>1.8687730675534093</v>
      </c>
      <c r="W1205" s="5">
        <f t="shared" si="301"/>
        <v>3.8800000000000003</v>
      </c>
      <c r="X1205" s="5">
        <f t="shared" si="302"/>
        <v>0.72500000000000009</v>
      </c>
      <c r="Y1205" s="5">
        <f t="shared" si="303"/>
        <v>0.34919084380830462</v>
      </c>
      <c r="Z1205" s="9">
        <f t="shared" si="304"/>
        <v>0.59661629210071021</v>
      </c>
      <c r="AA1205">
        <f t="shared" si="305"/>
        <v>2.9999999999999805E-2</v>
      </c>
    </row>
    <row r="1206" spans="1:27">
      <c r="A1206" s="1">
        <f t="shared" si="288"/>
        <v>7.6299999999999955</v>
      </c>
      <c r="B1206" s="1">
        <v>15</v>
      </c>
      <c r="C1206" s="1">
        <v>1</v>
      </c>
      <c r="D1206" s="2">
        <v>-2</v>
      </c>
      <c r="E1206" s="5">
        <v>424.24</v>
      </c>
      <c r="F1206" s="5">
        <v>450.69</v>
      </c>
      <c r="G1206" s="5">
        <v>10.75</v>
      </c>
      <c r="H1206" s="5">
        <v>431.87</v>
      </c>
      <c r="I1206" s="5">
        <v>448.38</v>
      </c>
      <c r="J1206" s="5">
        <v>12.31</v>
      </c>
      <c r="K1206" s="6">
        <f t="shared" si="289"/>
        <v>428.05500000000001</v>
      </c>
      <c r="L1206" s="6">
        <f t="shared" si="290"/>
        <v>-7.6299999999999955</v>
      </c>
      <c r="M1206" s="6">
        <f t="shared" si="291"/>
        <v>449.53499999999997</v>
      </c>
      <c r="N1206" s="5">
        <f t="shared" si="292"/>
        <v>8.171575735438056</v>
      </c>
      <c r="O1206" s="6">
        <f t="shared" si="293"/>
        <v>2.3100000000000023</v>
      </c>
      <c r="P1206" s="6">
        <f t="shared" si="294"/>
        <v>16.343151470876112</v>
      </c>
      <c r="Q1206" s="6">
        <f t="shared" si="295"/>
        <v>-0.13468284745783018</v>
      </c>
      <c r="R1206" s="5">
        <f t="shared" si="296"/>
        <v>0.60820582968427572</v>
      </c>
      <c r="S1206" s="5">
        <f t="shared" si="297"/>
        <v>9.9399999999999977</v>
      </c>
      <c r="T1206" s="5">
        <f t="shared" si="298"/>
        <v>2.3100000000000023</v>
      </c>
      <c r="U1206" s="5">
        <f t="shared" si="299"/>
        <v>0.14134360830690934</v>
      </c>
      <c r="V1206" s="5">
        <f t="shared" si="300"/>
        <v>2.6286239882531635</v>
      </c>
      <c r="W1206" s="5">
        <f t="shared" si="301"/>
        <v>21.479999999999961</v>
      </c>
      <c r="X1206" s="5">
        <f t="shared" si="302"/>
        <v>449.53499999999997</v>
      </c>
      <c r="Y1206" s="5">
        <f t="shared" si="303"/>
        <v>55.01203373181508</v>
      </c>
      <c r="Z1206" s="9">
        <f t="shared" si="304"/>
        <v>0.5969782240584659</v>
      </c>
      <c r="AA1206">
        <f t="shared" si="305"/>
        <v>7.6299999999999955</v>
      </c>
    </row>
    <row r="1207" spans="1:27">
      <c r="A1207" s="1">
        <f t="shared" si="288"/>
        <v>0.71</v>
      </c>
      <c r="B1207" s="1">
        <v>10</v>
      </c>
      <c r="C1207" s="1">
        <v>1</v>
      </c>
      <c r="D1207" s="2">
        <v>-9</v>
      </c>
      <c r="E1207" s="5">
        <v>7.15</v>
      </c>
      <c r="F1207" s="5">
        <v>4.05</v>
      </c>
      <c r="G1207" s="5">
        <v>3.13</v>
      </c>
      <c r="H1207" s="5">
        <v>7.86</v>
      </c>
      <c r="I1207" s="5">
        <v>6.14</v>
      </c>
      <c r="J1207" s="5">
        <v>3.24</v>
      </c>
      <c r="K1207" s="6">
        <f t="shared" si="289"/>
        <v>7.5050000000000008</v>
      </c>
      <c r="L1207" s="6">
        <f t="shared" si="290"/>
        <v>-0.71</v>
      </c>
      <c r="M1207" s="6">
        <f t="shared" si="291"/>
        <v>5.0949999999999998</v>
      </c>
      <c r="N1207" s="5">
        <f t="shared" si="292"/>
        <v>2.2524708655163557</v>
      </c>
      <c r="O1207" s="6">
        <f t="shared" si="293"/>
        <v>-2.09</v>
      </c>
      <c r="P1207" s="6">
        <f t="shared" si="294"/>
        <v>4.5049417310327113</v>
      </c>
      <c r="Q1207" s="6">
        <f t="shared" si="295"/>
        <v>-3.4526595875730023E-2</v>
      </c>
      <c r="R1207" s="5">
        <f t="shared" si="296"/>
        <v>0.30633026627042503</v>
      </c>
      <c r="S1207" s="5">
        <f t="shared" si="297"/>
        <v>1.38</v>
      </c>
      <c r="T1207" s="5">
        <f t="shared" si="298"/>
        <v>2.09</v>
      </c>
      <c r="U1207" s="5">
        <f t="shared" si="299"/>
        <v>0.46393496848202054</v>
      </c>
      <c r="V1207" s="5">
        <f t="shared" si="300"/>
        <v>1.0699361474082967</v>
      </c>
      <c r="W1207" s="5">
        <f t="shared" si="301"/>
        <v>2.410000000000001</v>
      </c>
      <c r="X1207" s="5">
        <f t="shared" si="302"/>
        <v>5.0949999999999998</v>
      </c>
      <c r="Y1207" s="5">
        <f t="shared" si="303"/>
        <v>2.2619604444171242</v>
      </c>
      <c r="Z1207" s="9">
        <f t="shared" si="304"/>
        <v>0.5975006276147331</v>
      </c>
      <c r="AA1207">
        <f t="shared" si="305"/>
        <v>0.71</v>
      </c>
    </row>
    <row r="1208" spans="1:27">
      <c r="A1208" s="1">
        <f t="shared" si="288"/>
        <v>0.46000000000000085</v>
      </c>
      <c r="B1208" s="1">
        <v>15</v>
      </c>
      <c r="C1208" s="1">
        <v>2</v>
      </c>
      <c r="D1208" s="2">
        <v>-1</v>
      </c>
      <c r="E1208" s="5">
        <v>54.65</v>
      </c>
      <c r="F1208" s="5">
        <v>66.180000000000007</v>
      </c>
      <c r="G1208" s="5">
        <v>5.29</v>
      </c>
      <c r="H1208" s="5">
        <v>55.11</v>
      </c>
      <c r="I1208" s="5">
        <v>63.49</v>
      </c>
      <c r="J1208" s="5">
        <v>4.59</v>
      </c>
      <c r="K1208" s="6">
        <f t="shared" si="289"/>
        <v>54.879999999999995</v>
      </c>
      <c r="L1208" s="6">
        <f t="shared" si="290"/>
        <v>-0.46000000000000085</v>
      </c>
      <c r="M1208" s="6">
        <f t="shared" si="291"/>
        <v>64.835000000000008</v>
      </c>
      <c r="N1208" s="5">
        <f t="shared" si="292"/>
        <v>3.5018637894698301</v>
      </c>
      <c r="O1208" s="6">
        <f t="shared" si="293"/>
        <v>2.6900000000000048</v>
      </c>
      <c r="P1208" s="6">
        <f t="shared" si="294"/>
        <v>7.0037275789396602</v>
      </c>
      <c r="Q1208" s="6">
        <f t="shared" si="295"/>
        <v>0.14099265680234535</v>
      </c>
      <c r="R1208" s="5">
        <f t="shared" si="296"/>
        <v>0.44976049746311014</v>
      </c>
      <c r="S1208" s="5">
        <f t="shared" si="297"/>
        <v>3.1500000000000057</v>
      </c>
      <c r="T1208" s="5">
        <f t="shared" si="298"/>
        <v>2.6900000000000048</v>
      </c>
      <c r="U1208" s="5">
        <f t="shared" si="299"/>
        <v>0.3840811867224655</v>
      </c>
      <c r="V1208" s="5">
        <f t="shared" si="300"/>
        <v>2.8427719061874663</v>
      </c>
      <c r="W1208" s="5">
        <f t="shared" si="301"/>
        <v>9.9550000000000125</v>
      </c>
      <c r="X1208" s="5">
        <f t="shared" si="302"/>
        <v>64.835000000000008</v>
      </c>
      <c r="Y1208" s="5">
        <f t="shared" si="303"/>
        <v>18.514426573346476</v>
      </c>
      <c r="Z1208" s="9">
        <f t="shared" si="304"/>
        <v>0.59791470963675075</v>
      </c>
      <c r="AA1208">
        <f t="shared" si="305"/>
        <v>0.46000000000000085</v>
      </c>
    </row>
    <row r="1209" spans="1:27">
      <c r="A1209" s="1">
        <f t="shared" si="288"/>
        <v>1.7599999999999909</v>
      </c>
      <c r="B1209" s="1">
        <v>1</v>
      </c>
      <c r="C1209" s="1">
        <v>11</v>
      </c>
      <c r="D1209" s="2">
        <v>-2</v>
      </c>
      <c r="E1209" s="5">
        <v>151.26</v>
      </c>
      <c r="F1209" s="5">
        <v>156.84</v>
      </c>
      <c r="G1209" s="5">
        <v>5.62</v>
      </c>
      <c r="H1209" s="5">
        <v>149.5</v>
      </c>
      <c r="I1209" s="5">
        <v>145.34</v>
      </c>
      <c r="J1209" s="5">
        <v>5.73</v>
      </c>
      <c r="K1209" s="6">
        <f t="shared" si="289"/>
        <v>150.38</v>
      </c>
      <c r="L1209" s="6">
        <f t="shared" si="290"/>
        <v>1.7599999999999909</v>
      </c>
      <c r="M1209" s="6">
        <f t="shared" si="291"/>
        <v>151.09</v>
      </c>
      <c r="N1209" s="5">
        <f t="shared" si="292"/>
        <v>4.0130194367832317</v>
      </c>
      <c r="O1209" s="6">
        <f t="shared" si="293"/>
        <v>11.5</v>
      </c>
      <c r="P1209" s="6">
        <f t="shared" si="294"/>
        <v>8.0260388735664634</v>
      </c>
      <c r="Q1209" s="6">
        <f t="shared" si="295"/>
        <v>-1.9381439458033785E-2</v>
      </c>
      <c r="R1209" s="5">
        <f t="shared" si="296"/>
        <v>1.213550065410028</v>
      </c>
      <c r="S1209" s="5">
        <f t="shared" si="297"/>
        <v>9.7400000000000091</v>
      </c>
      <c r="T1209" s="5">
        <f t="shared" si="298"/>
        <v>11.5</v>
      </c>
      <c r="U1209" s="5">
        <f t="shared" si="299"/>
        <v>1.4328363195292926</v>
      </c>
      <c r="V1209" s="5">
        <f t="shared" si="300"/>
        <v>0.17692413684622765</v>
      </c>
      <c r="W1209" s="5">
        <f t="shared" si="301"/>
        <v>0.71000000000000796</v>
      </c>
      <c r="X1209" s="5">
        <f t="shared" si="302"/>
        <v>151.09</v>
      </c>
      <c r="Y1209" s="5">
        <f t="shared" si="303"/>
        <v>37.6499546987271</v>
      </c>
      <c r="Z1209" s="9">
        <f t="shared" si="304"/>
        <v>0.59794230490909406</v>
      </c>
      <c r="AA1209">
        <f t="shared" si="305"/>
        <v>1.7599999999999909</v>
      </c>
    </row>
    <row r="1210" spans="1:27">
      <c r="A1210" s="1">
        <f t="shared" si="288"/>
        <v>2.5</v>
      </c>
      <c r="B1210" s="1">
        <v>10</v>
      </c>
      <c r="C1210" s="1">
        <v>4</v>
      </c>
      <c r="D1210" s="2">
        <v>-8</v>
      </c>
      <c r="E1210" s="5">
        <v>95.6</v>
      </c>
      <c r="F1210" s="5">
        <v>99.22</v>
      </c>
      <c r="G1210" s="5">
        <v>6.03</v>
      </c>
      <c r="H1210" s="5">
        <v>98.1</v>
      </c>
      <c r="I1210" s="5">
        <v>112.55</v>
      </c>
      <c r="J1210" s="5">
        <v>6.39</v>
      </c>
      <c r="K1210" s="6">
        <f t="shared" si="289"/>
        <v>96.85</v>
      </c>
      <c r="L1210" s="6">
        <f t="shared" si="290"/>
        <v>-2.5</v>
      </c>
      <c r="M1210" s="6">
        <f t="shared" si="291"/>
        <v>105.88499999999999</v>
      </c>
      <c r="N1210" s="5">
        <f t="shared" si="292"/>
        <v>4.3929773502716811</v>
      </c>
      <c r="O1210" s="6">
        <f t="shared" si="293"/>
        <v>-13.329999999999998</v>
      </c>
      <c r="P1210" s="6">
        <f t="shared" si="294"/>
        <v>8.7859547005433623</v>
      </c>
      <c r="Q1210" s="6">
        <f t="shared" si="295"/>
        <v>-5.7922350472193025E-2</v>
      </c>
      <c r="R1210" s="5">
        <f t="shared" si="296"/>
        <v>1.2326491962598241</v>
      </c>
      <c r="S1210" s="5">
        <f t="shared" si="297"/>
        <v>10.829999999999998</v>
      </c>
      <c r="T1210" s="5">
        <f t="shared" si="298"/>
        <v>13.329999999999998</v>
      </c>
      <c r="U1210" s="5">
        <f t="shared" si="299"/>
        <v>1.517194255414908</v>
      </c>
      <c r="V1210" s="5">
        <f t="shared" si="300"/>
        <v>2.0566916875729468</v>
      </c>
      <c r="W1210" s="5">
        <f t="shared" si="301"/>
        <v>9.0349999999999966</v>
      </c>
      <c r="X1210" s="5">
        <f t="shared" si="302"/>
        <v>105.88499999999999</v>
      </c>
      <c r="Y1210" s="5">
        <f t="shared" si="303"/>
        <v>24.103242870908861</v>
      </c>
      <c r="Z1210" s="9">
        <f t="shared" si="304"/>
        <v>0.59802006655295437</v>
      </c>
      <c r="AA1210">
        <f t="shared" si="305"/>
        <v>2.5</v>
      </c>
    </row>
    <row r="1211" spans="1:27">
      <c r="A1211" s="1">
        <f t="shared" si="288"/>
        <v>7.1899999999999977</v>
      </c>
      <c r="B1211" s="1">
        <v>2</v>
      </c>
      <c r="C1211" s="1">
        <v>6</v>
      </c>
      <c r="D1211" s="2">
        <v>-10</v>
      </c>
      <c r="E1211" s="5">
        <v>286.91000000000003</v>
      </c>
      <c r="F1211" s="5">
        <v>292.08999999999997</v>
      </c>
      <c r="G1211" s="5">
        <v>8.56</v>
      </c>
      <c r="H1211" s="5">
        <v>279.72000000000003</v>
      </c>
      <c r="I1211" s="5">
        <v>270.45</v>
      </c>
      <c r="J1211" s="5">
        <v>8.3699999999999992</v>
      </c>
      <c r="K1211" s="6">
        <f t="shared" si="289"/>
        <v>283.31500000000005</v>
      </c>
      <c r="L1211" s="6">
        <f t="shared" si="290"/>
        <v>7.1899999999999977</v>
      </c>
      <c r="M1211" s="6">
        <f t="shared" si="291"/>
        <v>281.27</v>
      </c>
      <c r="N1211" s="5">
        <f t="shared" si="292"/>
        <v>5.9860358335045065</v>
      </c>
      <c r="O1211" s="6">
        <f t="shared" si="293"/>
        <v>21.639999999999986</v>
      </c>
      <c r="P1211" s="6">
        <f t="shared" si="294"/>
        <v>11.972071667009013</v>
      </c>
      <c r="Q1211" s="6">
        <f t="shared" si="295"/>
        <v>2.2442536654794464E-2</v>
      </c>
      <c r="R1211" s="5">
        <f t="shared" si="296"/>
        <v>1.2069757350199724</v>
      </c>
      <c r="S1211" s="5">
        <f t="shared" si="297"/>
        <v>14.449999999999989</v>
      </c>
      <c r="T1211" s="5">
        <f t="shared" si="298"/>
        <v>21.639999999999986</v>
      </c>
      <c r="U1211" s="5">
        <f t="shared" si="299"/>
        <v>1.8075401318915021</v>
      </c>
      <c r="V1211" s="5">
        <f t="shared" si="300"/>
        <v>0.34162842603680738</v>
      </c>
      <c r="W1211" s="5">
        <f t="shared" si="301"/>
        <v>2.0450000000000728</v>
      </c>
      <c r="X1211" s="5">
        <f t="shared" si="302"/>
        <v>281.27</v>
      </c>
      <c r="Y1211" s="5">
        <f t="shared" si="303"/>
        <v>46.98769065592635</v>
      </c>
      <c r="Z1211" s="9">
        <f t="shared" si="304"/>
        <v>0.59813710802791697</v>
      </c>
      <c r="AA1211">
        <f t="shared" si="305"/>
        <v>7.1899999999999977</v>
      </c>
    </row>
    <row r="1212" spans="1:27">
      <c r="A1212" s="1">
        <f t="shared" si="288"/>
        <v>0.53999999999999915</v>
      </c>
      <c r="B1212" s="1">
        <v>9</v>
      </c>
      <c r="C1212" s="1">
        <v>9</v>
      </c>
      <c r="D1212" s="2">
        <v>-1</v>
      </c>
      <c r="E1212" s="5">
        <v>16.89</v>
      </c>
      <c r="F1212" s="5">
        <v>19.3</v>
      </c>
      <c r="G1212" s="5">
        <v>6.33</v>
      </c>
      <c r="H1212" s="5">
        <v>16.350000000000001</v>
      </c>
      <c r="I1212" s="5">
        <v>18.53</v>
      </c>
      <c r="J1212" s="5">
        <v>3.83</v>
      </c>
      <c r="K1212" s="6">
        <f t="shared" si="289"/>
        <v>16.62</v>
      </c>
      <c r="L1212" s="6">
        <f t="shared" si="290"/>
        <v>0.53999999999999915</v>
      </c>
      <c r="M1212" s="6">
        <f t="shared" si="291"/>
        <v>18.914999999999999</v>
      </c>
      <c r="N1212" s="5">
        <f t="shared" si="292"/>
        <v>3.6992499239710743</v>
      </c>
      <c r="O1212" s="6">
        <f t="shared" si="293"/>
        <v>0.76999999999999957</v>
      </c>
      <c r="P1212" s="6">
        <f t="shared" si="294"/>
        <v>7.3984998479421487</v>
      </c>
      <c r="Q1212" s="6">
        <f t="shared" si="295"/>
        <v>0.46403034100749391</v>
      </c>
      <c r="R1212" s="5">
        <f t="shared" si="296"/>
        <v>3.1087383216473762E-2</v>
      </c>
      <c r="S1212" s="5">
        <f t="shared" si="297"/>
        <v>0.23000000000000043</v>
      </c>
      <c r="T1212" s="5">
        <f t="shared" si="298"/>
        <v>0.76999999999999957</v>
      </c>
      <c r="U1212" s="5">
        <f t="shared" si="299"/>
        <v>0.10407515250732495</v>
      </c>
      <c r="V1212" s="5">
        <f t="shared" si="300"/>
        <v>0.62039603897223561</v>
      </c>
      <c r="W1212" s="5">
        <f t="shared" si="301"/>
        <v>2.2949999999999982</v>
      </c>
      <c r="X1212" s="5">
        <f t="shared" si="302"/>
        <v>18.914999999999999</v>
      </c>
      <c r="Y1212" s="5">
        <f t="shared" si="303"/>
        <v>5.113198726431305</v>
      </c>
      <c r="Z1212" s="9">
        <f t="shared" si="304"/>
        <v>0.59819227678063513</v>
      </c>
      <c r="AA1212">
        <f t="shared" si="305"/>
        <v>0.53999999999999915</v>
      </c>
    </row>
    <row r="1213" spans="1:27">
      <c r="A1213" s="1">
        <f t="shared" si="288"/>
        <v>0.57999999999999829</v>
      </c>
      <c r="B1213" s="1">
        <v>8</v>
      </c>
      <c r="C1213" s="1">
        <v>2</v>
      </c>
      <c r="D1213" s="2">
        <v>-10</v>
      </c>
      <c r="E1213" s="5">
        <v>114.9</v>
      </c>
      <c r="F1213" s="5">
        <v>129.22999999999999</v>
      </c>
      <c r="G1213" s="5">
        <v>6.21</v>
      </c>
      <c r="H1213" s="5">
        <v>115.48</v>
      </c>
      <c r="I1213" s="5">
        <v>136.34</v>
      </c>
      <c r="J1213" s="5">
        <v>8.09</v>
      </c>
      <c r="K1213" s="6">
        <f t="shared" si="289"/>
        <v>115.19</v>
      </c>
      <c r="L1213" s="6">
        <f t="shared" si="290"/>
        <v>-0.57999999999999829</v>
      </c>
      <c r="M1213" s="6">
        <f t="shared" si="291"/>
        <v>132.785</v>
      </c>
      <c r="N1213" s="5">
        <f t="shared" si="292"/>
        <v>5.0993185819283733</v>
      </c>
      <c r="O1213" s="6">
        <f t="shared" si="293"/>
        <v>-7.1100000000000136</v>
      </c>
      <c r="P1213" s="6">
        <f t="shared" si="294"/>
        <v>10.198637163856747</v>
      </c>
      <c r="Q1213" s="6">
        <f t="shared" si="295"/>
        <v>-0.25846967951836419</v>
      </c>
      <c r="R1213" s="5">
        <f t="shared" si="296"/>
        <v>0.64028162734741423</v>
      </c>
      <c r="S1213" s="5">
        <f t="shared" si="297"/>
        <v>6.5300000000000153</v>
      </c>
      <c r="T1213" s="5">
        <f t="shared" si="298"/>
        <v>7.1100000000000136</v>
      </c>
      <c r="U1213" s="5">
        <f t="shared" si="299"/>
        <v>0.69715197097092085</v>
      </c>
      <c r="V1213" s="5">
        <f t="shared" si="300"/>
        <v>3.4504610208813866</v>
      </c>
      <c r="W1213" s="5">
        <f t="shared" si="301"/>
        <v>17.594999999999999</v>
      </c>
      <c r="X1213" s="5">
        <f t="shared" si="302"/>
        <v>132.785</v>
      </c>
      <c r="Y1213" s="5">
        <f t="shared" si="303"/>
        <v>26.039753717404658</v>
      </c>
      <c r="Z1213" s="9">
        <f t="shared" si="304"/>
        <v>0.59822069506161357</v>
      </c>
      <c r="AA1213">
        <f t="shared" si="305"/>
        <v>0.57999999999999829</v>
      </c>
    </row>
    <row r="1214" spans="1:27">
      <c r="A1214" s="1">
        <f t="shared" si="288"/>
        <v>9.9999999999994316E-2</v>
      </c>
      <c r="B1214" s="1">
        <v>10</v>
      </c>
      <c r="C1214" s="1">
        <v>8</v>
      </c>
      <c r="D1214" s="2">
        <v>-3</v>
      </c>
      <c r="E1214" s="5">
        <v>33.19</v>
      </c>
      <c r="F1214" s="5">
        <v>39.07</v>
      </c>
      <c r="G1214" s="5">
        <v>9.35</v>
      </c>
      <c r="H1214" s="5">
        <v>33.090000000000003</v>
      </c>
      <c r="I1214" s="5">
        <v>36.21</v>
      </c>
      <c r="J1214" s="5">
        <v>4.6100000000000003</v>
      </c>
      <c r="K1214" s="6">
        <f t="shared" si="289"/>
        <v>33.14</v>
      </c>
      <c r="L1214" s="6">
        <f t="shared" si="290"/>
        <v>9.9999999999994316E-2</v>
      </c>
      <c r="M1214" s="6">
        <f t="shared" si="291"/>
        <v>37.64</v>
      </c>
      <c r="N1214" s="5">
        <f t="shared" si="292"/>
        <v>5.2123555135850053</v>
      </c>
      <c r="O1214" s="6">
        <f t="shared" si="293"/>
        <v>2.8599999999999994</v>
      </c>
      <c r="P1214" s="6">
        <f t="shared" si="294"/>
        <v>10.424711027170011</v>
      </c>
      <c r="Q1214" s="6">
        <f t="shared" si="295"/>
        <v>0.60888560896474431</v>
      </c>
      <c r="R1214" s="5">
        <f t="shared" si="296"/>
        <v>0.26475554025493792</v>
      </c>
      <c r="S1214" s="5">
        <f t="shared" si="297"/>
        <v>2.7600000000000051</v>
      </c>
      <c r="T1214" s="5">
        <f t="shared" si="298"/>
        <v>2.8599999999999994</v>
      </c>
      <c r="U1214" s="5">
        <f t="shared" si="299"/>
        <v>0.27434813229315974</v>
      </c>
      <c r="V1214" s="5">
        <f t="shared" si="300"/>
        <v>0.86333328344001337</v>
      </c>
      <c r="W1214" s="5">
        <f t="shared" si="301"/>
        <v>4.5</v>
      </c>
      <c r="X1214" s="5">
        <f t="shared" si="302"/>
        <v>37.64</v>
      </c>
      <c r="Y1214" s="5">
        <f t="shared" si="303"/>
        <v>7.2213032863738009</v>
      </c>
      <c r="Z1214" s="9">
        <f t="shared" si="304"/>
        <v>0.59843378915298562</v>
      </c>
      <c r="AA1214">
        <f t="shared" si="305"/>
        <v>9.9999999999994316E-2</v>
      </c>
    </row>
    <row r="1215" spans="1:27">
      <c r="A1215" s="1">
        <f t="shared" si="288"/>
        <v>14.260000000000048</v>
      </c>
      <c r="B1215" s="1">
        <v>0</v>
      </c>
      <c r="C1215" s="1">
        <v>0</v>
      </c>
      <c r="D1215" s="2">
        <v>-12</v>
      </c>
      <c r="E1215" s="5">
        <v>334.96</v>
      </c>
      <c r="F1215" s="5">
        <v>349.48</v>
      </c>
      <c r="G1215" s="5">
        <v>16.22</v>
      </c>
      <c r="H1215" s="5">
        <v>349.22</v>
      </c>
      <c r="I1215" s="5">
        <v>358.52</v>
      </c>
      <c r="J1215" s="5">
        <v>16.579999999999998</v>
      </c>
      <c r="K1215" s="6">
        <f t="shared" si="289"/>
        <v>342.09000000000003</v>
      </c>
      <c r="L1215" s="6">
        <f t="shared" si="290"/>
        <v>-14.260000000000048</v>
      </c>
      <c r="M1215" s="6">
        <f t="shared" si="291"/>
        <v>354</v>
      </c>
      <c r="N1215" s="5">
        <f t="shared" si="292"/>
        <v>11.597249673952872</v>
      </c>
      <c r="O1215" s="6">
        <f t="shared" si="293"/>
        <v>-9.0399999999999636</v>
      </c>
      <c r="P1215" s="6">
        <f t="shared" si="294"/>
        <v>23.194499347905744</v>
      </c>
      <c r="Q1215" s="6">
        <f t="shared" si="295"/>
        <v>-2.1948575498787315E-2</v>
      </c>
      <c r="R1215" s="5">
        <f t="shared" si="296"/>
        <v>0.22505335949281455</v>
      </c>
      <c r="S1215" s="5">
        <f t="shared" si="297"/>
        <v>5.2200000000000841</v>
      </c>
      <c r="T1215" s="5">
        <f t="shared" si="298"/>
        <v>9.0399999999999636</v>
      </c>
      <c r="U1215" s="5">
        <f t="shared" si="299"/>
        <v>0.38974758042433</v>
      </c>
      <c r="V1215" s="5">
        <f t="shared" si="300"/>
        <v>1.0269676289499505</v>
      </c>
      <c r="W1215" s="5">
        <f t="shared" si="301"/>
        <v>11.909999999999968</v>
      </c>
      <c r="X1215" s="5">
        <f t="shared" si="302"/>
        <v>354</v>
      </c>
      <c r="Y1215" s="5">
        <f t="shared" si="303"/>
        <v>30.524478643852518</v>
      </c>
      <c r="Z1215" s="9">
        <f t="shared" si="304"/>
        <v>0.59843796671000082</v>
      </c>
      <c r="AA1215">
        <f t="shared" si="305"/>
        <v>14.260000000000048</v>
      </c>
    </row>
    <row r="1216" spans="1:27">
      <c r="A1216" s="1">
        <f t="shared" si="288"/>
        <v>1.6200000000000045</v>
      </c>
      <c r="B1216" s="1">
        <v>5</v>
      </c>
      <c r="C1216" s="1">
        <v>5</v>
      </c>
      <c r="D1216" s="2">
        <v>-10</v>
      </c>
      <c r="E1216" s="5">
        <v>53.02</v>
      </c>
      <c r="F1216" s="5">
        <v>62.96</v>
      </c>
      <c r="G1216" s="5">
        <v>4.3</v>
      </c>
      <c r="H1216" s="5">
        <v>51.4</v>
      </c>
      <c r="I1216" s="5">
        <v>63.43</v>
      </c>
      <c r="J1216" s="5">
        <v>6.4</v>
      </c>
      <c r="K1216" s="6">
        <f t="shared" si="289"/>
        <v>52.21</v>
      </c>
      <c r="L1216" s="6">
        <f t="shared" si="290"/>
        <v>1.6200000000000045</v>
      </c>
      <c r="M1216" s="6">
        <f t="shared" si="291"/>
        <v>63.195</v>
      </c>
      <c r="N1216" s="5">
        <f t="shared" si="292"/>
        <v>3.8551913052402473</v>
      </c>
      <c r="O1216" s="6">
        <f t="shared" si="293"/>
        <v>-0.46999999999999886</v>
      </c>
      <c r="P1216" s="6">
        <f t="shared" si="294"/>
        <v>7.7103826104804947</v>
      </c>
      <c r="Q1216" s="6">
        <f t="shared" si="295"/>
        <v>-0.37796467619848628</v>
      </c>
      <c r="R1216" s="5">
        <f t="shared" si="296"/>
        <v>0.27106307242900352</v>
      </c>
      <c r="S1216" s="5">
        <f t="shared" si="297"/>
        <v>2.0900000000000034</v>
      </c>
      <c r="T1216" s="5">
        <f t="shared" si="298"/>
        <v>0.46999999999999886</v>
      </c>
      <c r="U1216" s="5">
        <f t="shared" si="299"/>
        <v>6.095676748403403E-2</v>
      </c>
      <c r="V1216" s="5">
        <f t="shared" si="300"/>
        <v>2.8494046417536829</v>
      </c>
      <c r="W1216" s="5">
        <f t="shared" si="301"/>
        <v>10.984999999999999</v>
      </c>
      <c r="X1216" s="5">
        <f t="shared" si="302"/>
        <v>63.195</v>
      </c>
      <c r="Y1216" s="5">
        <f t="shared" si="303"/>
        <v>16.392182643206553</v>
      </c>
      <c r="Z1216" s="9">
        <f t="shared" si="304"/>
        <v>0.59864430173517902</v>
      </c>
      <c r="AA1216">
        <f t="shared" si="305"/>
        <v>1.6200000000000045</v>
      </c>
    </row>
    <row r="1217" spans="1:27">
      <c r="A1217" s="1">
        <f t="shared" si="288"/>
        <v>3.759999999999998</v>
      </c>
      <c r="B1217" s="1">
        <v>6</v>
      </c>
      <c r="C1217" s="1">
        <v>1</v>
      </c>
      <c r="D1217" s="2">
        <v>-11</v>
      </c>
      <c r="E1217" s="5">
        <v>39.65</v>
      </c>
      <c r="F1217" s="5">
        <v>41.41</v>
      </c>
      <c r="G1217" s="5">
        <v>4.1399999999999997</v>
      </c>
      <c r="H1217" s="5">
        <v>35.89</v>
      </c>
      <c r="I1217" s="5">
        <v>39.31</v>
      </c>
      <c r="J1217" s="5">
        <v>5.31</v>
      </c>
      <c r="K1217" s="6">
        <f t="shared" si="289"/>
        <v>37.769999999999996</v>
      </c>
      <c r="L1217" s="6">
        <f t="shared" si="290"/>
        <v>3.759999999999998</v>
      </c>
      <c r="M1217" s="6">
        <f t="shared" si="291"/>
        <v>40.36</v>
      </c>
      <c r="N1217" s="5">
        <f t="shared" si="292"/>
        <v>3.3665895205682554</v>
      </c>
      <c r="O1217" s="6">
        <f t="shared" si="293"/>
        <v>2.0999999999999943</v>
      </c>
      <c r="P1217" s="6">
        <f t="shared" si="294"/>
        <v>6.7331790411365109</v>
      </c>
      <c r="Q1217" s="6">
        <f t="shared" si="295"/>
        <v>-0.2438806503484009</v>
      </c>
      <c r="R1217" s="5">
        <f t="shared" si="296"/>
        <v>0.24654030285815895</v>
      </c>
      <c r="S1217" s="5">
        <f t="shared" si="297"/>
        <v>1.6600000000000037</v>
      </c>
      <c r="T1217" s="5">
        <f t="shared" si="298"/>
        <v>2.0999999999999943</v>
      </c>
      <c r="U1217" s="5">
        <f t="shared" si="299"/>
        <v>0.3118883349410429</v>
      </c>
      <c r="V1217" s="5">
        <f t="shared" si="300"/>
        <v>0.76932455952124235</v>
      </c>
      <c r="W1217" s="5">
        <f t="shared" si="301"/>
        <v>2.5900000000000034</v>
      </c>
      <c r="X1217" s="5">
        <f t="shared" si="302"/>
        <v>40.36</v>
      </c>
      <c r="Y1217" s="5">
        <f t="shared" si="303"/>
        <v>11.988393522114787</v>
      </c>
      <c r="Z1217" s="9">
        <f t="shared" si="304"/>
        <v>0.59896494054326754</v>
      </c>
      <c r="AA1217">
        <f t="shared" si="305"/>
        <v>3.759999999999998</v>
      </c>
    </row>
    <row r="1218" spans="1:27">
      <c r="A1218" s="1">
        <f t="shared" si="288"/>
        <v>9.4200000000000159</v>
      </c>
      <c r="B1218" s="1">
        <v>13</v>
      </c>
      <c r="C1218" s="1">
        <v>2</v>
      </c>
      <c r="D1218" s="2">
        <v>-6</v>
      </c>
      <c r="E1218" s="5">
        <v>184.2</v>
      </c>
      <c r="F1218" s="5">
        <v>183.18</v>
      </c>
      <c r="G1218" s="5">
        <v>12.04</v>
      </c>
      <c r="H1218" s="5">
        <v>193.62</v>
      </c>
      <c r="I1218" s="5">
        <v>206.63</v>
      </c>
      <c r="J1218" s="5">
        <v>6.65</v>
      </c>
      <c r="K1218" s="6">
        <f t="shared" si="289"/>
        <v>188.91</v>
      </c>
      <c r="L1218" s="6">
        <f t="shared" si="290"/>
        <v>-9.4200000000000159</v>
      </c>
      <c r="M1218" s="6">
        <f t="shared" si="291"/>
        <v>194.905</v>
      </c>
      <c r="N1218" s="5">
        <f t="shared" si="292"/>
        <v>6.8772105537056225</v>
      </c>
      <c r="O1218" s="6">
        <f t="shared" si="293"/>
        <v>-23.449999999999989</v>
      </c>
      <c r="P1218" s="6">
        <f t="shared" si="294"/>
        <v>13.754421107411245</v>
      </c>
      <c r="Q1218" s="6">
        <f t="shared" si="295"/>
        <v>0.53249242404620678</v>
      </c>
      <c r="R1218" s="5">
        <f t="shared" si="296"/>
        <v>1.0200356591118356</v>
      </c>
      <c r="S1218" s="5">
        <f t="shared" si="297"/>
        <v>14.029999999999973</v>
      </c>
      <c r="T1218" s="5">
        <f t="shared" si="298"/>
        <v>23.449999999999989</v>
      </c>
      <c r="U1218" s="5">
        <f t="shared" si="299"/>
        <v>1.70490635824466</v>
      </c>
      <c r="V1218" s="5">
        <f t="shared" si="300"/>
        <v>0.87171971152893379</v>
      </c>
      <c r="W1218" s="5">
        <f t="shared" si="301"/>
        <v>5.9950000000000045</v>
      </c>
      <c r="X1218" s="5">
        <f t="shared" si="302"/>
        <v>194.905</v>
      </c>
      <c r="Y1218" s="5">
        <f t="shared" si="303"/>
        <v>28.340705650633314</v>
      </c>
      <c r="Z1218" s="9">
        <f t="shared" si="304"/>
        <v>0.59919529370648428</v>
      </c>
      <c r="AA1218">
        <f t="shared" si="305"/>
        <v>9.4200000000000159</v>
      </c>
    </row>
    <row r="1219" spans="1:27">
      <c r="A1219" s="1">
        <f t="shared" si="288"/>
        <v>3.4100000000000037</v>
      </c>
      <c r="B1219" s="1">
        <v>5</v>
      </c>
      <c r="C1219" s="1">
        <v>9</v>
      </c>
      <c r="D1219" s="2">
        <v>-6</v>
      </c>
      <c r="E1219" s="5">
        <v>44.7</v>
      </c>
      <c r="F1219" s="5">
        <v>50.22</v>
      </c>
      <c r="G1219" s="5">
        <v>4.1399999999999997</v>
      </c>
      <c r="H1219" s="5">
        <v>41.29</v>
      </c>
      <c r="I1219" s="5">
        <v>43.68</v>
      </c>
      <c r="J1219" s="5">
        <v>5.73</v>
      </c>
      <c r="K1219" s="6">
        <f t="shared" si="289"/>
        <v>42.995000000000005</v>
      </c>
      <c r="L1219" s="6">
        <f t="shared" si="290"/>
        <v>3.4100000000000037</v>
      </c>
      <c r="M1219" s="6">
        <f t="shared" si="291"/>
        <v>46.95</v>
      </c>
      <c r="N1219" s="5">
        <f t="shared" si="292"/>
        <v>3.5345615003844535</v>
      </c>
      <c r="O1219" s="6">
        <f t="shared" si="293"/>
        <v>6.5399999999999991</v>
      </c>
      <c r="P1219" s="6">
        <f t="shared" si="294"/>
        <v>7.069123000768907</v>
      </c>
      <c r="Q1219" s="6">
        <f t="shared" si="295"/>
        <v>-0.31403872129671329</v>
      </c>
      <c r="R1219" s="5">
        <f t="shared" si="296"/>
        <v>0.4427706236911631</v>
      </c>
      <c r="S1219" s="5">
        <f t="shared" si="297"/>
        <v>3.1299999999999955</v>
      </c>
      <c r="T1219" s="5">
        <f t="shared" si="298"/>
        <v>6.5399999999999991</v>
      </c>
      <c r="U1219" s="5">
        <f t="shared" si="299"/>
        <v>0.92515012106715988</v>
      </c>
      <c r="V1219" s="5">
        <f t="shared" si="300"/>
        <v>1.1189506815965187</v>
      </c>
      <c r="W1219" s="5">
        <f t="shared" si="301"/>
        <v>3.9549999999999983</v>
      </c>
      <c r="X1219" s="5">
        <f t="shared" si="302"/>
        <v>46.95</v>
      </c>
      <c r="Y1219" s="5">
        <f t="shared" si="303"/>
        <v>13.283118710734913</v>
      </c>
      <c r="Z1219" s="9">
        <f t="shared" si="304"/>
        <v>0.59947226791570607</v>
      </c>
      <c r="AA1219">
        <f t="shared" si="305"/>
        <v>3.4100000000000037</v>
      </c>
    </row>
    <row r="1220" spans="1:27">
      <c r="A1220" s="1">
        <f t="shared" si="288"/>
        <v>0.51000000000000156</v>
      </c>
      <c r="B1220" s="1">
        <v>6</v>
      </c>
      <c r="C1220" s="1">
        <v>6</v>
      </c>
      <c r="D1220" s="2">
        <v>-9</v>
      </c>
      <c r="E1220" s="5">
        <v>17.45</v>
      </c>
      <c r="F1220" s="5">
        <v>19.73</v>
      </c>
      <c r="G1220" s="5">
        <v>3.77</v>
      </c>
      <c r="H1220" s="5">
        <v>17.96</v>
      </c>
      <c r="I1220" s="5">
        <v>18.55</v>
      </c>
      <c r="J1220" s="5">
        <v>4.92</v>
      </c>
      <c r="K1220" s="6">
        <f t="shared" si="289"/>
        <v>17.704999999999998</v>
      </c>
      <c r="L1220" s="6">
        <f t="shared" si="290"/>
        <v>-0.51000000000000156</v>
      </c>
      <c r="M1220" s="6">
        <f t="shared" si="291"/>
        <v>19.14</v>
      </c>
      <c r="N1220" s="5">
        <f t="shared" si="292"/>
        <v>3.0991652101816065</v>
      </c>
      <c r="O1220" s="6">
        <f t="shared" si="293"/>
        <v>1.1799999999999997</v>
      </c>
      <c r="P1220" s="6">
        <f t="shared" si="294"/>
        <v>6.198330420363213</v>
      </c>
      <c r="Q1220" s="6">
        <f t="shared" si="295"/>
        <v>-0.26011666011613954</v>
      </c>
      <c r="R1220" s="5">
        <f t="shared" si="296"/>
        <v>0.27265406736754277</v>
      </c>
      <c r="S1220" s="5">
        <f t="shared" si="297"/>
        <v>1.6900000000000013</v>
      </c>
      <c r="T1220" s="5">
        <f t="shared" si="298"/>
        <v>1.1799999999999997</v>
      </c>
      <c r="U1220" s="5">
        <f t="shared" si="299"/>
        <v>0.19037384585426045</v>
      </c>
      <c r="V1220" s="5">
        <f t="shared" si="300"/>
        <v>0.46302791322180381</v>
      </c>
      <c r="W1220" s="5">
        <f t="shared" si="301"/>
        <v>1.4350000000000023</v>
      </c>
      <c r="X1220" s="5">
        <f t="shared" si="302"/>
        <v>19.14</v>
      </c>
      <c r="Y1220" s="5">
        <f t="shared" si="303"/>
        <v>6.1758566265263495</v>
      </c>
      <c r="Z1220" s="9">
        <f t="shared" si="304"/>
        <v>0.59948227663543152</v>
      </c>
      <c r="AA1220">
        <f t="shared" si="305"/>
        <v>0.51000000000000156</v>
      </c>
    </row>
    <row r="1221" spans="1:27">
      <c r="A1221" s="1">
        <f t="shared" si="288"/>
        <v>4.8100000000000023</v>
      </c>
      <c r="B1221" s="1">
        <v>2</v>
      </c>
      <c r="C1221" s="1">
        <v>9</v>
      </c>
      <c r="D1221" s="2">
        <v>-7</v>
      </c>
      <c r="E1221" s="5">
        <v>44.97</v>
      </c>
      <c r="F1221" s="5">
        <v>53.39</v>
      </c>
      <c r="G1221" s="5">
        <v>4.08</v>
      </c>
      <c r="H1221" s="5">
        <v>40.159999999999997</v>
      </c>
      <c r="I1221" s="5">
        <v>34.03</v>
      </c>
      <c r="J1221" s="5">
        <v>4.43</v>
      </c>
      <c r="K1221" s="6">
        <f t="shared" si="289"/>
        <v>42.564999999999998</v>
      </c>
      <c r="L1221" s="6">
        <f t="shared" si="290"/>
        <v>4.8100000000000023</v>
      </c>
      <c r="M1221" s="6">
        <f t="shared" si="291"/>
        <v>43.71</v>
      </c>
      <c r="N1221" s="5">
        <f t="shared" si="292"/>
        <v>3.011282949176314</v>
      </c>
      <c r="O1221" s="6">
        <f t="shared" si="293"/>
        <v>19.36</v>
      </c>
      <c r="P1221" s="6">
        <f t="shared" si="294"/>
        <v>6.022565898352628</v>
      </c>
      <c r="Q1221" s="6">
        <f t="shared" si="295"/>
        <v>-8.2117266268371888E-2</v>
      </c>
      <c r="R1221" s="5">
        <f t="shared" si="296"/>
        <v>2.4159137891674884</v>
      </c>
      <c r="S1221" s="5">
        <f t="shared" si="297"/>
        <v>14.549999999999997</v>
      </c>
      <c r="T1221" s="5">
        <f t="shared" si="298"/>
        <v>19.36</v>
      </c>
      <c r="U1221" s="5">
        <f t="shared" si="299"/>
        <v>3.2145766981637518</v>
      </c>
      <c r="V1221" s="5">
        <f t="shared" si="300"/>
        <v>0.38023660324354397</v>
      </c>
      <c r="W1221" s="5">
        <f t="shared" si="301"/>
        <v>1.1450000000000031</v>
      </c>
      <c r="X1221" s="5">
        <f t="shared" si="302"/>
        <v>43.71</v>
      </c>
      <c r="Y1221" s="5">
        <f t="shared" si="303"/>
        <v>14.515407797183636</v>
      </c>
      <c r="Z1221" s="9">
        <f t="shared" si="304"/>
        <v>0.59969242116271571</v>
      </c>
      <c r="AA1221">
        <f t="shared" si="305"/>
        <v>4.8100000000000023</v>
      </c>
    </row>
    <row r="1222" spans="1:27">
      <c r="A1222" s="1">
        <f t="shared" si="288"/>
        <v>6.1099999999999994</v>
      </c>
      <c r="B1222" s="1">
        <v>8</v>
      </c>
      <c r="C1222" s="1">
        <v>7</v>
      </c>
      <c r="D1222" s="2">
        <v>-7</v>
      </c>
      <c r="E1222" s="5">
        <v>72.94</v>
      </c>
      <c r="F1222" s="5">
        <v>78.040000000000006</v>
      </c>
      <c r="G1222" s="5">
        <v>5.48</v>
      </c>
      <c r="H1222" s="5">
        <v>66.83</v>
      </c>
      <c r="I1222" s="5">
        <v>73.3</v>
      </c>
      <c r="J1222" s="5">
        <v>5.5</v>
      </c>
      <c r="K1222" s="6">
        <f t="shared" si="289"/>
        <v>69.884999999999991</v>
      </c>
      <c r="L1222" s="6">
        <f t="shared" si="290"/>
        <v>6.1099999999999994</v>
      </c>
      <c r="M1222" s="6">
        <f t="shared" si="291"/>
        <v>75.67</v>
      </c>
      <c r="N1222" s="5">
        <f t="shared" si="292"/>
        <v>3.882022668661274</v>
      </c>
      <c r="O1222" s="6">
        <f t="shared" si="293"/>
        <v>4.7400000000000091</v>
      </c>
      <c r="P1222" s="6">
        <f t="shared" si="294"/>
        <v>7.764045337322548</v>
      </c>
      <c r="Q1222" s="6">
        <f t="shared" si="295"/>
        <v>-3.6429751627394019E-3</v>
      </c>
      <c r="R1222" s="5">
        <f t="shared" si="296"/>
        <v>0.17645440494973186</v>
      </c>
      <c r="S1222" s="5">
        <f t="shared" si="297"/>
        <v>1.3699999999999903</v>
      </c>
      <c r="T1222" s="5">
        <f t="shared" si="298"/>
        <v>4.7400000000000091</v>
      </c>
      <c r="U1222" s="5">
        <f t="shared" si="299"/>
        <v>0.61050648135893171</v>
      </c>
      <c r="V1222" s="5">
        <f t="shared" si="300"/>
        <v>1.4902025293930041</v>
      </c>
      <c r="W1222" s="5">
        <f t="shared" si="301"/>
        <v>5.7850000000000108</v>
      </c>
      <c r="X1222" s="5">
        <f t="shared" si="302"/>
        <v>75.67</v>
      </c>
      <c r="Y1222" s="5">
        <f t="shared" si="303"/>
        <v>19.492415799337671</v>
      </c>
      <c r="Z1222" s="9">
        <f t="shared" si="304"/>
        <v>0.59977579144210214</v>
      </c>
      <c r="AA1222">
        <f t="shared" si="305"/>
        <v>6.1099999999999994</v>
      </c>
    </row>
    <row r="1223" spans="1:27">
      <c r="A1223" s="1">
        <f t="shared" si="288"/>
        <v>1.460000000000008</v>
      </c>
      <c r="B1223" s="1">
        <v>8</v>
      </c>
      <c r="C1223" s="1">
        <v>6</v>
      </c>
      <c r="D1223" s="2">
        <v>-8</v>
      </c>
      <c r="E1223" s="5">
        <v>65.930000000000007</v>
      </c>
      <c r="F1223" s="5">
        <v>64.319999999999993</v>
      </c>
      <c r="G1223" s="5">
        <v>5.17</v>
      </c>
      <c r="H1223" s="5">
        <v>64.47</v>
      </c>
      <c r="I1223" s="5">
        <v>67.27</v>
      </c>
      <c r="J1223" s="5">
        <v>11.88</v>
      </c>
      <c r="K1223" s="6">
        <f t="shared" si="289"/>
        <v>65.2</v>
      </c>
      <c r="L1223" s="6">
        <f t="shared" si="290"/>
        <v>1.460000000000008</v>
      </c>
      <c r="M1223" s="6">
        <f t="shared" si="291"/>
        <v>65.794999999999987</v>
      </c>
      <c r="N1223" s="5">
        <f t="shared" si="292"/>
        <v>6.4781035033410825</v>
      </c>
      <c r="O1223" s="6">
        <f t="shared" si="293"/>
        <v>-2.9500000000000028</v>
      </c>
      <c r="P1223" s="6">
        <f t="shared" si="294"/>
        <v>12.956207006682165</v>
      </c>
      <c r="Q1223" s="6">
        <f t="shared" si="295"/>
        <v>-0.68153968139551646</v>
      </c>
      <c r="R1223" s="5">
        <f t="shared" si="296"/>
        <v>0.34037739577065673</v>
      </c>
      <c r="S1223" s="5">
        <f t="shared" si="297"/>
        <v>4.4100000000000108</v>
      </c>
      <c r="T1223" s="5">
        <f t="shared" si="298"/>
        <v>2.9500000000000028</v>
      </c>
      <c r="U1223" s="5">
        <f t="shared" si="299"/>
        <v>0.22769009467651605</v>
      </c>
      <c r="V1223" s="5">
        <f t="shared" si="300"/>
        <v>9.1847868700015878E-2</v>
      </c>
      <c r="W1223" s="5">
        <f t="shared" si="301"/>
        <v>0.59499999999998465</v>
      </c>
      <c r="X1223" s="5">
        <f t="shared" si="302"/>
        <v>65.794999999999987</v>
      </c>
      <c r="Y1223" s="5">
        <f t="shared" si="303"/>
        <v>10.156521884231427</v>
      </c>
      <c r="Z1223" s="9">
        <f t="shared" si="304"/>
        <v>0.59987998799759945</v>
      </c>
      <c r="AA1223">
        <f t="shared" si="305"/>
        <v>1.460000000000008</v>
      </c>
    </row>
    <row r="1224" spans="1:27">
      <c r="A1224" s="1">
        <f t="shared" si="288"/>
        <v>0.26999999999999957</v>
      </c>
      <c r="B1224" s="1">
        <v>6</v>
      </c>
      <c r="C1224" s="1">
        <v>8</v>
      </c>
      <c r="D1224" s="2">
        <v>-7</v>
      </c>
      <c r="E1224" s="5">
        <v>30.34</v>
      </c>
      <c r="F1224" s="5">
        <v>30.32</v>
      </c>
      <c r="G1224" s="5">
        <v>3.58</v>
      </c>
      <c r="H1224" s="5">
        <v>30.61</v>
      </c>
      <c r="I1224" s="5">
        <v>33.729999999999997</v>
      </c>
      <c r="J1224" s="5">
        <v>6.94</v>
      </c>
      <c r="K1224" s="6">
        <f t="shared" si="289"/>
        <v>30.475000000000001</v>
      </c>
      <c r="L1224" s="6">
        <f t="shared" si="290"/>
        <v>-0.26999999999999957</v>
      </c>
      <c r="M1224" s="6">
        <f t="shared" si="291"/>
        <v>32.024999999999999</v>
      </c>
      <c r="N1224" s="5">
        <f t="shared" si="292"/>
        <v>3.9044846010709278</v>
      </c>
      <c r="O1224" s="6">
        <f t="shared" si="293"/>
        <v>-3.4099999999999966</v>
      </c>
      <c r="P1224" s="6">
        <f t="shared" si="294"/>
        <v>7.8089692021418555</v>
      </c>
      <c r="Q1224" s="6">
        <f t="shared" si="295"/>
        <v>-0.5796523450311577</v>
      </c>
      <c r="R1224" s="5">
        <f t="shared" si="296"/>
        <v>0.40210172670917349</v>
      </c>
      <c r="S1224" s="5">
        <f t="shared" si="297"/>
        <v>3.139999999999997</v>
      </c>
      <c r="T1224" s="5">
        <f t="shared" si="298"/>
        <v>3.4099999999999966</v>
      </c>
      <c r="U1224" s="5">
        <f t="shared" si="299"/>
        <v>0.43667735289117249</v>
      </c>
      <c r="V1224" s="5">
        <f t="shared" si="300"/>
        <v>0.39697941171924739</v>
      </c>
      <c r="W1224" s="5">
        <f t="shared" si="301"/>
        <v>1.5499999999999972</v>
      </c>
      <c r="X1224" s="5">
        <f t="shared" si="302"/>
        <v>32.024999999999999</v>
      </c>
      <c r="Y1224" s="5">
        <f t="shared" si="303"/>
        <v>8.2021068776186574</v>
      </c>
      <c r="Z1224" s="9">
        <f t="shared" si="304"/>
        <v>0.59989582428951782</v>
      </c>
      <c r="AA1224">
        <f t="shared" si="305"/>
        <v>0.26999999999999957</v>
      </c>
    </row>
    <row r="1225" spans="1:27">
      <c r="A1225" s="1">
        <f t="shared" si="288"/>
        <v>7.2899999999999991</v>
      </c>
      <c r="B1225" s="1">
        <v>3</v>
      </c>
      <c r="C1225" s="1">
        <v>4</v>
      </c>
      <c r="D1225" s="2">
        <v>-11</v>
      </c>
      <c r="E1225" s="5">
        <v>49.69</v>
      </c>
      <c r="F1225" s="5">
        <v>51.54</v>
      </c>
      <c r="G1225" s="5">
        <v>5.26</v>
      </c>
      <c r="H1225" s="5">
        <v>42.4</v>
      </c>
      <c r="I1225" s="5">
        <v>36.11</v>
      </c>
      <c r="J1225" s="5">
        <v>8.86</v>
      </c>
      <c r="K1225" s="6">
        <f t="shared" si="289"/>
        <v>46.045000000000002</v>
      </c>
      <c r="L1225" s="6">
        <f t="shared" si="290"/>
        <v>7.2899999999999991</v>
      </c>
      <c r="M1225" s="6">
        <f t="shared" si="291"/>
        <v>43.825000000000003</v>
      </c>
      <c r="N1225" s="5">
        <f t="shared" si="292"/>
        <v>5.1518734456506206</v>
      </c>
      <c r="O1225" s="6">
        <f t="shared" si="293"/>
        <v>15.43</v>
      </c>
      <c r="P1225" s="6">
        <f t="shared" si="294"/>
        <v>10.303746891301241</v>
      </c>
      <c r="Q1225" s="6">
        <f t="shared" si="295"/>
        <v>-0.47879194327438235</v>
      </c>
      <c r="R1225" s="5">
        <f t="shared" si="296"/>
        <v>0.79000387780022563</v>
      </c>
      <c r="S1225" s="5">
        <f t="shared" si="297"/>
        <v>8.14</v>
      </c>
      <c r="T1225" s="5">
        <f t="shared" si="298"/>
        <v>15.43</v>
      </c>
      <c r="U1225" s="5">
        <f t="shared" si="299"/>
        <v>1.4975134931765948</v>
      </c>
      <c r="V1225" s="5">
        <f t="shared" si="300"/>
        <v>0.43091120607285011</v>
      </c>
      <c r="W1225" s="5">
        <f t="shared" si="301"/>
        <v>2.2199999999999989</v>
      </c>
      <c r="X1225" s="5">
        <f t="shared" si="302"/>
        <v>43.825000000000003</v>
      </c>
      <c r="Y1225" s="5">
        <f t="shared" si="303"/>
        <v>8.5066142370012017</v>
      </c>
      <c r="Z1225" s="9">
        <f t="shared" si="304"/>
        <v>0.60035822639487502</v>
      </c>
      <c r="AA1225">
        <f t="shared" si="305"/>
        <v>7.2899999999999991</v>
      </c>
    </row>
    <row r="1226" spans="1:27">
      <c r="A1226" s="1">
        <f t="shared" si="288"/>
        <v>8.1899999999999977</v>
      </c>
      <c r="B1226" s="1">
        <v>14</v>
      </c>
      <c r="C1226" s="1">
        <v>0</v>
      </c>
      <c r="D1226" s="2">
        <v>-5</v>
      </c>
      <c r="E1226" s="5">
        <v>197.13</v>
      </c>
      <c r="F1226" s="5">
        <v>206.78</v>
      </c>
      <c r="G1226" s="5">
        <v>12.97</v>
      </c>
      <c r="H1226" s="5">
        <v>188.94</v>
      </c>
      <c r="I1226" s="5">
        <v>206.34</v>
      </c>
      <c r="J1226" s="5">
        <v>9.51</v>
      </c>
      <c r="K1226" s="6">
        <f t="shared" si="289"/>
        <v>193.035</v>
      </c>
      <c r="L1226" s="6">
        <f t="shared" si="290"/>
        <v>8.1899999999999977</v>
      </c>
      <c r="M1226" s="6">
        <f t="shared" si="291"/>
        <v>206.56</v>
      </c>
      <c r="N1226" s="5">
        <f t="shared" si="292"/>
        <v>8.041470636643524</v>
      </c>
      <c r="O1226" s="6">
        <f t="shared" si="293"/>
        <v>0.43999999999999773</v>
      </c>
      <c r="P1226" s="6">
        <f t="shared" si="294"/>
        <v>16.082941273287048</v>
      </c>
      <c r="Q1226" s="6">
        <f t="shared" si="295"/>
        <v>0.3007055566938967</v>
      </c>
      <c r="R1226" s="5">
        <f t="shared" si="296"/>
        <v>0.48187703158951145</v>
      </c>
      <c r="S1226" s="5">
        <f t="shared" si="297"/>
        <v>7.75</v>
      </c>
      <c r="T1226" s="5">
        <f t="shared" si="298"/>
        <v>0.43999999999999773</v>
      </c>
      <c r="U1226" s="5">
        <f t="shared" si="299"/>
        <v>2.7358179857985023E-2</v>
      </c>
      <c r="V1226" s="5">
        <f t="shared" si="300"/>
        <v>1.6819062844511341</v>
      </c>
      <c r="W1226" s="5">
        <f t="shared" si="301"/>
        <v>13.525000000000006</v>
      </c>
      <c r="X1226" s="5">
        <f t="shared" si="302"/>
        <v>206.56</v>
      </c>
      <c r="Y1226" s="5">
        <f t="shared" si="303"/>
        <v>25.686843779388255</v>
      </c>
      <c r="Z1226" s="9">
        <f t="shared" si="304"/>
        <v>0.60122125710922758</v>
      </c>
      <c r="AA1226">
        <f t="shared" si="305"/>
        <v>8.1899999999999977</v>
      </c>
    </row>
    <row r="1227" spans="1:27">
      <c r="A1227" s="1">
        <f t="shared" si="288"/>
        <v>1.370000000000001</v>
      </c>
      <c r="B1227" s="1">
        <v>3</v>
      </c>
      <c r="C1227" s="1">
        <v>10</v>
      </c>
      <c r="D1227" s="2">
        <v>-5</v>
      </c>
      <c r="E1227" s="5">
        <v>31.2</v>
      </c>
      <c r="F1227" s="5">
        <v>30.77</v>
      </c>
      <c r="G1227" s="5">
        <v>4.24</v>
      </c>
      <c r="H1227" s="5">
        <v>32.57</v>
      </c>
      <c r="I1227" s="5">
        <v>33.67</v>
      </c>
      <c r="J1227" s="5">
        <v>5.27</v>
      </c>
      <c r="K1227" s="6">
        <f t="shared" si="289"/>
        <v>31.884999999999998</v>
      </c>
      <c r="L1227" s="6">
        <f t="shared" si="290"/>
        <v>-1.370000000000001</v>
      </c>
      <c r="M1227" s="6">
        <f t="shared" si="291"/>
        <v>32.22</v>
      </c>
      <c r="N1227" s="5">
        <f t="shared" si="292"/>
        <v>3.3819557950984516</v>
      </c>
      <c r="O1227" s="6">
        <f t="shared" si="293"/>
        <v>-2.9000000000000021</v>
      </c>
      <c r="P1227" s="6">
        <f t="shared" si="294"/>
        <v>6.7639115901969031</v>
      </c>
      <c r="Q1227" s="6">
        <f t="shared" si="295"/>
        <v>-0.21410257811390024</v>
      </c>
      <c r="R1227" s="5">
        <f t="shared" si="296"/>
        <v>0.22620047284731903</v>
      </c>
      <c r="S1227" s="5">
        <f t="shared" si="297"/>
        <v>1.5300000000000011</v>
      </c>
      <c r="T1227" s="5">
        <f t="shared" si="298"/>
        <v>2.9000000000000021</v>
      </c>
      <c r="U1227" s="5">
        <f t="shared" si="299"/>
        <v>0.4287459942857681</v>
      </c>
      <c r="V1227" s="5">
        <f t="shared" si="300"/>
        <v>9.9055109024643151E-2</v>
      </c>
      <c r="W1227" s="5">
        <f t="shared" si="301"/>
        <v>0.33500000000000085</v>
      </c>
      <c r="X1227" s="5">
        <f t="shared" si="302"/>
        <v>32.22</v>
      </c>
      <c r="Y1227" s="5">
        <f t="shared" si="303"/>
        <v>9.5270316799223718</v>
      </c>
      <c r="Z1227" s="9">
        <f t="shared" si="304"/>
        <v>0.60159621009444531</v>
      </c>
      <c r="AA1227">
        <f t="shared" si="305"/>
        <v>1.370000000000001</v>
      </c>
    </row>
    <row r="1228" spans="1:27">
      <c r="A1228" s="1">
        <f t="shared" si="288"/>
        <v>0.42999999999999972</v>
      </c>
      <c r="B1228" s="1">
        <v>2</v>
      </c>
      <c r="C1228" s="1">
        <v>11</v>
      </c>
      <c r="D1228" s="2">
        <v>-2</v>
      </c>
      <c r="E1228" s="5">
        <v>15.64</v>
      </c>
      <c r="F1228" s="5">
        <v>11.24</v>
      </c>
      <c r="G1228" s="5">
        <v>3.05</v>
      </c>
      <c r="H1228" s="5">
        <v>15.21</v>
      </c>
      <c r="I1228" s="5">
        <v>12.47</v>
      </c>
      <c r="J1228" s="5">
        <v>3.82</v>
      </c>
      <c r="K1228" s="6">
        <f t="shared" si="289"/>
        <v>15.425000000000001</v>
      </c>
      <c r="L1228" s="6">
        <f t="shared" si="290"/>
        <v>0.42999999999999972</v>
      </c>
      <c r="M1228" s="6">
        <f t="shared" si="291"/>
        <v>11.855</v>
      </c>
      <c r="N1228" s="5">
        <f t="shared" si="292"/>
        <v>2.4441204962112648</v>
      </c>
      <c r="O1228" s="6">
        <f t="shared" si="293"/>
        <v>-1.2300000000000004</v>
      </c>
      <c r="P1228" s="6">
        <f t="shared" si="294"/>
        <v>4.8882409924225296</v>
      </c>
      <c r="Q1228" s="6">
        <f t="shared" si="295"/>
        <v>-0.22138196853721928</v>
      </c>
      <c r="R1228" s="5">
        <f t="shared" si="296"/>
        <v>0.33959045852551806</v>
      </c>
      <c r="S1228" s="5">
        <f t="shared" si="297"/>
        <v>1.6600000000000001</v>
      </c>
      <c r="T1228" s="5">
        <f t="shared" si="298"/>
        <v>1.2300000000000004</v>
      </c>
      <c r="U1228" s="5">
        <f t="shared" si="299"/>
        <v>0.25162425541348632</v>
      </c>
      <c r="V1228" s="5">
        <f t="shared" si="300"/>
        <v>1.4606481167904812</v>
      </c>
      <c r="W1228" s="5">
        <f t="shared" si="301"/>
        <v>3.5700000000000003</v>
      </c>
      <c r="X1228" s="5">
        <f t="shared" si="302"/>
        <v>11.855</v>
      </c>
      <c r="Y1228" s="5">
        <f t="shared" si="303"/>
        <v>4.8504155250843564</v>
      </c>
      <c r="Z1228" s="9">
        <f t="shared" si="304"/>
        <v>0.60176074980011784</v>
      </c>
      <c r="AA1228">
        <f t="shared" si="305"/>
        <v>0.42999999999999972</v>
      </c>
    </row>
    <row r="1229" spans="1:27">
      <c r="A1229" s="1">
        <f t="shared" si="288"/>
        <v>0.45000000000000284</v>
      </c>
      <c r="B1229" s="1">
        <v>3</v>
      </c>
      <c r="C1229" s="1">
        <v>11</v>
      </c>
      <c r="D1229" s="2">
        <v>-1</v>
      </c>
      <c r="E1229" s="5">
        <v>50.03</v>
      </c>
      <c r="F1229" s="5">
        <v>50.55</v>
      </c>
      <c r="G1229" s="5">
        <v>4.34</v>
      </c>
      <c r="H1229" s="5">
        <v>49.58</v>
      </c>
      <c r="I1229" s="5">
        <v>51.26</v>
      </c>
      <c r="J1229" s="5">
        <v>4.2</v>
      </c>
      <c r="K1229" s="6">
        <f t="shared" si="289"/>
        <v>49.805</v>
      </c>
      <c r="L1229" s="6">
        <f t="shared" si="290"/>
        <v>0.45000000000000284</v>
      </c>
      <c r="M1229" s="6">
        <f t="shared" si="291"/>
        <v>50.905000000000001</v>
      </c>
      <c r="N1229" s="5">
        <f t="shared" si="292"/>
        <v>3.0197516454172186</v>
      </c>
      <c r="O1229" s="6">
        <f t="shared" si="293"/>
        <v>-0.71000000000000085</v>
      </c>
      <c r="P1229" s="6">
        <f t="shared" si="294"/>
        <v>6.0395032908344373</v>
      </c>
      <c r="Q1229" s="6">
        <f t="shared" si="295"/>
        <v>3.2778076303062842E-2</v>
      </c>
      <c r="R1229" s="5">
        <f t="shared" si="296"/>
        <v>0.19206877521872073</v>
      </c>
      <c r="S1229" s="5">
        <f t="shared" si="297"/>
        <v>1.1600000000000037</v>
      </c>
      <c r="T1229" s="5">
        <f t="shared" si="298"/>
        <v>0.71000000000000085</v>
      </c>
      <c r="U1229" s="5">
        <f t="shared" si="299"/>
        <v>0.11755933655628574</v>
      </c>
      <c r="V1229" s="5">
        <f t="shared" si="300"/>
        <v>0.36426836679412483</v>
      </c>
      <c r="W1229" s="5">
        <f t="shared" si="301"/>
        <v>1.1000000000000014</v>
      </c>
      <c r="X1229" s="5">
        <f t="shared" si="302"/>
        <v>50.905000000000001</v>
      </c>
      <c r="Y1229" s="5">
        <f t="shared" si="303"/>
        <v>16.857346556049912</v>
      </c>
      <c r="Z1229" s="9">
        <f t="shared" si="304"/>
        <v>0.60190530816732302</v>
      </c>
      <c r="AA1229">
        <f t="shared" si="305"/>
        <v>0.45000000000000284</v>
      </c>
    </row>
    <row r="1230" spans="1:27">
      <c r="A1230" s="1">
        <f t="shared" ref="A1230:A1293" si="306">ABS(L1230)</f>
        <v>1.5900000000000034</v>
      </c>
      <c r="B1230" s="1">
        <v>12</v>
      </c>
      <c r="C1230" s="1">
        <v>7</v>
      </c>
      <c r="D1230" s="2">
        <v>-1</v>
      </c>
      <c r="E1230" s="5">
        <v>42.25</v>
      </c>
      <c r="F1230" s="5">
        <v>35.57</v>
      </c>
      <c r="G1230" s="5">
        <v>5.61</v>
      </c>
      <c r="H1230" s="5">
        <v>40.659999999999997</v>
      </c>
      <c r="I1230" s="5">
        <v>54.22</v>
      </c>
      <c r="J1230" s="5">
        <v>9.1</v>
      </c>
      <c r="K1230" s="6">
        <f t="shared" ref="K1230:K1293" si="307" xml:space="preserve"> 0.5*(E1230+H1230)</f>
        <v>41.454999999999998</v>
      </c>
      <c r="L1230" s="6">
        <f t="shared" ref="L1230:L1293" si="308">E1230-H1230</f>
        <v>1.5900000000000034</v>
      </c>
      <c r="M1230" s="6">
        <f t="shared" ref="M1230:M1293" si="309">0.5*(F1230+I1230)</f>
        <v>44.894999999999996</v>
      </c>
      <c r="N1230" s="5">
        <f t="shared" ref="N1230:N1293" si="310">0.5*P1230</f>
        <v>5.3451403162124747</v>
      </c>
      <c r="O1230" s="6">
        <f t="shared" ref="O1230:O1293" si="311">F1230-I1230</f>
        <v>-18.649999999999999</v>
      </c>
      <c r="P1230" s="6">
        <f t="shared" ref="P1230:P1293" si="312">SQRT(G1230*G1230+J1230*J1230)</f>
        <v>10.690280632424949</v>
      </c>
      <c r="Q1230" s="6">
        <f t="shared" ref="Q1230:Q1293" si="313">(G1230*G1230-J1230*J1230)/(G1230*G1230+J1230*J1230)</f>
        <v>-0.44922083160879955</v>
      </c>
      <c r="R1230" s="5">
        <f t="shared" ref="R1230:R1293" si="314">ABS(O1230-L1230)/P1230</f>
        <v>1.8933085758861716</v>
      </c>
      <c r="S1230" s="5">
        <f t="shared" ref="S1230:S1293" si="315">ABS(O1230-L1230)</f>
        <v>20.240000000000002</v>
      </c>
      <c r="T1230" s="5">
        <f t="shared" ref="T1230:T1293" si="316">ABS(O1230)</f>
        <v>18.649999999999999</v>
      </c>
      <c r="U1230" s="5">
        <f t="shared" ref="U1230:U1293" si="317">ABS(O1230)/P1230</f>
        <v>1.7445753428990658</v>
      </c>
      <c r="V1230" s="5">
        <f t="shared" ref="V1230:V1293" si="318">ABS(M1230-K1230)/N1230</f>
        <v>0.64357524713917247</v>
      </c>
      <c r="W1230" s="5">
        <f t="shared" ref="W1230:W1293" si="319">ABS(M1230-K1230)</f>
        <v>3.4399999999999977</v>
      </c>
      <c r="X1230" s="5">
        <f t="shared" ref="X1230:X1293" si="320">ABS(M1230)</f>
        <v>44.894999999999996</v>
      </c>
      <c r="Y1230" s="5">
        <f t="shared" ref="Y1230:Y1293" si="321">ABS(M1230)/N1230</f>
        <v>8.3992182326491758</v>
      </c>
      <c r="Z1230" s="9">
        <f t="shared" ref="Z1230:Z1293" si="322">SQRT(0.001527*B1230*B1230+0.00286*C1230*C1230+0.002487*D1230*D1230)</f>
        <v>0.60209218563273181</v>
      </c>
      <c r="AA1230">
        <f t="shared" si="305"/>
        <v>1.5900000000000034</v>
      </c>
    </row>
    <row r="1231" spans="1:27">
      <c r="A1231" s="1">
        <f t="shared" si="306"/>
        <v>1.5900000000000034</v>
      </c>
      <c r="B1231" s="1">
        <v>1</v>
      </c>
      <c r="C1231" s="1">
        <v>1</v>
      </c>
      <c r="D1231" s="2">
        <v>-12</v>
      </c>
      <c r="E1231" s="5">
        <v>112.27</v>
      </c>
      <c r="F1231" s="5">
        <v>115.99</v>
      </c>
      <c r="G1231" s="5">
        <v>5.0999999999999996</v>
      </c>
      <c r="H1231" s="5">
        <v>113.86</v>
      </c>
      <c r="I1231" s="5">
        <v>95.06</v>
      </c>
      <c r="J1231" s="5">
        <v>5.01</v>
      </c>
      <c r="K1231" s="6">
        <f t="shared" si="307"/>
        <v>113.065</v>
      </c>
      <c r="L1231" s="6">
        <f t="shared" si="308"/>
        <v>-1.5900000000000034</v>
      </c>
      <c r="M1231" s="6">
        <f t="shared" si="309"/>
        <v>105.52500000000001</v>
      </c>
      <c r="N1231" s="5">
        <f t="shared" si="310"/>
        <v>3.5745664072723562</v>
      </c>
      <c r="O1231" s="6">
        <f t="shared" si="311"/>
        <v>20.929999999999993</v>
      </c>
      <c r="P1231" s="6">
        <f t="shared" si="312"/>
        <v>7.1491328145447124</v>
      </c>
      <c r="Q1231" s="6">
        <f t="shared" si="313"/>
        <v>1.7802743489055989E-2</v>
      </c>
      <c r="R1231" s="5">
        <f t="shared" si="314"/>
        <v>3.1500324003190543</v>
      </c>
      <c r="S1231" s="5">
        <f t="shared" si="315"/>
        <v>22.519999999999996</v>
      </c>
      <c r="T1231" s="5">
        <f t="shared" si="316"/>
        <v>20.929999999999993</v>
      </c>
      <c r="U1231" s="5">
        <f t="shared" si="317"/>
        <v>2.9276278036713053</v>
      </c>
      <c r="V1231" s="5">
        <f t="shared" si="318"/>
        <v>2.1093467405333612</v>
      </c>
      <c r="W1231" s="5">
        <f t="shared" si="319"/>
        <v>7.539999999999992</v>
      </c>
      <c r="X1231" s="5">
        <f t="shared" si="320"/>
        <v>105.52500000000001</v>
      </c>
      <c r="Y1231" s="5">
        <f t="shared" si="321"/>
        <v>29.521062970130398</v>
      </c>
      <c r="Z1231" s="9">
        <f t="shared" si="322"/>
        <v>0.60209218563273181</v>
      </c>
      <c r="AA1231">
        <f t="shared" ref="AA1231:AA1294" si="323">ABS(L1231)</f>
        <v>1.5900000000000034</v>
      </c>
    </row>
    <row r="1232" spans="1:27">
      <c r="A1232" s="1">
        <f t="shared" si="306"/>
        <v>2.8299999999999983</v>
      </c>
      <c r="B1232" s="1">
        <v>12</v>
      </c>
      <c r="C1232" s="1">
        <v>6</v>
      </c>
      <c r="D1232" s="2">
        <v>-4</v>
      </c>
      <c r="E1232" s="5">
        <v>122.67</v>
      </c>
      <c r="F1232" s="5">
        <v>129.24</v>
      </c>
      <c r="G1232" s="5">
        <v>6.51</v>
      </c>
      <c r="H1232" s="5">
        <v>125.5</v>
      </c>
      <c r="I1232" s="5">
        <v>126.44</v>
      </c>
      <c r="J1232" s="5">
        <v>6.66</v>
      </c>
      <c r="K1232" s="6">
        <f t="shared" si="307"/>
        <v>124.08500000000001</v>
      </c>
      <c r="L1232" s="6">
        <f t="shared" si="308"/>
        <v>-2.8299999999999983</v>
      </c>
      <c r="M1232" s="6">
        <f t="shared" si="309"/>
        <v>127.84</v>
      </c>
      <c r="N1232" s="5">
        <f t="shared" si="310"/>
        <v>4.6566001546192481</v>
      </c>
      <c r="O1232" s="6">
        <f t="shared" si="311"/>
        <v>2.8000000000000114</v>
      </c>
      <c r="P1232" s="6">
        <f t="shared" si="312"/>
        <v>9.3132003092384963</v>
      </c>
      <c r="Q1232" s="6">
        <f t="shared" si="313"/>
        <v>-2.2776088738547143E-2</v>
      </c>
      <c r="R1232" s="5">
        <f t="shared" si="314"/>
        <v>0.60451829801353785</v>
      </c>
      <c r="S1232" s="5">
        <f t="shared" si="315"/>
        <v>5.6300000000000097</v>
      </c>
      <c r="T1232" s="5">
        <f t="shared" si="316"/>
        <v>2.8000000000000114</v>
      </c>
      <c r="U1232" s="5">
        <f t="shared" si="317"/>
        <v>0.3006485318717424</v>
      </c>
      <c r="V1232" s="5">
        <f t="shared" si="318"/>
        <v>0.80638231227027635</v>
      </c>
      <c r="W1232" s="5">
        <f t="shared" si="319"/>
        <v>3.7549999999999955</v>
      </c>
      <c r="X1232" s="5">
        <f t="shared" si="320"/>
        <v>127.84</v>
      </c>
      <c r="Y1232" s="5">
        <f t="shared" si="321"/>
        <v>27.45350593891671</v>
      </c>
      <c r="Z1232" s="9">
        <f t="shared" si="322"/>
        <v>0.60219598138811925</v>
      </c>
      <c r="AA1232">
        <f t="shared" si="323"/>
        <v>2.8299999999999983</v>
      </c>
    </row>
    <row r="1233" spans="1:27">
      <c r="A1233" s="1">
        <f t="shared" si="306"/>
        <v>1.0000000000005116E-2</v>
      </c>
      <c r="B1233" s="1">
        <v>7</v>
      </c>
      <c r="C1233" s="1">
        <v>10</v>
      </c>
      <c r="D1233" s="2">
        <v>-1</v>
      </c>
      <c r="E1233" s="5">
        <v>127.95</v>
      </c>
      <c r="F1233" s="5">
        <v>142.88999999999999</v>
      </c>
      <c r="G1233" s="5">
        <v>9.31</v>
      </c>
      <c r="H1233" s="5">
        <v>127.94</v>
      </c>
      <c r="I1233" s="5">
        <v>134.28</v>
      </c>
      <c r="J1233" s="5">
        <v>6.57</v>
      </c>
      <c r="K1233" s="6">
        <f t="shared" si="307"/>
        <v>127.94499999999999</v>
      </c>
      <c r="L1233" s="6">
        <f t="shared" si="308"/>
        <v>1.0000000000005116E-2</v>
      </c>
      <c r="M1233" s="6">
        <f t="shared" si="309"/>
        <v>138.58499999999998</v>
      </c>
      <c r="N1233" s="5">
        <f t="shared" si="310"/>
        <v>5.6973897532115529</v>
      </c>
      <c r="O1233" s="6">
        <f t="shared" si="311"/>
        <v>8.6099999999999852</v>
      </c>
      <c r="P1233" s="6">
        <f t="shared" si="312"/>
        <v>11.394779506423106</v>
      </c>
      <c r="Q1233" s="6">
        <f t="shared" si="313"/>
        <v>0.33511140548825102</v>
      </c>
      <c r="R1233" s="5">
        <f t="shared" si="314"/>
        <v>0.75473158520989891</v>
      </c>
      <c r="S1233" s="5">
        <f t="shared" si="315"/>
        <v>8.5999999999999801</v>
      </c>
      <c r="T1233" s="5">
        <f t="shared" si="316"/>
        <v>8.6099999999999852</v>
      </c>
      <c r="U1233" s="5">
        <f t="shared" si="317"/>
        <v>0.75560918007642253</v>
      </c>
      <c r="V1233" s="5">
        <f t="shared" si="318"/>
        <v>1.8675218759612402</v>
      </c>
      <c r="W1233" s="5">
        <f t="shared" si="319"/>
        <v>10.639999999999986</v>
      </c>
      <c r="X1233" s="5">
        <f t="shared" si="320"/>
        <v>138.58499999999998</v>
      </c>
      <c r="Y1233" s="5">
        <f t="shared" si="321"/>
        <v>24.324296915421876</v>
      </c>
      <c r="Z1233" s="9">
        <f t="shared" si="322"/>
        <v>0.60275202197918842</v>
      </c>
      <c r="AA1233">
        <f t="shared" si="323"/>
        <v>1.0000000000005116E-2</v>
      </c>
    </row>
    <row r="1234" spans="1:27">
      <c r="A1234" s="1">
        <f t="shared" si="306"/>
        <v>0.44000000000000039</v>
      </c>
      <c r="B1234" s="1">
        <v>6</v>
      </c>
      <c r="C1234" s="1">
        <v>10</v>
      </c>
      <c r="D1234" s="2">
        <v>-3</v>
      </c>
      <c r="E1234" s="5">
        <v>6.46</v>
      </c>
      <c r="F1234" s="5">
        <v>2.4900000000000002</v>
      </c>
      <c r="G1234" s="5">
        <v>3.16</v>
      </c>
      <c r="H1234" s="5">
        <v>6.9</v>
      </c>
      <c r="I1234" s="5">
        <v>7.44</v>
      </c>
      <c r="J1234" s="5">
        <v>3.58</v>
      </c>
      <c r="K1234" s="6">
        <f t="shared" si="307"/>
        <v>6.68</v>
      </c>
      <c r="L1234" s="6">
        <f t="shared" si="308"/>
        <v>-0.44000000000000039</v>
      </c>
      <c r="M1234" s="6">
        <f t="shared" si="309"/>
        <v>4.9649999999999999</v>
      </c>
      <c r="N1234" s="5">
        <f t="shared" si="310"/>
        <v>2.3875719884434896</v>
      </c>
      <c r="O1234" s="6">
        <f t="shared" si="311"/>
        <v>-4.95</v>
      </c>
      <c r="P1234" s="6">
        <f t="shared" si="312"/>
        <v>4.7751439768869792</v>
      </c>
      <c r="Q1234" s="6">
        <f t="shared" si="313"/>
        <v>-0.12414700464871495</v>
      </c>
      <c r="R1234" s="5">
        <f t="shared" si="314"/>
        <v>0.94447413980178407</v>
      </c>
      <c r="S1234" s="5">
        <f t="shared" si="315"/>
        <v>4.51</v>
      </c>
      <c r="T1234" s="5">
        <f t="shared" si="316"/>
        <v>4.95</v>
      </c>
      <c r="U1234" s="5">
        <f t="shared" si="317"/>
        <v>1.0366179583190314</v>
      </c>
      <c r="V1234" s="5">
        <f t="shared" si="318"/>
        <v>0.71830294889581359</v>
      </c>
      <c r="W1234" s="5">
        <f t="shared" si="319"/>
        <v>1.7149999999999999</v>
      </c>
      <c r="X1234" s="5">
        <f t="shared" si="320"/>
        <v>4.9649999999999999</v>
      </c>
      <c r="Y1234" s="5">
        <f t="shared" si="321"/>
        <v>2.0795184497187837</v>
      </c>
      <c r="Z1234" s="9">
        <f t="shared" si="322"/>
        <v>0.6027893496073069</v>
      </c>
      <c r="AA1234">
        <f t="shared" si="323"/>
        <v>0.44000000000000039</v>
      </c>
    </row>
    <row r="1235" spans="1:27">
      <c r="A1235" s="1">
        <f t="shared" si="306"/>
        <v>0.92999999999999972</v>
      </c>
      <c r="B1235" s="1">
        <v>13</v>
      </c>
      <c r="C1235" s="1">
        <v>6</v>
      </c>
      <c r="D1235" s="2">
        <v>-1</v>
      </c>
      <c r="E1235" s="5">
        <v>33.520000000000003</v>
      </c>
      <c r="F1235" s="5">
        <v>26.33</v>
      </c>
      <c r="G1235" s="5">
        <v>7.88</v>
      </c>
      <c r="H1235" s="5">
        <v>34.450000000000003</v>
      </c>
      <c r="I1235" s="5">
        <v>39.24</v>
      </c>
      <c r="J1235" s="5">
        <v>4.6500000000000004</v>
      </c>
      <c r="K1235" s="6">
        <f t="shared" si="307"/>
        <v>33.984999999999999</v>
      </c>
      <c r="L1235" s="6">
        <f t="shared" si="308"/>
        <v>-0.92999999999999972</v>
      </c>
      <c r="M1235" s="6">
        <f t="shared" si="309"/>
        <v>32.784999999999997</v>
      </c>
      <c r="N1235" s="5">
        <f t="shared" si="310"/>
        <v>4.5748469919768908</v>
      </c>
      <c r="O1235" s="6">
        <f t="shared" si="311"/>
        <v>-12.910000000000004</v>
      </c>
      <c r="P1235" s="6">
        <f t="shared" si="312"/>
        <v>9.1496939839537816</v>
      </c>
      <c r="Q1235" s="6">
        <f t="shared" si="313"/>
        <v>0.48343763326162331</v>
      </c>
      <c r="R1235" s="5">
        <f t="shared" si="314"/>
        <v>1.3093334073259557</v>
      </c>
      <c r="S1235" s="5">
        <f t="shared" si="315"/>
        <v>11.980000000000004</v>
      </c>
      <c r="T1235" s="5">
        <f t="shared" si="316"/>
        <v>12.910000000000004</v>
      </c>
      <c r="U1235" s="5">
        <f t="shared" si="317"/>
        <v>1.4109761509664513</v>
      </c>
      <c r="V1235" s="5">
        <f t="shared" si="318"/>
        <v>0.26230385455611854</v>
      </c>
      <c r="W1235" s="5">
        <f t="shared" si="319"/>
        <v>1.2000000000000028</v>
      </c>
      <c r="X1235" s="5">
        <f t="shared" si="320"/>
        <v>32.784999999999997</v>
      </c>
      <c r="Y1235" s="5">
        <f t="shared" si="321"/>
        <v>7.1663598930186048</v>
      </c>
      <c r="Z1235" s="9">
        <f t="shared" si="322"/>
        <v>0.60291790485935981</v>
      </c>
      <c r="AA1235">
        <f t="shared" si="323"/>
        <v>0.92999999999999972</v>
      </c>
    </row>
    <row r="1236" spans="1:27">
      <c r="A1236" s="1">
        <f t="shared" si="306"/>
        <v>0.48999999999998067</v>
      </c>
      <c r="B1236" s="1">
        <v>5</v>
      </c>
      <c r="C1236" s="1">
        <v>10</v>
      </c>
      <c r="D1236" s="2">
        <v>-4</v>
      </c>
      <c r="E1236" s="5">
        <v>186.98</v>
      </c>
      <c r="F1236" s="5">
        <v>196.04</v>
      </c>
      <c r="G1236" s="5">
        <v>6.3</v>
      </c>
      <c r="H1236" s="5">
        <v>186.49</v>
      </c>
      <c r="I1236" s="5">
        <v>191.34</v>
      </c>
      <c r="J1236" s="5">
        <v>9.2200000000000006</v>
      </c>
      <c r="K1236" s="6">
        <f t="shared" si="307"/>
        <v>186.73500000000001</v>
      </c>
      <c r="L1236" s="6">
        <f t="shared" si="308"/>
        <v>0.48999999999998067</v>
      </c>
      <c r="M1236" s="6">
        <f t="shared" si="309"/>
        <v>193.69</v>
      </c>
      <c r="N1236" s="5">
        <f t="shared" si="310"/>
        <v>5.5834218898449723</v>
      </c>
      <c r="O1236" s="6">
        <f t="shared" si="311"/>
        <v>4.6999999999999886</v>
      </c>
      <c r="P1236" s="6">
        <f t="shared" si="312"/>
        <v>11.166843779689945</v>
      </c>
      <c r="Q1236" s="6">
        <f t="shared" si="313"/>
        <v>-0.36342406959511919</v>
      </c>
      <c r="R1236" s="5">
        <f t="shared" si="314"/>
        <v>0.37700894568410465</v>
      </c>
      <c r="S1236" s="5">
        <f t="shared" si="315"/>
        <v>4.210000000000008</v>
      </c>
      <c r="T1236" s="5">
        <f t="shared" si="316"/>
        <v>4.6999999999999886</v>
      </c>
      <c r="U1236" s="5">
        <f t="shared" si="317"/>
        <v>0.42088884672572069</v>
      </c>
      <c r="V1236" s="5">
        <f t="shared" si="318"/>
        <v>1.2456518846712288</v>
      </c>
      <c r="W1236" s="5">
        <f t="shared" si="319"/>
        <v>6.9549999999999841</v>
      </c>
      <c r="X1236" s="5">
        <f t="shared" si="320"/>
        <v>193.69</v>
      </c>
      <c r="Y1236" s="5">
        <f t="shared" si="321"/>
        <v>34.690196052044698</v>
      </c>
      <c r="Z1236" s="9">
        <f t="shared" si="322"/>
        <v>0.60329677605636189</v>
      </c>
      <c r="AA1236">
        <f t="shared" si="323"/>
        <v>0.48999999999998067</v>
      </c>
    </row>
    <row r="1237" spans="1:27">
      <c r="A1237" s="1">
        <f t="shared" si="306"/>
        <v>5.5799999999999983</v>
      </c>
      <c r="B1237" s="1">
        <v>2</v>
      </c>
      <c r="C1237" s="1">
        <v>0</v>
      </c>
      <c r="D1237" s="2">
        <v>-12</v>
      </c>
      <c r="E1237" s="5">
        <v>75.2</v>
      </c>
      <c r="F1237" s="5">
        <v>75.36</v>
      </c>
      <c r="G1237" s="5">
        <v>6.24</v>
      </c>
      <c r="H1237" s="5">
        <v>80.78</v>
      </c>
      <c r="I1237" s="5">
        <v>69.989999999999995</v>
      </c>
      <c r="J1237" s="5">
        <v>6.28</v>
      </c>
      <c r="K1237" s="6">
        <f t="shared" si="307"/>
        <v>77.990000000000009</v>
      </c>
      <c r="L1237" s="6">
        <f t="shared" si="308"/>
        <v>-5.5799999999999983</v>
      </c>
      <c r="M1237" s="6">
        <f t="shared" si="309"/>
        <v>72.674999999999997</v>
      </c>
      <c r="N1237" s="5">
        <f t="shared" si="310"/>
        <v>4.4265110414411035</v>
      </c>
      <c r="O1237" s="6">
        <f t="shared" si="311"/>
        <v>5.3700000000000045</v>
      </c>
      <c r="P1237" s="6">
        <f t="shared" si="312"/>
        <v>8.853022082882207</v>
      </c>
      <c r="Q1237" s="6">
        <f t="shared" si="313"/>
        <v>-6.3897111360620359E-3</v>
      </c>
      <c r="R1237" s="5">
        <f t="shared" si="314"/>
        <v>1.2368657727819763</v>
      </c>
      <c r="S1237" s="5">
        <f t="shared" si="315"/>
        <v>10.950000000000003</v>
      </c>
      <c r="T1237" s="5">
        <f t="shared" si="316"/>
        <v>5.3700000000000045</v>
      </c>
      <c r="U1237" s="5">
        <f t="shared" si="317"/>
        <v>0.60657252966568187</v>
      </c>
      <c r="V1237" s="5">
        <f t="shared" si="318"/>
        <v>1.2007199237143775</v>
      </c>
      <c r="W1237" s="5">
        <f t="shared" si="319"/>
        <v>5.3150000000000119</v>
      </c>
      <c r="X1237" s="5">
        <f t="shared" si="320"/>
        <v>72.674999999999997</v>
      </c>
      <c r="Y1237" s="5">
        <f t="shared" si="321"/>
        <v>16.418122381174449</v>
      </c>
      <c r="Z1237" s="9">
        <f t="shared" si="322"/>
        <v>0.60351967656407024</v>
      </c>
      <c r="AA1237">
        <f t="shared" si="323"/>
        <v>5.5799999999999983</v>
      </c>
    </row>
    <row r="1238" spans="1:27">
      <c r="A1238" s="1">
        <f t="shared" si="306"/>
        <v>5.0199999999999818</v>
      </c>
      <c r="B1238" s="1">
        <v>14</v>
      </c>
      <c r="C1238" s="1">
        <v>1</v>
      </c>
      <c r="D1238" s="2">
        <v>-5</v>
      </c>
      <c r="E1238" s="5">
        <v>132.33000000000001</v>
      </c>
      <c r="F1238" s="5">
        <v>139.47</v>
      </c>
      <c r="G1238" s="5">
        <v>7.92</v>
      </c>
      <c r="H1238" s="5">
        <v>137.35</v>
      </c>
      <c r="I1238" s="5">
        <v>144.25</v>
      </c>
      <c r="J1238" s="5">
        <v>6.07</v>
      </c>
      <c r="K1238" s="6">
        <f t="shared" si="307"/>
        <v>134.84</v>
      </c>
      <c r="L1238" s="6">
        <f t="shared" si="308"/>
        <v>-5.0199999999999818</v>
      </c>
      <c r="M1238" s="6">
        <f t="shared" si="309"/>
        <v>141.86000000000001</v>
      </c>
      <c r="N1238" s="5">
        <f t="shared" si="310"/>
        <v>4.9892709888319358</v>
      </c>
      <c r="O1238" s="6">
        <f t="shared" si="311"/>
        <v>-4.7800000000000011</v>
      </c>
      <c r="P1238" s="6">
        <f t="shared" si="312"/>
        <v>9.9785419776638715</v>
      </c>
      <c r="Q1238" s="6">
        <f t="shared" si="313"/>
        <v>0.25992931698190136</v>
      </c>
      <c r="R1238" s="5">
        <f t="shared" si="314"/>
        <v>2.4051609998454737E-2</v>
      </c>
      <c r="S1238" s="5">
        <f t="shared" si="315"/>
        <v>0.23999999999998067</v>
      </c>
      <c r="T1238" s="5">
        <f t="shared" si="316"/>
        <v>4.7800000000000011</v>
      </c>
      <c r="U1238" s="5">
        <f t="shared" si="317"/>
        <v>0.47902789913592886</v>
      </c>
      <c r="V1238" s="5">
        <f t="shared" si="318"/>
        <v>1.4070191849097176</v>
      </c>
      <c r="W1238" s="5">
        <f t="shared" si="319"/>
        <v>7.0200000000000102</v>
      </c>
      <c r="X1238" s="5">
        <f t="shared" si="320"/>
        <v>141.86000000000001</v>
      </c>
      <c r="Y1238" s="5">
        <f t="shared" si="321"/>
        <v>28.433011619842201</v>
      </c>
      <c r="Z1238" s="9">
        <f t="shared" si="322"/>
        <v>0.60359506293540865</v>
      </c>
      <c r="AA1238">
        <f t="shared" si="323"/>
        <v>5.0199999999999818</v>
      </c>
    </row>
    <row r="1239" spans="1:27">
      <c r="A1239" s="1">
        <f t="shared" si="306"/>
        <v>3.3399999999999892</v>
      </c>
      <c r="B1239" s="1">
        <v>11</v>
      </c>
      <c r="C1239" s="1">
        <v>7</v>
      </c>
      <c r="D1239" s="2">
        <v>-4</v>
      </c>
      <c r="E1239" s="5">
        <v>71.52</v>
      </c>
      <c r="F1239" s="5">
        <v>77.41</v>
      </c>
      <c r="G1239" s="5">
        <v>6.74</v>
      </c>
      <c r="H1239" s="5">
        <v>68.180000000000007</v>
      </c>
      <c r="I1239" s="5">
        <v>80.55</v>
      </c>
      <c r="J1239" s="5">
        <v>5.76</v>
      </c>
      <c r="K1239" s="6">
        <f t="shared" si="307"/>
        <v>69.849999999999994</v>
      </c>
      <c r="L1239" s="6">
        <f t="shared" si="308"/>
        <v>3.3399999999999892</v>
      </c>
      <c r="M1239" s="6">
        <f t="shared" si="309"/>
        <v>78.97999999999999</v>
      </c>
      <c r="N1239" s="5">
        <f t="shared" si="310"/>
        <v>4.4329786825564588</v>
      </c>
      <c r="O1239" s="6">
        <f t="shared" si="311"/>
        <v>-3.1400000000000006</v>
      </c>
      <c r="P1239" s="6">
        <f t="shared" si="312"/>
        <v>8.8659573651129175</v>
      </c>
      <c r="Q1239" s="6">
        <f t="shared" si="313"/>
        <v>0.15584210713795027</v>
      </c>
      <c r="R1239" s="5">
        <f t="shared" si="314"/>
        <v>0.73088553589242977</v>
      </c>
      <c r="S1239" s="5">
        <f t="shared" si="315"/>
        <v>6.4799999999999898</v>
      </c>
      <c r="T1239" s="5">
        <f t="shared" si="316"/>
        <v>3.1400000000000006</v>
      </c>
      <c r="U1239" s="5">
        <f t="shared" si="317"/>
        <v>0.35416367017009781</v>
      </c>
      <c r="V1239" s="5">
        <f t="shared" si="318"/>
        <v>2.0595632539191024</v>
      </c>
      <c r="W1239" s="5">
        <f t="shared" si="319"/>
        <v>9.1299999999999955</v>
      </c>
      <c r="X1239" s="5">
        <f t="shared" si="320"/>
        <v>78.97999999999999</v>
      </c>
      <c r="Y1239" s="5">
        <f t="shared" si="321"/>
        <v>17.816462847155613</v>
      </c>
      <c r="Z1239" s="9">
        <f t="shared" si="322"/>
        <v>0.60390313792859196</v>
      </c>
      <c r="AA1239">
        <f t="shared" si="323"/>
        <v>3.3399999999999892</v>
      </c>
    </row>
    <row r="1240" spans="1:27">
      <c r="A1240" s="1">
        <f t="shared" si="306"/>
        <v>3.6299999999999955</v>
      </c>
      <c r="B1240" s="1">
        <v>14</v>
      </c>
      <c r="C1240" s="1">
        <v>3</v>
      </c>
      <c r="D1240" s="2">
        <v>-4</v>
      </c>
      <c r="E1240" s="5">
        <v>125.61</v>
      </c>
      <c r="F1240" s="5">
        <v>121.51</v>
      </c>
      <c r="G1240" s="5">
        <v>7.43</v>
      </c>
      <c r="H1240" s="5">
        <v>121.98</v>
      </c>
      <c r="I1240" s="5">
        <v>135.44</v>
      </c>
      <c r="J1240" s="5">
        <v>5.84</v>
      </c>
      <c r="K1240" s="6">
        <f t="shared" si="307"/>
        <v>123.795</v>
      </c>
      <c r="L1240" s="6">
        <f t="shared" si="308"/>
        <v>3.6299999999999955</v>
      </c>
      <c r="M1240" s="6">
        <f t="shared" si="309"/>
        <v>128.47499999999999</v>
      </c>
      <c r="N1240" s="5">
        <f t="shared" si="310"/>
        <v>4.7252116354720028</v>
      </c>
      <c r="O1240" s="6">
        <f t="shared" si="311"/>
        <v>-13.929999999999993</v>
      </c>
      <c r="P1240" s="6">
        <f t="shared" si="312"/>
        <v>9.4504232709440057</v>
      </c>
      <c r="Q1240" s="6">
        <f t="shared" si="313"/>
        <v>0.23624657794996112</v>
      </c>
      <c r="R1240" s="5">
        <f t="shared" si="314"/>
        <v>1.8581178320329259</v>
      </c>
      <c r="S1240" s="5">
        <f t="shared" si="315"/>
        <v>17.559999999999988</v>
      </c>
      <c r="T1240" s="5">
        <f t="shared" si="316"/>
        <v>13.929999999999993</v>
      </c>
      <c r="U1240" s="5">
        <f t="shared" si="317"/>
        <v>1.4740080524042518</v>
      </c>
      <c r="V1240" s="5">
        <f t="shared" si="318"/>
        <v>0.99043182846401878</v>
      </c>
      <c r="W1240" s="5">
        <f t="shared" si="319"/>
        <v>4.6799999999999926</v>
      </c>
      <c r="X1240" s="5">
        <f t="shared" si="320"/>
        <v>128.47499999999999</v>
      </c>
      <c r="Y1240" s="5">
        <f t="shared" si="321"/>
        <v>27.18925836793056</v>
      </c>
      <c r="Z1240" s="9">
        <f t="shared" si="322"/>
        <v>0.60400662248025061</v>
      </c>
      <c r="AA1240">
        <f t="shared" si="323"/>
        <v>3.6299999999999955</v>
      </c>
    </row>
    <row r="1241" spans="1:27">
      <c r="A1241" s="1">
        <f t="shared" si="306"/>
        <v>0.94999999999999929</v>
      </c>
      <c r="B1241" s="1">
        <v>5</v>
      </c>
      <c r="C1241" s="1">
        <v>3</v>
      </c>
      <c r="D1241" s="2">
        <v>-11</v>
      </c>
      <c r="E1241" s="5">
        <v>15.73</v>
      </c>
      <c r="F1241" s="5">
        <v>7.8</v>
      </c>
      <c r="G1241" s="5">
        <v>4.1900000000000004</v>
      </c>
      <c r="H1241" s="5">
        <v>16.68</v>
      </c>
      <c r="I1241" s="5">
        <v>16.07</v>
      </c>
      <c r="J1241" s="5">
        <v>6.99</v>
      </c>
      <c r="K1241" s="6">
        <f t="shared" si="307"/>
        <v>16.204999999999998</v>
      </c>
      <c r="L1241" s="6">
        <f t="shared" si="308"/>
        <v>-0.94999999999999929</v>
      </c>
      <c r="M1241" s="6">
        <f t="shared" si="309"/>
        <v>11.935</v>
      </c>
      <c r="N1241" s="5">
        <f t="shared" si="310"/>
        <v>4.0748067438836904</v>
      </c>
      <c r="O1241" s="6">
        <f t="shared" si="311"/>
        <v>-8.27</v>
      </c>
      <c r="P1241" s="6">
        <f t="shared" si="312"/>
        <v>8.1496134877673807</v>
      </c>
      <c r="Q1241" s="6">
        <f t="shared" si="313"/>
        <v>-0.47133078977719289</v>
      </c>
      <c r="R1241" s="5">
        <f t="shared" si="314"/>
        <v>0.8982021062701151</v>
      </c>
      <c r="S1241" s="5">
        <f t="shared" si="315"/>
        <v>7.32</v>
      </c>
      <c r="T1241" s="5">
        <f t="shared" si="316"/>
        <v>8.27</v>
      </c>
      <c r="U1241" s="5">
        <f t="shared" si="317"/>
        <v>1.0147720517559906</v>
      </c>
      <c r="V1241" s="5">
        <f t="shared" si="318"/>
        <v>1.0479024573151337</v>
      </c>
      <c r="W1241" s="5">
        <f t="shared" si="319"/>
        <v>4.2699999999999978</v>
      </c>
      <c r="X1241" s="5">
        <f t="shared" si="320"/>
        <v>11.935</v>
      </c>
      <c r="Y1241" s="5">
        <f t="shared" si="321"/>
        <v>2.9289732618398427</v>
      </c>
      <c r="Z1241" s="9">
        <f t="shared" si="322"/>
        <v>0.60402152279533883</v>
      </c>
      <c r="AA1241">
        <f t="shared" si="323"/>
        <v>0.94999999999999929</v>
      </c>
    </row>
    <row r="1242" spans="1:27">
      <c r="A1242" s="1">
        <f t="shared" si="306"/>
        <v>0.98</v>
      </c>
      <c r="B1242" s="1">
        <v>15</v>
      </c>
      <c r="C1242" s="1">
        <v>2</v>
      </c>
      <c r="D1242" s="2">
        <v>-2</v>
      </c>
      <c r="E1242" s="5">
        <v>3.44</v>
      </c>
      <c r="F1242" s="5">
        <v>1.56</v>
      </c>
      <c r="G1242" s="5">
        <v>3.75</v>
      </c>
      <c r="H1242" s="5">
        <v>4.42</v>
      </c>
      <c r="I1242" s="5">
        <v>3.12</v>
      </c>
      <c r="J1242" s="5">
        <v>3.27</v>
      </c>
      <c r="K1242" s="6">
        <f t="shared" si="307"/>
        <v>3.9299999999999997</v>
      </c>
      <c r="L1242" s="6">
        <f t="shared" si="308"/>
        <v>-0.98</v>
      </c>
      <c r="M1242" s="6">
        <f t="shared" si="309"/>
        <v>2.34</v>
      </c>
      <c r="N1242" s="5">
        <f t="shared" si="310"/>
        <v>2.4877399381768184</v>
      </c>
      <c r="O1242" s="6">
        <f t="shared" si="311"/>
        <v>-1.56</v>
      </c>
      <c r="P1242" s="6">
        <f t="shared" si="312"/>
        <v>4.9754798763536368</v>
      </c>
      <c r="Q1242" s="6">
        <f t="shared" si="313"/>
        <v>0.13611575656220462</v>
      </c>
      <c r="R1242" s="5">
        <f t="shared" si="314"/>
        <v>0.11657167035414938</v>
      </c>
      <c r="S1242" s="5">
        <f t="shared" si="315"/>
        <v>0.58000000000000007</v>
      </c>
      <c r="T1242" s="5">
        <f t="shared" si="316"/>
        <v>1.56</v>
      </c>
      <c r="U1242" s="5">
        <f t="shared" si="317"/>
        <v>0.31353759612495347</v>
      </c>
      <c r="V1242" s="5">
        <f t="shared" si="318"/>
        <v>0.6391343305624051</v>
      </c>
      <c r="W1242" s="5">
        <f t="shared" si="319"/>
        <v>1.5899999999999999</v>
      </c>
      <c r="X1242" s="5">
        <f t="shared" si="320"/>
        <v>2.34</v>
      </c>
      <c r="Y1242" s="5">
        <f t="shared" si="321"/>
        <v>0.9406127883748604</v>
      </c>
      <c r="Z1242" s="9">
        <f t="shared" si="322"/>
        <v>0.60412167648578874</v>
      </c>
      <c r="AA1242">
        <f t="shared" si="323"/>
        <v>0.98</v>
      </c>
    </row>
    <row r="1243" spans="1:27">
      <c r="A1243" s="1">
        <f t="shared" si="306"/>
        <v>0.99000000000000021</v>
      </c>
      <c r="B1243" s="1">
        <v>9</v>
      </c>
      <c r="C1243" s="1">
        <v>9</v>
      </c>
      <c r="D1243" s="2">
        <v>-2</v>
      </c>
      <c r="E1243" s="5">
        <v>10.86</v>
      </c>
      <c r="F1243" s="5">
        <v>8.8699999999999992</v>
      </c>
      <c r="G1243" s="5">
        <v>6</v>
      </c>
      <c r="H1243" s="5">
        <v>11.85</v>
      </c>
      <c r="I1243" s="5">
        <v>4.5999999999999996</v>
      </c>
      <c r="J1243" s="5">
        <v>3.12</v>
      </c>
      <c r="K1243" s="6">
        <f t="shared" si="307"/>
        <v>11.355</v>
      </c>
      <c r="L1243" s="6">
        <f t="shared" si="308"/>
        <v>-0.99000000000000021</v>
      </c>
      <c r="M1243" s="6">
        <f t="shared" si="309"/>
        <v>6.7349999999999994</v>
      </c>
      <c r="N1243" s="5">
        <f t="shared" si="310"/>
        <v>3.3813606728652892</v>
      </c>
      <c r="O1243" s="6">
        <f t="shared" si="311"/>
        <v>4.2699999999999996</v>
      </c>
      <c r="P1243" s="6">
        <f t="shared" si="312"/>
        <v>6.7627213457305784</v>
      </c>
      <c r="Q1243" s="6">
        <f t="shared" si="313"/>
        <v>0.5743073047858942</v>
      </c>
      <c r="R1243" s="5">
        <f t="shared" si="314"/>
        <v>0.77779339574899498</v>
      </c>
      <c r="S1243" s="5">
        <f t="shared" si="315"/>
        <v>5.26</v>
      </c>
      <c r="T1243" s="5">
        <f t="shared" si="316"/>
        <v>4.2699999999999996</v>
      </c>
      <c r="U1243" s="5">
        <f t="shared" si="317"/>
        <v>0.63140262354528676</v>
      </c>
      <c r="V1243" s="5">
        <f t="shared" si="318"/>
        <v>1.3663138739012768</v>
      </c>
      <c r="W1243" s="5">
        <f t="shared" si="319"/>
        <v>4.620000000000001</v>
      </c>
      <c r="X1243" s="5">
        <f t="shared" si="320"/>
        <v>6.7349999999999994</v>
      </c>
      <c r="Y1243" s="5">
        <f t="shared" si="321"/>
        <v>1.9918017187716659</v>
      </c>
      <c r="Z1243" s="9">
        <f t="shared" si="322"/>
        <v>0.60439639310637849</v>
      </c>
      <c r="AA1243">
        <f t="shared" si="323"/>
        <v>0.99000000000000021</v>
      </c>
    </row>
    <row r="1244" spans="1:27">
      <c r="A1244" s="1">
        <f t="shared" si="306"/>
        <v>3.9999999999999147E-2</v>
      </c>
      <c r="B1244" s="1">
        <v>3</v>
      </c>
      <c r="C1244" s="1">
        <v>6</v>
      </c>
      <c r="D1244" s="2">
        <v>-10</v>
      </c>
      <c r="E1244" s="5">
        <v>50.98</v>
      </c>
      <c r="F1244" s="5">
        <v>59</v>
      </c>
      <c r="G1244" s="5">
        <v>4.92</v>
      </c>
      <c r="H1244" s="5">
        <v>50.94</v>
      </c>
      <c r="I1244" s="5">
        <v>53.91</v>
      </c>
      <c r="J1244" s="5">
        <v>4.99</v>
      </c>
      <c r="K1244" s="6">
        <f t="shared" si="307"/>
        <v>50.959999999999994</v>
      </c>
      <c r="L1244" s="6">
        <f t="shared" si="308"/>
        <v>3.9999999999999147E-2</v>
      </c>
      <c r="M1244" s="6">
        <f t="shared" si="309"/>
        <v>56.454999999999998</v>
      </c>
      <c r="N1244" s="5">
        <f t="shared" si="310"/>
        <v>3.503801506935003</v>
      </c>
      <c r="O1244" s="6">
        <f t="shared" si="311"/>
        <v>5.0900000000000034</v>
      </c>
      <c r="P1244" s="6">
        <f t="shared" si="312"/>
        <v>7.0076030138700061</v>
      </c>
      <c r="Q1244" s="6">
        <f t="shared" si="313"/>
        <v>-1.4126439473389539E-2</v>
      </c>
      <c r="R1244" s="5">
        <f t="shared" si="314"/>
        <v>0.72064584566286671</v>
      </c>
      <c r="S1244" s="5">
        <f t="shared" si="315"/>
        <v>5.0500000000000043</v>
      </c>
      <c r="T1244" s="5">
        <f t="shared" si="316"/>
        <v>5.0900000000000034</v>
      </c>
      <c r="U1244" s="5">
        <f t="shared" si="317"/>
        <v>0.7263539315691071</v>
      </c>
      <c r="V1244" s="5">
        <f t="shared" si="318"/>
        <v>1.5682966027395853</v>
      </c>
      <c r="W1244" s="5">
        <f t="shared" si="319"/>
        <v>5.4950000000000045</v>
      </c>
      <c r="X1244" s="5">
        <f t="shared" si="320"/>
        <v>56.454999999999998</v>
      </c>
      <c r="Y1244" s="5">
        <f t="shared" si="321"/>
        <v>16.112499491840438</v>
      </c>
      <c r="Z1244" s="9">
        <f t="shared" si="322"/>
        <v>0.6044857318415382</v>
      </c>
      <c r="AA1244">
        <f t="shared" si="323"/>
        <v>3.9999999999999147E-2</v>
      </c>
    </row>
    <row r="1245" spans="1:27">
      <c r="A1245" s="1">
        <f t="shared" si="306"/>
        <v>0.83000000000000007</v>
      </c>
      <c r="B1245" s="1">
        <v>10</v>
      </c>
      <c r="C1245" s="1">
        <v>2</v>
      </c>
      <c r="D1245" s="2">
        <v>-9</v>
      </c>
      <c r="E1245" s="5">
        <v>5.64</v>
      </c>
      <c r="F1245" s="5">
        <v>3.39</v>
      </c>
      <c r="G1245" s="5">
        <v>3.14</v>
      </c>
      <c r="H1245" s="5">
        <v>4.8099999999999996</v>
      </c>
      <c r="I1245" s="5">
        <v>1.26</v>
      </c>
      <c r="J1245" s="5">
        <v>3.17</v>
      </c>
      <c r="K1245" s="6">
        <f t="shared" si="307"/>
        <v>5.2249999999999996</v>
      </c>
      <c r="L1245" s="6">
        <f t="shared" si="308"/>
        <v>0.83000000000000007</v>
      </c>
      <c r="M1245" s="6">
        <f t="shared" si="309"/>
        <v>2.3250000000000002</v>
      </c>
      <c r="N1245" s="5">
        <f t="shared" si="310"/>
        <v>2.2309471082927987</v>
      </c>
      <c r="O1245" s="6">
        <f t="shared" si="311"/>
        <v>2.13</v>
      </c>
      <c r="P1245" s="6">
        <f t="shared" si="312"/>
        <v>4.4618942165855975</v>
      </c>
      <c r="Q1245" s="6">
        <f t="shared" si="313"/>
        <v>-9.5085013938769544E-3</v>
      </c>
      <c r="R1245" s="5">
        <f t="shared" si="314"/>
        <v>0.29135607813553382</v>
      </c>
      <c r="S1245" s="5">
        <f t="shared" si="315"/>
        <v>1.2999999999999998</v>
      </c>
      <c r="T1245" s="5">
        <f t="shared" si="316"/>
        <v>2.13</v>
      </c>
      <c r="U1245" s="5">
        <f t="shared" si="317"/>
        <v>0.47737572802206701</v>
      </c>
      <c r="V1245" s="5">
        <f t="shared" si="318"/>
        <v>1.2998963486046893</v>
      </c>
      <c r="W1245" s="5">
        <f t="shared" si="319"/>
        <v>2.8999999999999995</v>
      </c>
      <c r="X1245" s="5">
        <f t="shared" si="320"/>
        <v>2.3250000000000002</v>
      </c>
      <c r="Y1245" s="5">
        <f t="shared" si="321"/>
        <v>1.0421582794847943</v>
      </c>
      <c r="Z1245" s="9">
        <f t="shared" si="322"/>
        <v>0.60463790817314789</v>
      </c>
      <c r="AA1245">
        <f t="shared" si="323"/>
        <v>0.83000000000000007</v>
      </c>
    </row>
    <row r="1246" spans="1:27">
      <c r="A1246" s="1">
        <f t="shared" si="306"/>
        <v>0.32000000000000028</v>
      </c>
      <c r="B1246" s="1">
        <v>13</v>
      </c>
      <c r="C1246" s="1">
        <v>4</v>
      </c>
      <c r="D1246" s="2">
        <v>-5</v>
      </c>
      <c r="E1246" s="5">
        <v>23.08</v>
      </c>
      <c r="F1246" s="5">
        <v>23.42</v>
      </c>
      <c r="G1246" s="5">
        <v>7.29</v>
      </c>
      <c r="H1246" s="5">
        <v>23.4</v>
      </c>
      <c r="I1246" s="5">
        <v>25.4</v>
      </c>
      <c r="J1246" s="5">
        <v>3.84</v>
      </c>
      <c r="K1246" s="6">
        <f t="shared" si="307"/>
        <v>23.24</v>
      </c>
      <c r="L1246" s="6">
        <f t="shared" si="308"/>
        <v>-0.32000000000000028</v>
      </c>
      <c r="M1246" s="6">
        <f t="shared" si="309"/>
        <v>24.41</v>
      </c>
      <c r="N1246" s="5">
        <f t="shared" si="310"/>
        <v>4.1197603085616521</v>
      </c>
      <c r="O1246" s="6">
        <f t="shared" si="311"/>
        <v>-1.9799999999999969</v>
      </c>
      <c r="P1246" s="6">
        <f t="shared" si="312"/>
        <v>8.2395206171233042</v>
      </c>
      <c r="Q1246" s="6">
        <f t="shared" si="313"/>
        <v>0.56560126204711458</v>
      </c>
      <c r="R1246" s="5">
        <f t="shared" si="314"/>
        <v>0.20146803159278445</v>
      </c>
      <c r="S1246" s="5">
        <f t="shared" si="315"/>
        <v>1.6599999999999966</v>
      </c>
      <c r="T1246" s="5">
        <f t="shared" si="316"/>
        <v>1.9799999999999969</v>
      </c>
      <c r="U1246" s="5">
        <f t="shared" si="317"/>
        <v>0.24030524250223698</v>
      </c>
      <c r="V1246" s="5">
        <f t="shared" si="318"/>
        <v>0.28399710477537182</v>
      </c>
      <c r="W1246" s="5">
        <f t="shared" si="319"/>
        <v>1.1700000000000017</v>
      </c>
      <c r="X1246" s="5">
        <f t="shared" si="320"/>
        <v>24.41</v>
      </c>
      <c r="Y1246" s="5">
        <f t="shared" si="321"/>
        <v>5.9251019893733474</v>
      </c>
      <c r="Z1246" s="9">
        <f t="shared" si="322"/>
        <v>0.60497768553889653</v>
      </c>
      <c r="AA1246">
        <f t="shared" si="323"/>
        <v>0.32000000000000028</v>
      </c>
    </row>
    <row r="1247" spans="1:27">
      <c r="A1247" s="1">
        <f t="shared" si="306"/>
        <v>1.0899999999999999</v>
      </c>
      <c r="B1247" s="1">
        <v>4</v>
      </c>
      <c r="C1247" s="1">
        <v>7</v>
      </c>
      <c r="D1247" s="2">
        <v>-9</v>
      </c>
      <c r="E1247" s="5">
        <v>15.57</v>
      </c>
      <c r="F1247" s="5">
        <v>11.01</v>
      </c>
      <c r="G1247" s="5">
        <v>3.51</v>
      </c>
      <c r="H1247" s="5">
        <v>16.66</v>
      </c>
      <c r="I1247" s="5">
        <v>15.48</v>
      </c>
      <c r="J1247" s="5">
        <v>3.92</v>
      </c>
      <c r="K1247" s="6">
        <f t="shared" si="307"/>
        <v>16.115000000000002</v>
      </c>
      <c r="L1247" s="6">
        <f t="shared" si="308"/>
        <v>-1.0899999999999999</v>
      </c>
      <c r="M1247" s="6">
        <f t="shared" si="309"/>
        <v>13.245000000000001</v>
      </c>
      <c r="N1247" s="5">
        <f t="shared" si="310"/>
        <v>2.6308981356183287</v>
      </c>
      <c r="O1247" s="6">
        <f t="shared" si="311"/>
        <v>-4.4700000000000006</v>
      </c>
      <c r="P1247" s="6">
        <f t="shared" si="312"/>
        <v>5.2617962712366575</v>
      </c>
      <c r="Q1247" s="6">
        <f t="shared" si="313"/>
        <v>-0.11002835316851177</v>
      </c>
      <c r="R1247" s="5">
        <f t="shared" si="314"/>
        <v>0.64236618556985936</v>
      </c>
      <c r="S1247" s="5">
        <f t="shared" si="315"/>
        <v>3.3800000000000008</v>
      </c>
      <c r="T1247" s="5">
        <f t="shared" si="316"/>
        <v>4.4700000000000006</v>
      </c>
      <c r="U1247" s="5">
        <f t="shared" si="317"/>
        <v>0.84951977795777256</v>
      </c>
      <c r="V1247" s="5">
        <f t="shared" si="318"/>
        <v>1.0908822204647908</v>
      </c>
      <c r="W1247" s="5">
        <f t="shared" si="319"/>
        <v>2.870000000000001</v>
      </c>
      <c r="X1247" s="5">
        <f t="shared" si="320"/>
        <v>13.245000000000001</v>
      </c>
      <c r="Y1247" s="5">
        <f t="shared" si="321"/>
        <v>5.0344024425282754</v>
      </c>
      <c r="Z1247" s="9">
        <f t="shared" si="322"/>
        <v>0.60499504130199278</v>
      </c>
      <c r="AA1247">
        <f t="shared" si="323"/>
        <v>1.0899999999999999</v>
      </c>
    </row>
    <row r="1248" spans="1:27">
      <c r="A1248" s="1">
        <f t="shared" si="306"/>
        <v>0.16000000000000014</v>
      </c>
      <c r="B1248" s="1">
        <v>4</v>
      </c>
      <c r="C1248" s="1">
        <v>8</v>
      </c>
      <c r="D1248" s="2">
        <v>-8</v>
      </c>
      <c r="E1248" s="5">
        <v>11.28</v>
      </c>
      <c r="F1248" s="5">
        <v>11.15</v>
      </c>
      <c r="G1248" s="5">
        <v>3.63</v>
      </c>
      <c r="H1248" s="5">
        <v>11.12</v>
      </c>
      <c r="I1248" s="5">
        <v>10.199999999999999</v>
      </c>
      <c r="J1248" s="5">
        <v>3.8</v>
      </c>
      <c r="K1248" s="6">
        <f t="shared" si="307"/>
        <v>11.2</v>
      </c>
      <c r="L1248" s="6">
        <f t="shared" si="308"/>
        <v>0.16000000000000014</v>
      </c>
      <c r="M1248" s="6">
        <f t="shared" si="309"/>
        <v>10.675000000000001</v>
      </c>
      <c r="N1248" s="5">
        <f t="shared" si="310"/>
        <v>2.627589199247097</v>
      </c>
      <c r="O1248" s="6">
        <f t="shared" si="311"/>
        <v>0.95000000000000107</v>
      </c>
      <c r="P1248" s="6">
        <f t="shared" si="312"/>
        <v>5.255178398494194</v>
      </c>
      <c r="Q1248" s="6">
        <f t="shared" si="313"/>
        <v>-4.5736487440661319E-2</v>
      </c>
      <c r="R1248" s="5">
        <f t="shared" si="314"/>
        <v>0.15032791279290644</v>
      </c>
      <c r="S1248" s="5">
        <f t="shared" si="315"/>
        <v>0.79000000000000092</v>
      </c>
      <c r="T1248" s="5">
        <f t="shared" si="316"/>
        <v>0.95000000000000107</v>
      </c>
      <c r="U1248" s="5">
        <f t="shared" si="317"/>
        <v>0.18077407234590015</v>
      </c>
      <c r="V1248" s="5">
        <f t="shared" si="318"/>
        <v>0.19980292206652045</v>
      </c>
      <c r="W1248" s="5">
        <f t="shared" si="319"/>
        <v>0.52499999999999858</v>
      </c>
      <c r="X1248" s="5">
        <f t="shared" si="320"/>
        <v>10.675000000000001</v>
      </c>
      <c r="Y1248" s="5">
        <f t="shared" si="321"/>
        <v>4.0626594153525932</v>
      </c>
      <c r="Z1248" s="9">
        <f t="shared" si="322"/>
        <v>0.60550805114383077</v>
      </c>
      <c r="AA1248">
        <f t="shared" si="323"/>
        <v>0.16000000000000014</v>
      </c>
    </row>
    <row r="1249" spans="1:27">
      <c r="A1249" s="1">
        <f t="shared" si="306"/>
        <v>4.1800000000000068</v>
      </c>
      <c r="B1249" s="1">
        <v>2</v>
      </c>
      <c r="C1249" s="1">
        <v>1</v>
      </c>
      <c r="D1249" s="2">
        <v>-12</v>
      </c>
      <c r="E1249" s="5">
        <v>165.72</v>
      </c>
      <c r="F1249" s="5">
        <v>171.83</v>
      </c>
      <c r="G1249" s="5">
        <v>6.16</v>
      </c>
      <c r="H1249" s="5">
        <v>161.54</v>
      </c>
      <c r="I1249" s="5">
        <v>164.76</v>
      </c>
      <c r="J1249" s="5">
        <v>5.85</v>
      </c>
      <c r="K1249" s="6">
        <f t="shared" si="307"/>
        <v>163.63</v>
      </c>
      <c r="L1249" s="6">
        <f t="shared" si="308"/>
        <v>4.1800000000000068</v>
      </c>
      <c r="M1249" s="6">
        <f t="shared" si="309"/>
        <v>168.29500000000002</v>
      </c>
      <c r="N1249" s="5">
        <f t="shared" si="310"/>
        <v>4.2475904934444895</v>
      </c>
      <c r="O1249" s="6">
        <f t="shared" si="311"/>
        <v>7.0700000000000216</v>
      </c>
      <c r="P1249" s="6">
        <f t="shared" si="312"/>
        <v>8.4951809868889789</v>
      </c>
      <c r="Q1249" s="6">
        <f t="shared" si="313"/>
        <v>5.1589275594064447E-2</v>
      </c>
      <c r="R1249" s="5">
        <f t="shared" si="314"/>
        <v>0.34019286987061143</v>
      </c>
      <c r="S1249" s="5">
        <f t="shared" si="315"/>
        <v>2.8900000000000148</v>
      </c>
      <c r="T1249" s="5">
        <f t="shared" si="316"/>
        <v>7.0700000000000216</v>
      </c>
      <c r="U1249" s="5">
        <f t="shared" si="317"/>
        <v>0.83223653632706496</v>
      </c>
      <c r="V1249" s="5">
        <f t="shared" si="318"/>
        <v>1.0982697148418001</v>
      </c>
      <c r="W1249" s="5">
        <f t="shared" si="319"/>
        <v>4.6650000000000205</v>
      </c>
      <c r="X1249" s="5">
        <f t="shared" si="320"/>
        <v>168.29500000000002</v>
      </c>
      <c r="Y1249" s="5">
        <f t="shared" si="321"/>
        <v>39.621286529324749</v>
      </c>
      <c r="Z1249" s="9">
        <f t="shared" si="322"/>
        <v>0.60588447743773732</v>
      </c>
      <c r="AA1249">
        <f t="shared" si="323"/>
        <v>4.1800000000000068</v>
      </c>
    </row>
    <row r="1250" spans="1:27">
      <c r="A1250" s="1">
        <f t="shared" si="306"/>
        <v>0.42999999999999261</v>
      </c>
      <c r="B1250" s="1">
        <v>3</v>
      </c>
      <c r="C1250" s="1">
        <v>9</v>
      </c>
      <c r="D1250" s="2">
        <v>-7</v>
      </c>
      <c r="E1250" s="5">
        <v>75.91</v>
      </c>
      <c r="F1250" s="5">
        <v>75.05</v>
      </c>
      <c r="G1250" s="5">
        <v>5.45</v>
      </c>
      <c r="H1250" s="5">
        <v>75.48</v>
      </c>
      <c r="I1250" s="5">
        <v>85.82</v>
      </c>
      <c r="J1250" s="5">
        <v>5.62</v>
      </c>
      <c r="K1250" s="6">
        <f t="shared" si="307"/>
        <v>75.694999999999993</v>
      </c>
      <c r="L1250" s="6">
        <f t="shared" si="308"/>
        <v>0.42999999999999261</v>
      </c>
      <c r="M1250" s="6">
        <f t="shared" si="309"/>
        <v>80.435000000000002</v>
      </c>
      <c r="N1250" s="5">
        <f t="shared" si="310"/>
        <v>3.9142975104097544</v>
      </c>
      <c r="O1250" s="6">
        <f t="shared" si="311"/>
        <v>-10.769999999999996</v>
      </c>
      <c r="P1250" s="6">
        <f t="shared" si="312"/>
        <v>7.8285950208195088</v>
      </c>
      <c r="Q1250" s="6">
        <f t="shared" si="313"/>
        <v>-3.0706398920487113E-2</v>
      </c>
      <c r="R1250" s="5">
        <f t="shared" si="314"/>
        <v>1.4306526228799041</v>
      </c>
      <c r="S1250" s="5">
        <f t="shared" si="315"/>
        <v>11.199999999999989</v>
      </c>
      <c r="T1250" s="5">
        <f t="shared" si="316"/>
        <v>10.769999999999996</v>
      </c>
      <c r="U1250" s="5">
        <f t="shared" si="317"/>
        <v>1.375725781108623</v>
      </c>
      <c r="V1250" s="5">
        <f t="shared" si="318"/>
        <v>1.2109452557947797</v>
      </c>
      <c r="W1250" s="5">
        <f t="shared" si="319"/>
        <v>4.7400000000000091</v>
      </c>
      <c r="X1250" s="5">
        <f t="shared" si="320"/>
        <v>80.435000000000002</v>
      </c>
      <c r="Y1250" s="5">
        <f t="shared" si="321"/>
        <v>20.549025664525931</v>
      </c>
      <c r="Z1250" s="9">
        <f t="shared" si="322"/>
        <v>0.60602475196975247</v>
      </c>
      <c r="AA1250">
        <f t="shared" si="323"/>
        <v>0.42999999999999261</v>
      </c>
    </row>
    <row r="1251" spans="1:27">
      <c r="A1251" s="1">
        <f t="shared" si="306"/>
        <v>0.67000000000000171</v>
      </c>
      <c r="B1251" s="1">
        <v>6</v>
      </c>
      <c r="C1251" s="1">
        <v>2</v>
      </c>
      <c r="D1251" s="2">
        <v>-11</v>
      </c>
      <c r="E1251" s="5">
        <v>100.51</v>
      </c>
      <c r="F1251" s="5">
        <v>107.25</v>
      </c>
      <c r="G1251" s="5">
        <v>6.27</v>
      </c>
      <c r="H1251" s="5">
        <v>99.84</v>
      </c>
      <c r="I1251" s="5">
        <v>119.9</v>
      </c>
      <c r="J1251" s="5">
        <v>7.82</v>
      </c>
      <c r="K1251" s="6">
        <f t="shared" si="307"/>
        <v>100.17500000000001</v>
      </c>
      <c r="L1251" s="6">
        <f t="shared" si="308"/>
        <v>0.67000000000000171</v>
      </c>
      <c r="M1251" s="6">
        <f t="shared" si="309"/>
        <v>113.575</v>
      </c>
      <c r="N1251" s="5">
        <f t="shared" si="310"/>
        <v>5.0116189998841696</v>
      </c>
      <c r="O1251" s="6">
        <f t="shared" si="311"/>
        <v>-12.650000000000006</v>
      </c>
      <c r="P1251" s="6">
        <f t="shared" si="312"/>
        <v>10.023237999768339</v>
      </c>
      <c r="Q1251" s="6">
        <f t="shared" si="313"/>
        <v>-0.21738351450699908</v>
      </c>
      <c r="R1251" s="5">
        <f t="shared" si="314"/>
        <v>1.3289118746165525</v>
      </c>
      <c r="S1251" s="5">
        <f t="shared" si="315"/>
        <v>13.320000000000007</v>
      </c>
      <c r="T1251" s="5">
        <f t="shared" si="316"/>
        <v>12.650000000000006</v>
      </c>
      <c r="U1251" s="5">
        <f t="shared" si="317"/>
        <v>1.2620672082507047</v>
      </c>
      <c r="V1251" s="5">
        <f t="shared" si="318"/>
        <v>2.6737866546339011</v>
      </c>
      <c r="W1251" s="5">
        <f t="shared" si="319"/>
        <v>13.399999999999991</v>
      </c>
      <c r="X1251" s="5">
        <f t="shared" si="320"/>
        <v>113.575</v>
      </c>
      <c r="Y1251" s="5">
        <f t="shared" si="321"/>
        <v>22.662337261197429</v>
      </c>
      <c r="Z1251" s="9">
        <f t="shared" si="322"/>
        <v>0.60608497754027857</v>
      </c>
      <c r="AA1251">
        <f t="shared" si="323"/>
        <v>0.67000000000000171</v>
      </c>
    </row>
    <row r="1252" spans="1:27">
      <c r="A1252" s="1">
        <f t="shared" si="306"/>
        <v>0.66000000000000369</v>
      </c>
      <c r="B1252" s="1">
        <v>14</v>
      </c>
      <c r="C1252" s="1">
        <v>4</v>
      </c>
      <c r="D1252" s="2">
        <v>-3</v>
      </c>
      <c r="E1252" s="5">
        <v>43.64</v>
      </c>
      <c r="F1252" s="5">
        <v>43.62</v>
      </c>
      <c r="G1252" s="5">
        <v>4.8499999999999996</v>
      </c>
      <c r="H1252" s="5">
        <v>42.98</v>
      </c>
      <c r="I1252" s="5">
        <v>41.78</v>
      </c>
      <c r="J1252" s="5">
        <v>4.2</v>
      </c>
      <c r="K1252" s="6">
        <f t="shared" si="307"/>
        <v>43.31</v>
      </c>
      <c r="L1252" s="6">
        <f t="shared" si="308"/>
        <v>0.66000000000000369</v>
      </c>
      <c r="M1252" s="6">
        <f t="shared" si="309"/>
        <v>42.7</v>
      </c>
      <c r="N1252" s="5">
        <f t="shared" si="310"/>
        <v>3.2079004036908625</v>
      </c>
      <c r="O1252" s="6">
        <f t="shared" si="311"/>
        <v>1.8399999999999963</v>
      </c>
      <c r="P1252" s="6">
        <f t="shared" si="312"/>
        <v>6.415800807381725</v>
      </c>
      <c r="Q1252" s="6">
        <f t="shared" si="313"/>
        <v>0.14290920133616758</v>
      </c>
      <c r="R1252" s="5">
        <f t="shared" si="314"/>
        <v>0.18392092202150961</v>
      </c>
      <c r="S1252" s="5">
        <f t="shared" si="315"/>
        <v>1.1799999999999926</v>
      </c>
      <c r="T1252" s="5">
        <f t="shared" si="316"/>
        <v>1.8399999999999963</v>
      </c>
      <c r="U1252" s="5">
        <f t="shared" si="317"/>
        <v>0.28679194620303317</v>
      </c>
      <c r="V1252" s="5">
        <f t="shared" si="318"/>
        <v>0.19015552954766349</v>
      </c>
      <c r="W1252" s="5">
        <f t="shared" si="319"/>
        <v>0.60999999999999943</v>
      </c>
      <c r="X1252" s="5">
        <f t="shared" si="320"/>
        <v>42.7</v>
      </c>
      <c r="Y1252" s="5">
        <f t="shared" si="321"/>
        <v>13.310887068336458</v>
      </c>
      <c r="Z1252" s="9">
        <f t="shared" si="322"/>
        <v>0.60616416918191396</v>
      </c>
      <c r="AA1252">
        <f t="shared" si="323"/>
        <v>0.66000000000000369</v>
      </c>
    </row>
    <row r="1253" spans="1:27">
      <c r="A1253" s="1">
        <f t="shared" si="306"/>
        <v>4.3399999999999963</v>
      </c>
      <c r="B1253" s="1">
        <v>12</v>
      </c>
      <c r="C1253" s="1">
        <v>3</v>
      </c>
      <c r="D1253" s="2">
        <v>-7</v>
      </c>
      <c r="E1253" s="5">
        <v>40.83</v>
      </c>
      <c r="F1253" s="5">
        <v>43.65</v>
      </c>
      <c r="G1253" s="5">
        <v>8.2100000000000009</v>
      </c>
      <c r="H1253" s="5">
        <v>36.49</v>
      </c>
      <c r="I1253" s="5">
        <v>33.61</v>
      </c>
      <c r="J1253" s="5">
        <v>4.03</v>
      </c>
      <c r="K1253" s="6">
        <f t="shared" si="307"/>
        <v>38.659999999999997</v>
      </c>
      <c r="L1253" s="6">
        <f t="shared" si="308"/>
        <v>4.3399999999999963</v>
      </c>
      <c r="M1253" s="6">
        <f t="shared" si="309"/>
        <v>38.629999999999995</v>
      </c>
      <c r="N1253" s="5">
        <f t="shared" si="310"/>
        <v>4.5728820234071206</v>
      </c>
      <c r="O1253" s="6">
        <f t="shared" si="311"/>
        <v>10.039999999999999</v>
      </c>
      <c r="P1253" s="6">
        <f t="shared" si="312"/>
        <v>9.1457640468142412</v>
      </c>
      <c r="Q1253" s="6">
        <f t="shared" si="313"/>
        <v>0.6116707513898022</v>
      </c>
      <c r="R1253" s="5">
        <f t="shared" si="314"/>
        <v>0.62323934564936578</v>
      </c>
      <c r="S1253" s="5">
        <f t="shared" si="315"/>
        <v>5.7000000000000028</v>
      </c>
      <c r="T1253" s="5">
        <f t="shared" si="316"/>
        <v>10.039999999999999</v>
      </c>
      <c r="U1253" s="5">
        <f t="shared" si="317"/>
        <v>1.0977759702315137</v>
      </c>
      <c r="V1253" s="5">
        <f t="shared" si="318"/>
        <v>6.5604141647304113E-3</v>
      </c>
      <c r="W1253" s="5">
        <f t="shared" si="319"/>
        <v>3.0000000000001137E-2</v>
      </c>
      <c r="X1253" s="5">
        <f t="shared" si="320"/>
        <v>38.629999999999995</v>
      </c>
      <c r="Y1253" s="5">
        <f t="shared" si="321"/>
        <v>8.4476266394508723</v>
      </c>
      <c r="Z1253" s="9">
        <f t="shared" si="322"/>
        <v>0.60621035952876956</v>
      </c>
      <c r="AA1253">
        <f t="shared" si="323"/>
        <v>4.3399999999999963</v>
      </c>
    </row>
    <row r="1254" spans="1:27">
      <c r="A1254" s="1">
        <f t="shared" si="306"/>
        <v>0.73000000000000398</v>
      </c>
      <c r="B1254" s="1">
        <v>0</v>
      </c>
      <c r="C1254" s="1">
        <v>11</v>
      </c>
      <c r="D1254" s="2">
        <v>-3</v>
      </c>
      <c r="E1254" s="5">
        <v>36.44</v>
      </c>
      <c r="F1254" s="5">
        <v>30.89</v>
      </c>
      <c r="G1254" s="5">
        <v>7.82</v>
      </c>
      <c r="H1254" s="5">
        <v>37.17</v>
      </c>
      <c r="I1254" s="5">
        <v>30.2</v>
      </c>
      <c r="J1254" s="5">
        <v>5.43</v>
      </c>
      <c r="K1254" s="6">
        <f t="shared" si="307"/>
        <v>36.805</v>
      </c>
      <c r="L1254" s="6">
        <f t="shared" si="308"/>
        <v>-0.73000000000000398</v>
      </c>
      <c r="M1254" s="6">
        <f t="shared" si="309"/>
        <v>30.545000000000002</v>
      </c>
      <c r="N1254" s="5">
        <f t="shared" si="310"/>
        <v>4.760181194030328</v>
      </c>
      <c r="O1254" s="6">
        <f t="shared" si="311"/>
        <v>0.69000000000000128</v>
      </c>
      <c r="P1254" s="6">
        <f t="shared" si="312"/>
        <v>9.520362388060656</v>
      </c>
      <c r="Q1254" s="6">
        <f t="shared" si="313"/>
        <v>0.34938706250075863</v>
      </c>
      <c r="R1254" s="5">
        <f t="shared" si="314"/>
        <v>0.14915398617397232</v>
      </c>
      <c r="S1254" s="5">
        <f t="shared" si="315"/>
        <v>1.4200000000000053</v>
      </c>
      <c r="T1254" s="5">
        <f t="shared" si="316"/>
        <v>0.69000000000000128</v>
      </c>
      <c r="U1254" s="5">
        <f t="shared" si="317"/>
        <v>7.2476232718338529E-2</v>
      </c>
      <c r="V1254" s="5">
        <f t="shared" si="318"/>
        <v>1.3150759907733283</v>
      </c>
      <c r="W1254" s="5">
        <f t="shared" si="319"/>
        <v>6.259999999999998</v>
      </c>
      <c r="X1254" s="5">
        <f t="shared" si="320"/>
        <v>30.545000000000002</v>
      </c>
      <c r="Y1254" s="5">
        <f t="shared" si="321"/>
        <v>6.4167725460337577</v>
      </c>
      <c r="Z1254" s="9">
        <f t="shared" si="322"/>
        <v>0.60699505764050499</v>
      </c>
      <c r="AA1254">
        <f t="shared" si="323"/>
        <v>0.73000000000000398</v>
      </c>
    </row>
    <row r="1255" spans="1:27">
      <c r="A1255" s="1">
        <f t="shared" si="306"/>
        <v>6.1700000000000159</v>
      </c>
      <c r="B1255" s="1">
        <v>7</v>
      </c>
      <c r="C1255" s="1">
        <v>9</v>
      </c>
      <c r="D1255" s="2">
        <v>-5</v>
      </c>
      <c r="E1255" s="5">
        <v>150.6</v>
      </c>
      <c r="F1255" s="5">
        <v>155.16999999999999</v>
      </c>
      <c r="G1255" s="5">
        <v>6.71</v>
      </c>
      <c r="H1255" s="5">
        <v>156.77000000000001</v>
      </c>
      <c r="I1255" s="5">
        <v>165.03</v>
      </c>
      <c r="J1255" s="5">
        <v>7.01</v>
      </c>
      <c r="K1255" s="6">
        <f t="shared" si="307"/>
        <v>153.685</v>
      </c>
      <c r="L1255" s="6">
        <f t="shared" si="308"/>
        <v>-6.1700000000000159</v>
      </c>
      <c r="M1255" s="6">
        <f t="shared" si="309"/>
        <v>160.1</v>
      </c>
      <c r="N1255" s="5">
        <f t="shared" si="310"/>
        <v>4.8519119942554605</v>
      </c>
      <c r="O1255" s="6">
        <f t="shared" si="311"/>
        <v>-9.8600000000000136</v>
      </c>
      <c r="P1255" s="6">
        <f t="shared" si="312"/>
        <v>9.703823988510921</v>
      </c>
      <c r="Q1255" s="6">
        <f t="shared" si="313"/>
        <v>-4.371087950622423E-2</v>
      </c>
      <c r="R1255" s="5">
        <f t="shared" si="314"/>
        <v>0.38026246192932428</v>
      </c>
      <c r="S1255" s="5">
        <f t="shared" si="315"/>
        <v>3.6899999999999977</v>
      </c>
      <c r="T1255" s="5">
        <f t="shared" si="316"/>
        <v>9.8600000000000136</v>
      </c>
      <c r="U1255" s="5">
        <f t="shared" si="317"/>
        <v>1.0160942749656219</v>
      </c>
      <c r="V1255" s="5">
        <f t="shared" si="318"/>
        <v>1.3221591833477582</v>
      </c>
      <c r="W1255" s="5">
        <f t="shared" si="319"/>
        <v>6.414999999999992</v>
      </c>
      <c r="X1255" s="5">
        <f t="shared" si="320"/>
        <v>160.1</v>
      </c>
      <c r="Y1255" s="5">
        <f t="shared" si="321"/>
        <v>32.99730089695656</v>
      </c>
      <c r="Z1255" s="9">
        <f t="shared" si="322"/>
        <v>0.60717213374791834</v>
      </c>
      <c r="AA1255">
        <f t="shared" si="323"/>
        <v>6.1700000000000159</v>
      </c>
    </row>
    <row r="1256" spans="1:27">
      <c r="A1256" s="1">
        <f t="shared" si="306"/>
        <v>1.33</v>
      </c>
      <c r="B1256" s="1">
        <v>15</v>
      </c>
      <c r="C1256" s="1">
        <v>1</v>
      </c>
      <c r="D1256" s="2">
        <v>-3</v>
      </c>
      <c r="E1256" s="5">
        <v>16.64</v>
      </c>
      <c r="F1256" s="5">
        <v>11.99</v>
      </c>
      <c r="G1256" s="5">
        <v>4.59</v>
      </c>
      <c r="H1256" s="5">
        <v>15.31</v>
      </c>
      <c r="I1256" s="5">
        <v>15.05</v>
      </c>
      <c r="J1256" s="5">
        <v>3.56</v>
      </c>
      <c r="K1256" s="6">
        <f t="shared" si="307"/>
        <v>15.975000000000001</v>
      </c>
      <c r="L1256" s="6">
        <f t="shared" si="308"/>
        <v>1.33</v>
      </c>
      <c r="M1256" s="6">
        <f t="shared" si="309"/>
        <v>13.52</v>
      </c>
      <c r="N1256" s="5">
        <f t="shared" si="310"/>
        <v>2.9043803125623886</v>
      </c>
      <c r="O1256" s="6">
        <f t="shared" si="311"/>
        <v>-3.0600000000000005</v>
      </c>
      <c r="P1256" s="6">
        <f t="shared" si="312"/>
        <v>5.8087606251247772</v>
      </c>
      <c r="Q1256" s="6">
        <f t="shared" si="313"/>
        <v>0.24878710912609614</v>
      </c>
      <c r="R1256" s="5">
        <f t="shared" si="314"/>
        <v>0.7557550195840097</v>
      </c>
      <c r="S1256" s="5">
        <f t="shared" si="315"/>
        <v>4.3900000000000006</v>
      </c>
      <c r="T1256" s="5">
        <f t="shared" si="316"/>
        <v>3.0600000000000005</v>
      </c>
      <c r="U1256" s="5">
        <f t="shared" si="317"/>
        <v>0.52679051478976535</v>
      </c>
      <c r="V1256" s="5">
        <f t="shared" si="318"/>
        <v>0.84527497634566973</v>
      </c>
      <c r="W1256" s="5">
        <f t="shared" si="319"/>
        <v>2.4550000000000018</v>
      </c>
      <c r="X1256" s="5">
        <f t="shared" si="320"/>
        <v>13.52</v>
      </c>
      <c r="Y1256" s="5">
        <f t="shared" si="321"/>
        <v>4.6550377516062911</v>
      </c>
      <c r="Z1256" s="9">
        <f t="shared" si="322"/>
        <v>0.60730387780747774</v>
      </c>
      <c r="AA1256">
        <f t="shared" si="323"/>
        <v>1.33</v>
      </c>
    </row>
    <row r="1257" spans="1:27">
      <c r="A1257" s="1">
        <f t="shared" si="306"/>
        <v>7.9499999999999886</v>
      </c>
      <c r="B1257" s="1">
        <v>9</v>
      </c>
      <c r="C1257" s="1">
        <v>8</v>
      </c>
      <c r="D1257" s="2">
        <v>-5</v>
      </c>
      <c r="E1257" s="5">
        <v>194.46</v>
      </c>
      <c r="F1257" s="5">
        <v>201.13</v>
      </c>
      <c r="G1257" s="5">
        <v>18.48</v>
      </c>
      <c r="H1257" s="5">
        <v>202.41</v>
      </c>
      <c r="I1257" s="5">
        <v>216.55</v>
      </c>
      <c r="J1257" s="5">
        <v>7.79</v>
      </c>
      <c r="K1257" s="6">
        <f t="shared" si="307"/>
        <v>198.435</v>
      </c>
      <c r="L1257" s="6">
        <f t="shared" si="308"/>
        <v>-7.9499999999999886</v>
      </c>
      <c r="M1257" s="6">
        <f t="shared" si="309"/>
        <v>208.84</v>
      </c>
      <c r="N1257" s="5">
        <f t="shared" si="310"/>
        <v>10.02739372918008</v>
      </c>
      <c r="O1257" s="6">
        <f t="shared" si="311"/>
        <v>-15.420000000000016</v>
      </c>
      <c r="P1257" s="6">
        <f t="shared" si="312"/>
        <v>20.05478745836016</v>
      </c>
      <c r="Q1257" s="6">
        <f t="shared" si="313"/>
        <v>0.69823505791352192</v>
      </c>
      <c r="R1257" s="5">
        <f t="shared" si="314"/>
        <v>0.37247963936341982</v>
      </c>
      <c r="S1257" s="5">
        <f t="shared" si="315"/>
        <v>7.4700000000000273</v>
      </c>
      <c r="T1257" s="5">
        <f t="shared" si="316"/>
        <v>15.420000000000016</v>
      </c>
      <c r="U1257" s="5">
        <f t="shared" si="317"/>
        <v>0.76889371338472812</v>
      </c>
      <c r="V1257" s="5">
        <f t="shared" si="318"/>
        <v>1.0376574692306211</v>
      </c>
      <c r="W1257" s="5">
        <f t="shared" si="319"/>
        <v>10.405000000000001</v>
      </c>
      <c r="X1257" s="5">
        <f t="shared" si="320"/>
        <v>208.84</v>
      </c>
      <c r="Y1257" s="5">
        <f t="shared" si="321"/>
        <v>20.826947224807579</v>
      </c>
      <c r="Z1257" s="9">
        <f t="shared" si="322"/>
        <v>0.60737303199928128</v>
      </c>
      <c r="AA1257">
        <f t="shared" si="323"/>
        <v>7.9499999999999886</v>
      </c>
    </row>
    <row r="1258" spans="1:27">
      <c r="A1258" s="1">
        <f t="shared" si="306"/>
        <v>2.0000000000038654E-2</v>
      </c>
      <c r="B1258" s="1">
        <v>8</v>
      </c>
      <c r="C1258" s="1">
        <v>9</v>
      </c>
      <c r="D1258" s="2">
        <v>-4</v>
      </c>
      <c r="E1258" s="5">
        <v>258.14999999999998</v>
      </c>
      <c r="F1258" s="5">
        <v>278.73</v>
      </c>
      <c r="G1258" s="5">
        <v>10.81</v>
      </c>
      <c r="H1258" s="5">
        <v>258.17</v>
      </c>
      <c r="I1258" s="5">
        <v>264.26</v>
      </c>
      <c r="J1258" s="5">
        <v>8.4700000000000006</v>
      </c>
      <c r="K1258" s="6">
        <f t="shared" si="307"/>
        <v>258.15999999999997</v>
      </c>
      <c r="L1258" s="6">
        <f t="shared" si="308"/>
        <v>-2.0000000000038654E-2</v>
      </c>
      <c r="M1258" s="6">
        <f t="shared" si="309"/>
        <v>271.495</v>
      </c>
      <c r="N1258" s="5">
        <f t="shared" si="310"/>
        <v>6.8665311475300257</v>
      </c>
      <c r="O1258" s="6">
        <f t="shared" si="311"/>
        <v>14.470000000000027</v>
      </c>
      <c r="P1258" s="6">
        <f t="shared" si="312"/>
        <v>13.733062295060051</v>
      </c>
      <c r="Q1258" s="6">
        <f t="shared" si="313"/>
        <v>0.23921483374602986</v>
      </c>
      <c r="R1258" s="5">
        <f t="shared" si="314"/>
        <v>1.0551179109711237</v>
      </c>
      <c r="S1258" s="5">
        <f t="shared" si="315"/>
        <v>14.490000000000066</v>
      </c>
      <c r="T1258" s="5">
        <f t="shared" si="316"/>
        <v>14.470000000000027</v>
      </c>
      <c r="U1258" s="5">
        <f t="shared" si="317"/>
        <v>1.0536615715494906</v>
      </c>
      <c r="V1258" s="5">
        <f t="shared" si="318"/>
        <v>1.9420286187439486</v>
      </c>
      <c r="W1258" s="5">
        <f t="shared" si="319"/>
        <v>13.335000000000036</v>
      </c>
      <c r="X1258" s="5">
        <f t="shared" si="320"/>
        <v>271.495</v>
      </c>
      <c r="Y1258" s="5">
        <f t="shared" si="321"/>
        <v>39.538887127550574</v>
      </c>
      <c r="Z1258" s="9">
        <f t="shared" si="322"/>
        <v>0.6076018433151763</v>
      </c>
      <c r="AA1258">
        <f t="shared" si="323"/>
        <v>2.0000000000038654E-2</v>
      </c>
    </row>
    <row r="1259" spans="1:27">
      <c r="A1259" s="1">
        <f t="shared" si="306"/>
        <v>6.5300000000000011</v>
      </c>
      <c r="B1259" s="1">
        <v>7</v>
      </c>
      <c r="C1259" s="1">
        <v>4</v>
      </c>
      <c r="D1259" s="2">
        <v>-10</v>
      </c>
      <c r="E1259" s="5">
        <v>109.11</v>
      </c>
      <c r="F1259" s="5">
        <v>110.21</v>
      </c>
      <c r="G1259" s="5">
        <v>6.68</v>
      </c>
      <c r="H1259" s="5">
        <v>115.64</v>
      </c>
      <c r="I1259" s="5">
        <v>129.12</v>
      </c>
      <c r="J1259" s="5">
        <v>8.1</v>
      </c>
      <c r="K1259" s="6">
        <f t="shared" si="307"/>
        <v>112.375</v>
      </c>
      <c r="L1259" s="6">
        <f t="shared" si="308"/>
        <v>-6.5300000000000011</v>
      </c>
      <c r="M1259" s="6">
        <f t="shared" si="309"/>
        <v>119.66499999999999</v>
      </c>
      <c r="N1259" s="5">
        <f t="shared" si="310"/>
        <v>5.2495809356557217</v>
      </c>
      <c r="O1259" s="6">
        <f t="shared" si="311"/>
        <v>-18.910000000000011</v>
      </c>
      <c r="P1259" s="6">
        <f t="shared" si="312"/>
        <v>10.499161871311443</v>
      </c>
      <c r="Q1259" s="6">
        <f t="shared" si="313"/>
        <v>-0.19039411280168081</v>
      </c>
      <c r="R1259" s="5">
        <f t="shared" si="314"/>
        <v>1.1791417402400362</v>
      </c>
      <c r="S1259" s="5">
        <f t="shared" si="315"/>
        <v>12.38000000000001</v>
      </c>
      <c r="T1259" s="5">
        <f t="shared" si="316"/>
        <v>18.910000000000011</v>
      </c>
      <c r="U1259" s="5">
        <f t="shared" si="317"/>
        <v>1.8010961476525911</v>
      </c>
      <c r="V1259" s="5">
        <f t="shared" si="318"/>
        <v>1.388682275662334</v>
      </c>
      <c r="W1259" s="5">
        <f t="shared" si="319"/>
        <v>7.289999999999992</v>
      </c>
      <c r="X1259" s="5">
        <f t="shared" si="320"/>
        <v>119.66499999999999</v>
      </c>
      <c r="Y1259" s="5">
        <f t="shared" si="321"/>
        <v>22.795152883008694</v>
      </c>
      <c r="Z1259" s="9">
        <f t="shared" si="322"/>
        <v>0.60768659685729454</v>
      </c>
      <c r="AA1259">
        <f t="shared" si="323"/>
        <v>6.5300000000000011</v>
      </c>
    </row>
    <row r="1260" spans="1:27">
      <c r="A1260" s="1">
        <f t="shared" si="306"/>
        <v>5.9999999999988063E-2</v>
      </c>
      <c r="B1260" s="1">
        <v>13</v>
      </c>
      <c r="C1260" s="1">
        <v>5</v>
      </c>
      <c r="D1260" s="2">
        <v>-4</v>
      </c>
      <c r="E1260" s="5">
        <v>86.51</v>
      </c>
      <c r="F1260" s="5">
        <v>97.85</v>
      </c>
      <c r="G1260" s="5">
        <v>10.62</v>
      </c>
      <c r="H1260" s="5">
        <v>86.57</v>
      </c>
      <c r="I1260" s="5">
        <v>98.45</v>
      </c>
      <c r="J1260" s="5">
        <v>6.21</v>
      </c>
      <c r="K1260" s="6">
        <f t="shared" si="307"/>
        <v>86.539999999999992</v>
      </c>
      <c r="L1260" s="6">
        <f t="shared" si="308"/>
        <v>-5.9999999999988063E-2</v>
      </c>
      <c r="M1260" s="6">
        <f t="shared" si="309"/>
        <v>98.15</v>
      </c>
      <c r="N1260" s="5">
        <f t="shared" si="310"/>
        <v>6.1511889094710783</v>
      </c>
      <c r="O1260" s="6">
        <f t="shared" si="311"/>
        <v>-0.60000000000000853</v>
      </c>
      <c r="P1260" s="6">
        <f t="shared" si="312"/>
        <v>12.302377818942157</v>
      </c>
      <c r="Q1260" s="6">
        <f t="shared" si="313"/>
        <v>0.49039336366069036</v>
      </c>
      <c r="R1260" s="5">
        <f t="shared" si="314"/>
        <v>4.3893953506172957E-2</v>
      </c>
      <c r="S1260" s="5">
        <f t="shared" si="315"/>
        <v>0.54000000000002046</v>
      </c>
      <c r="T1260" s="5">
        <f t="shared" si="316"/>
        <v>0.60000000000000853</v>
      </c>
      <c r="U1260" s="5">
        <f t="shared" si="317"/>
        <v>4.8771059451302126E-2</v>
      </c>
      <c r="V1260" s="5">
        <f t="shared" si="318"/>
        <v>1.8874400007653678</v>
      </c>
      <c r="W1260" s="5">
        <f t="shared" si="319"/>
        <v>11.610000000000014</v>
      </c>
      <c r="X1260" s="5">
        <f t="shared" si="320"/>
        <v>98.15</v>
      </c>
      <c r="Y1260" s="5">
        <f t="shared" si="321"/>
        <v>15.956264950484121</v>
      </c>
      <c r="Z1260" s="9">
        <f t="shared" si="322"/>
        <v>0.60774583503303414</v>
      </c>
      <c r="AA1260">
        <f t="shared" si="323"/>
        <v>5.9999999999988063E-2</v>
      </c>
    </row>
    <row r="1261" spans="1:27">
      <c r="A1261" s="1">
        <f t="shared" si="306"/>
        <v>1</v>
      </c>
      <c r="B1261" s="1">
        <v>0</v>
      </c>
      <c r="C1261" s="1">
        <v>2</v>
      </c>
      <c r="D1261" s="2">
        <v>-12</v>
      </c>
      <c r="E1261" s="5">
        <v>126.98</v>
      </c>
      <c r="F1261" s="5">
        <v>134.43</v>
      </c>
      <c r="G1261" s="5">
        <v>13.03</v>
      </c>
      <c r="H1261" s="5">
        <v>127.98</v>
      </c>
      <c r="I1261" s="5">
        <v>130.33000000000001</v>
      </c>
      <c r="J1261" s="5">
        <v>11.42</v>
      </c>
      <c r="K1261" s="6">
        <f t="shared" si="307"/>
        <v>127.48</v>
      </c>
      <c r="L1261" s="6">
        <f t="shared" si="308"/>
        <v>-1</v>
      </c>
      <c r="M1261" s="6">
        <f t="shared" si="309"/>
        <v>132.38</v>
      </c>
      <c r="N1261" s="5">
        <f t="shared" si="310"/>
        <v>8.6631013499785396</v>
      </c>
      <c r="O1261" s="6">
        <f t="shared" si="311"/>
        <v>4.0999999999999943</v>
      </c>
      <c r="P1261" s="6">
        <f t="shared" si="312"/>
        <v>17.326202699957079</v>
      </c>
      <c r="Q1261" s="6">
        <f t="shared" si="313"/>
        <v>0.13112876098485884</v>
      </c>
      <c r="R1261" s="5">
        <f t="shared" si="314"/>
        <v>0.2943518604923529</v>
      </c>
      <c r="S1261" s="5">
        <f t="shared" si="315"/>
        <v>5.0999999999999943</v>
      </c>
      <c r="T1261" s="5">
        <f t="shared" si="316"/>
        <v>4.0999999999999943</v>
      </c>
      <c r="U1261" s="5">
        <f t="shared" si="317"/>
        <v>0.23663580941542089</v>
      </c>
      <c r="V1261" s="5">
        <f t="shared" si="318"/>
        <v>0.56561730055393267</v>
      </c>
      <c r="W1261" s="5">
        <f t="shared" si="319"/>
        <v>4.8999999999999915</v>
      </c>
      <c r="X1261" s="5">
        <f t="shared" si="320"/>
        <v>132.38</v>
      </c>
      <c r="Y1261" s="5">
        <f t="shared" si="321"/>
        <v>15.280901683128517</v>
      </c>
      <c r="Z1261" s="9">
        <f t="shared" si="322"/>
        <v>0.60792104750534837</v>
      </c>
      <c r="AA1261">
        <f t="shared" si="323"/>
        <v>1</v>
      </c>
    </row>
    <row r="1262" spans="1:27">
      <c r="A1262" s="1">
        <f t="shared" si="306"/>
        <v>1.1099999999999994</v>
      </c>
      <c r="B1262" s="1">
        <v>11</v>
      </c>
      <c r="C1262" s="1">
        <v>3</v>
      </c>
      <c r="D1262" s="2">
        <v>-8</v>
      </c>
      <c r="E1262" s="5">
        <v>39.340000000000003</v>
      </c>
      <c r="F1262" s="5">
        <v>37.1</v>
      </c>
      <c r="G1262" s="5">
        <v>4.53</v>
      </c>
      <c r="H1262" s="5">
        <v>40.450000000000003</v>
      </c>
      <c r="I1262" s="5">
        <v>36.68</v>
      </c>
      <c r="J1262" s="5">
        <v>4.08</v>
      </c>
      <c r="K1262" s="6">
        <f t="shared" si="307"/>
        <v>39.895000000000003</v>
      </c>
      <c r="L1262" s="6">
        <f t="shared" si="308"/>
        <v>-1.1099999999999994</v>
      </c>
      <c r="M1262" s="6">
        <f t="shared" si="309"/>
        <v>36.89</v>
      </c>
      <c r="N1262" s="5">
        <f t="shared" si="310"/>
        <v>3.0482494976625518</v>
      </c>
      <c r="O1262" s="6">
        <f t="shared" si="311"/>
        <v>0.42000000000000171</v>
      </c>
      <c r="P1262" s="6">
        <f t="shared" si="312"/>
        <v>6.0964989953251036</v>
      </c>
      <c r="Q1262" s="6">
        <f t="shared" si="313"/>
        <v>0.10424486040148198</v>
      </c>
      <c r="R1262" s="5">
        <f t="shared" si="314"/>
        <v>0.25096370903583032</v>
      </c>
      <c r="S1262" s="5">
        <f t="shared" si="315"/>
        <v>1.5300000000000011</v>
      </c>
      <c r="T1262" s="5">
        <f t="shared" si="316"/>
        <v>0.42000000000000171</v>
      </c>
      <c r="U1262" s="5">
        <f t="shared" si="317"/>
        <v>6.8891998558855611E-2</v>
      </c>
      <c r="V1262" s="5">
        <f t="shared" si="318"/>
        <v>0.98581169366362109</v>
      </c>
      <c r="W1262" s="5">
        <f t="shared" si="319"/>
        <v>3.0050000000000026</v>
      </c>
      <c r="X1262" s="5">
        <f t="shared" si="320"/>
        <v>36.89</v>
      </c>
      <c r="Y1262" s="5">
        <f t="shared" si="321"/>
        <v>12.102027746838919</v>
      </c>
      <c r="Z1262" s="9">
        <f t="shared" si="322"/>
        <v>0.60800904598533723</v>
      </c>
      <c r="AA1262">
        <f t="shared" si="323"/>
        <v>1.1099999999999994</v>
      </c>
    </row>
    <row r="1263" spans="1:27">
      <c r="A1263" s="1">
        <f t="shared" si="306"/>
        <v>6.5900000000000034</v>
      </c>
      <c r="B1263" s="1">
        <v>3</v>
      </c>
      <c r="C1263" s="1">
        <v>11</v>
      </c>
      <c r="D1263" s="2">
        <v>-2</v>
      </c>
      <c r="E1263" s="5">
        <v>227.07</v>
      </c>
      <c r="F1263" s="5">
        <v>234.5</v>
      </c>
      <c r="G1263" s="5">
        <v>7.95</v>
      </c>
      <c r="H1263" s="5">
        <v>220.48</v>
      </c>
      <c r="I1263" s="5">
        <v>230.86</v>
      </c>
      <c r="J1263" s="5">
        <v>7.16</v>
      </c>
      <c r="K1263" s="6">
        <f t="shared" si="307"/>
        <v>223.77499999999998</v>
      </c>
      <c r="L1263" s="6">
        <f t="shared" si="308"/>
        <v>6.5900000000000034</v>
      </c>
      <c r="M1263" s="6">
        <f t="shared" si="309"/>
        <v>232.68</v>
      </c>
      <c r="N1263" s="5">
        <f t="shared" si="310"/>
        <v>5.3494882932856296</v>
      </c>
      <c r="O1263" s="6">
        <f t="shared" si="311"/>
        <v>3.6399999999999864</v>
      </c>
      <c r="P1263" s="6">
        <f t="shared" si="312"/>
        <v>10.698976586571259</v>
      </c>
      <c r="Q1263" s="6">
        <f t="shared" si="313"/>
        <v>0.10428145483326798</v>
      </c>
      <c r="R1263" s="5">
        <f t="shared" si="314"/>
        <v>0.27572730682509272</v>
      </c>
      <c r="S1263" s="5">
        <f t="shared" si="315"/>
        <v>2.9500000000000171</v>
      </c>
      <c r="T1263" s="5">
        <f t="shared" si="316"/>
        <v>3.6399999999999864</v>
      </c>
      <c r="U1263" s="5">
        <f t="shared" si="317"/>
        <v>0.34021945655706037</v>
      </c>
      <c r="V1263" s="5">
        <f t="shared" si="318"/>
        <v>1.6646451981541999</v>
      </c>
      <c r="W1263" s="5">
        <f t="shared" si="319"/>
        <v>8.9050000000000296</v>
      </c>
      <c r="X1263" s="5">
        <f t="shared" si="320"/>
        <v>232.68</v>
      </c>
      <c r="Y1263" s="5">
        <f t="shared" si="321"/>
        <v>43.495748984448959</v>
      </c>
      <c r="Z1263" s="9">
        <f t="shared" si="322"/>
        <v>0.6080715418435565</v>
      </c>
      <c r="AA1263">
        <f t="shared" si="323"/>
        <v>6.5900000000000034</v>
      </c>
    </row>
    <row r="1264" spans="1:27">
      <c r="A1264" s="1">
        <f t="shared" si="306"/>
        <v>5.8400000000000034</v>
      </c>
      <c r="B1264" s="1">
        <v>1</v>
      </c>
      <c r="C1264" s="1">
        <v>11</v>
      </c>
      <c r="D1264" s="2">
        <v>-3</v>
      </c>
      <c r="E1264" s="5">
        <v>134.35</v>
      </c>
      <c r="F1264" s="5">
        <v>147.4</v>
      </c>
      <c r="G1264" s="5">
        <v>6.61</v>
      </c>
      <c r="H1264" s="5">
        <v>128.51</v>
      </c>
      <c r="I1264" s="5">
        <v>144.51</v>
      </c>
      <c r="J1264" s="5">
        <v>5.82</v>
      </c>
      <c r="K1264" s="6">
        <f t="shared" si="307"/>
        <v>131.43</v>
      </c>
      <c r="L1264" s="6">
        <f t="shared" si="308"/>
        <v>5.8400000000000034</v>
      </c>
      <c r="M1264" s="6">
        <f t="shared" si="309"/>
        <v>145.95499999999998</v>
      </c>
      <c r="N1264" s="5">
        <f t="shared" si="310"/>
        <v>4.4035355113817358</v>
      </c>
      <c r="O1264" s="6">
        <f t="shared" si="311"/>
        <v>2.8900000000000148</v>
      </c>
      <c r="P1264" s="6">
        <f t="shared" si="312"/>
        <v>8.8070710227634716</v>
      </c>
      <c r="Q1264" s="6">
        <f t="shared" si="313"/>
        <v>0.1266004422126101</v>
      </c>
      <c r="R1264" s="5">
        <f t="shared" si="314"/>
        <v>0.33495812539437675</v>
      </c>
      <c r="S1264" s="5">
        <f t="shared" si="315"/>
        <v>2.9499999999999886</v>
      </c>
      <c r="T1264" s="5">
        <f t="shared" si="316"/>
        <v>2.8900000000000148</v>
      </c>
      <c r="U1264" s="5">
        <f t="shared" si="317"/>
        <v>0.32814541775923983</v>
      </c>
      <c r="V1264" s="5">
        <f t="shared" si="318"/>
        <v>3.2984859466802257</v>
      </c>
      <c r="W1264" s="5">
        <f t="shared" si="319"/>
        <v>14.524999999999977</v>
      </c>
      <c r="X1264" s="5">
        <f t="shared" si="320"/>
        <v>145.95499999999998</v>
      </c>
      <c r="Y1264" s="5">
        <f t="shared" si="321"/>
        <v>33.144958096228095</v>
      </c>
      <c r="Z1264" s="9">
        <f t="shared" si="322"/>
        <v>0.60825159268184414</v>
      </c>
      <c r="AA1264">
        <f t="shared" si="323"/>
        <v>5.8400000000000034</v>
      </c>
    </row>
    <row r="1265" spans="1:27">
      <c r="A1265" s="1">
        <f t="shared" si="306"/>
        <v>1.2300000000000004</v>
      </c>
      <c r="B1265" s="1">
        <v>12</v>
      </c>
      <c r="C1265" s="1">
        <v>7</v>
      </c>
      <c r="D1265" s="2">
        <v>-2</v>
      </c>
      <c r="E1265" s="5">
        <v>13.8</v>
      </c>
      <c r="F1265" s="5">
        <v>11.87</v>
      </c>
      <c r="G1265" s="5">
        <v>5.28</v>
      </c>
      <c r="H1265" s="5">
        <v>12.57</v>
      </c>
      <c r="I1265" s="5">
        <v>3.5</v>
      </c>
      <c r="J1265" s="5">
        <v>5.1100000000000003</v>
      </c>
      <c r="K1265" s="6">
        <f t="shared" si="307"/>
        <v>13.185</v>
      </c>
      <c r="L1265" s="6">
        <f t="shared" si="308"/>
        <v>1.2300000000000004</v>
      </c>
      <c r="M1265" s="6">
        <f t="shared" si="309"/>
        <v>7.6849999999999996</v>
      </c>
      <c r="N1265" s="5">
        <f t="shared" si="310"/>
        <v>3.6739114033955693</v>
      </c>
      <c r="O1265" s="6">
        <f t="shared" si="311"/>
        <v>8.3699999999999992</v>
      </c>
      <c r="P1265" s="6">
        <f t="shared" si="312"/>
        <v>7.3478228067911386</v>
      </c>
      <c r="Q1265" s="6">
        <f t="shared" si="313"/>
        <v>3.2715014678508271E-2</v>
      </c>
      <c r="R1265" s="5">
        <f t="shared" si="314"/>
        <v>0.97171641011823773</v>
      </c>
      <c r="S1265" s="5">
        <f t="shared" si="315"/>
        <v>7.1399999999999988</v>
      </c>
      <c r="T1265" s="5">
        <f t="shared" si="316"/>
        <v>8.3699999999999992</v>
      </c>
      <c r="U1265" s="5">
        <f t="shared" si="317"/>
        <v>1.1391129345503712</v>
      </c>
      <c r="V1265" s="5">
        <f t="shared" si="318"/>
        <v>1.4970420884174536</v>
      </c>
      <c r="W1265" s="5">
        <f t="shared" si="319"/>
        <v>5.5000000000000009</v>
      </c>
      <c r="X1265" s="5">
        <f t="shared" si="320"/>
        <v>7.6849999999999996</v>
      </c>
      <c r="Y1265" s="5">
        <f t="shared" si="321"/>
        <v>2.0917760817251141</v>
      </c>
      <c r="Z1265" s="9">
        <f t="shared" si="322"/>
        <v>0.60825652483142345</v>
      </c>
      <c r="AA1265">
        <f t="shared" si="323"/>
        <v>1.2300000000000004</v>
      </c>
    </row>
    <row r="1266" spans="1:27">
      <c r="A1266" s="1">
        <f t="shared" si="306"/>
        <v>0.71000000000000796</v>
      </c>
      <c r="B1266" s="1">
        <v>11</v>
      </c>
      <c r="C1266" s="1">
        <v>8</v>
      </c>
      <c r="D1266" s="2">
        <v>-1</v>
      </c>
      <c r="E1266" s="5">
        <v>69.87</v>
      </c>
      <c r="F1266" s="5">
        <v>67.27</v>
      </c>
      <c r="G1266" s="5">
        <v>10.44</v>
      </c>
      <c r="H1266" s="5">
        <v>69.16</v>
      </c>
      <c r="I1266" s="5">
        <v>75.48</v>
      </c>
      <c r="J1266" s="5">
        <v>5.64</v>
      </c>
      <c r="K1266" s="6">
        <f t="shared" si="307"/>
        <v>69.515000000000001</v>
      </c>
      <c r="L1266" s="6">
        <f t="shared" si="308"/>
        <v>0.71000000000000796</v>
      </c>
      <c r="M1266" s="6">
        <f t="shared" si="309"/>
        <v>71.375</v>
      </c>
      <c r="N1266" s="5">
        <f t="shared" si="310"/>
        <v>5.9330262092797126</v>
      </c>
      <c r="O1266" s="6">
        <f t="shared" si="311"/>
        <v>-8.210000000000008</v>
      </c>
      <c r="P1266" s="6">
        <f t="shared" si="312"/>
        <v>11.866052418559425</v>
      </c>
      <c r="Q1266" s="6">
        <f t="shared" si="313"/>
        <v>0.54816935978727765</v>
      </c>
      <c r="R1266" s="5">
        <f t="shared" si="314"/>
        <v>0.75172430437341109</v>
      </c>
      <c r="S1266" s="5">
        <f t="shared" si="315"/>
        <v>8.9200000000000159</v>
      </c>
      <c r="T1266" s="5">
        <f t="shared" si="316"/>
        <v>8.210000000000008</v>
      </c>
      <c r="U1266" s="5">
        <f t="shared" si="317"/>
        <v>0.69188974651409196</v>
      </c>
      <c r="V1266" s="5">
        <f t="shared" si="318"/>
        <v>0.31349937357276719</v>
      </c>
      <c r="W1266" s="5">
        <f t="shared" si="319"/>
        <v>1.8599999999999994</v>
      </c>
      <c r="X1266" s="5">
        <f t="shared" si="320"/>
        <v>71.375</v>
      </c>
      <c r="Y1266" s="5">
        <f t="shared" si="321"/>
        <v>12.030117090729174</v>
      </c>
      <c r="Z1266" s="9">
        <f t="shared" si="322"/>
        <v>0.60851787155349846</v>
      </c>
      <c r="AA1266">
        <f t="shared" si="323"/>
        <v>0.71000000000000796</v>
      </c>
    </row>
    <row r="1267" spans="1:27">
      <c r="A1267" s="1">
        <f t="shared" si="306"/>
        <v>0.21999999999999886</v>
      </c>
      <c r="B1267" s="1">
        <v>8</v>
      </c>
      <c r="C1267" s="1">
        <v>8</v>
      </c>
      <c r="D1267" s="2">
        <v>-6</v>
      </c>
      <c r="E1267" s="5">
        <v>52.46</v>
      </c>
      <c r="F1267" s="5">
        <v>54.57</v>
      </c>
      <c r="G1267" s="5">
        <v>4.1900000000000004</v>
      </c>
      <c r="H1267" s="5">
        <v>52.24</v>
      </c>
      <c r="I1267" s="5">
        <v>58.08</v>
      </c>
      <c r="J1267" s="5">
        <v>5.14</v>
      </c>
      <c r="K1267" s="6">
        <f t="shared" si="307"/>
        <v>52.35</v>
      </c>
      <c r="L1267" s="6">
        <f t="shared" si="308"/>
        <v>0.21999999999999886</v>
      </c>
      <c r="M1267" s="6">
        <f t="shared" si="309"/>
        <v>56.325000000000003</v>
      </c>
      <c r="N1267" s="5">
        <f t="shared" si="310"/>
        <v>3.3157088231628542</v>
      </c>
      <c r="O1267" s="6">
        <f t="shared" si="311"/>
        <v>-3.509999999999998</v>
      </c>
      <c r="P1267" s="6">
        <f t="shared" si="312"/>
        <v>6.6314176463257084</v>
      </c>
      <c r="Q1267" s="6">
        <f t="shared" si="313"/>
        <v>-0.20155449486875684</v>
      </c>
      <c r="R1267" s="5">
        <f t="shared" si="314"/>
        <v>0.56247399861275371</v>
      </c>
      <c r="S1267" s="5">
        <f t="shared" si="315"/>
        <v>3.7299999999999969</v>
      </c>
      <c r="T1267" s="5">
        <f t="shared" si="316"/>
        <v>3.509999999999998</v>
      </c>
      <c r="U1267" s="5">
        <f t="shared" si="317"/>
        <v>0.52929858850690781</v>
      </c>
      <c r="V1267" s="5">
        <f t="shared" si="318"/>
        <v>1.1988386833703477</v>
      </c>
      <c r="W1267" s="5">
        <f t="shared" si="319"/>
        <v>3.9750000000000014</v>
      </c>
      <c r="X1267" s="5">
        <f t="shared" si="320"/>
        <v>56.325000000000003</v>
      </c>
      <c r="Y1267" s="5">
        <f t="shared" si="321"/>
        <v>16.987317947379829</v>
      </c>
      <c r="Z1267" s="9">
        <f t="shared" si="322"/>
        <v>0.60852280154485583</v>
      </c>
      <c r="AA1267">
        <f t="shared" si="323"/>
        <v>0.21999999999999886</v>
      </c>
    </row>
    <row r="1268" spans="1:27">
      <c r="A1268" s="1">
        <f t="shared" si="306"/>
        <v>0.7900000000000027</v>
      </c>
      <c r="B1268" s="1">
        <v>8</v>
      </c>
      <c r="C1268" s="1">
        <v>5</v>
      </c>
      <c r="D1268" s="2">
        <v>-9</v>
      </c>
      <c r="E1268" s="5">
        <v>26.06</v>
      </c>
      <c r="F1268" s="5">
        <v>24.01</v>
      </c>
      <c r="G1268" s="5">
        <v>4.26</v>
      </c>
      <c r="H1268" s="5">
        <v>26.85</v>
      </c>
      <c r="I1268" s="5">
        <v>27.5</v>
      </c>
      <c r="J1268" s="5">
        <v>5.28</v>
      </c>
      <c r="K1268" s="6">
        <f t="shared" si="307"/>
        <v>26.454999999999998</v>
      </c>
      <c r="L1268" s="6">
        <f t="shared" si="308"/>
        <v>-0.7900000000000027</v>
      </c>
      <c r="M1268" s="6">
        <f t="shared" si="309"/>
        <v>25.755000000000003</v>
      </c>
      <c r="N1268" s="5">
        <f t="shared" si="310"/>
        <v>3.3921232288936674</v>
      </c>
      <c r="O1268" s="6">
        <f t="shared" si="311"/>
        <v>-3.4899999999999984</v>
      </c>
      <c r="P1268" s="6">
        <f t="shared" si="312"/>
        <v>6.7842464577873347</v>
      </c>
      <c r="Q1268" s="6">
        <f t="shared" si="313"/>
        <v>-0.21141963238169745</v>
      </c>
      <c r="R1268" s="5">
        <f t="shared" si="314"/>
        <v>0.39798082466488016</v>
      </c>
      <c r="S1268" s="5">
        <f t="shared" si="315"/>
        <v>2.6999999999999957</v>
      </c>
      <c r="T1268" s="5">
        <f t="shared" si="316"/>
        <v>3.4899999999999984</v>
      </c>
      <c r="U1268" s="5">
        <f t="shared" si="317"/>
        <v>0.51442706595571608</v>
      </c>
      <c r="V1268" s="5">
        <f t="shared" si="318"/>
        <v>0.20636042760401102</v>
      </c>
      <c r="W1268" s="5">
        <f t="shared" si="319"/>
        <v>0.69999999999999574</v>
      </c>
      <c r="X1268" s="5">
        <f t="shared" si="320"/>
        <v>25.755000000000003</v>
      </c>
      <c r="Y1268" s="5">
        <f t="shared" si="321"/>
        <v>7.5925897327733383</v>
      </c>
      <c r="Z1268" s="9">
        <f t="shared" si="322"/>
        <v>0.60883084678751287</v>
      </c>
      <c r="AA1268">
        <f t="shared" si="323"/>
        <v>0.7900000000000027</v>
      </c>
    </row>
    <row r="1269" spans="1:27">
      <c r="A1269" s="1">
        <f t="shared" si="306"/>
        <v>1.240000000000002</v>
      </c>
      <c r="B1269" s="1">
        <v>7</v>
      </c>
      <c r="C1269" s="1">
        <v>10</v>
      </c>
      <c r="D1269" s="2">
        <v>-2</v>
      </c>
      <c r="E1269" s="5">
        <v>47.09</v>
      </c>
      <c r="F1269" s="5">
        <v>44.86</v>
      </c>
      <c r="G1269" s="5">
        <v>5.58</v>
      </c>
      <c r="H1269" s="5">
        <v>45.85</v>
      </c>
      <c r="I1269" s="5">
        <v>35.93</v>
      </c>
      <c r="J1269" s="5">
        <v>4.57</v>
      </c>
      <c r="K1269" s="6">
        <f t="shared" si="307"/>
        <v>46.47</v>
      </c>
      <c r="L1269" s="6">
        <f t="shared" si="308"/>
        <v>1.240000000000002</v>
      </c>
      <c r="M1269" s="6">
        <f t="shared" si="309"/>
        <v>40.394999999999996</v>
      </c>
      <c r="N1269" s="5">
        <f t="shared" si="310"/>
        <v>3.606289644496127</v>
      </c>
      <c r="O1269" s="6">
        <f t="shared" si="311"/>
        <v>8.93</v>
      </c>
      <c r="P1269" s="6">
        <f t="shared" si="312"/>
        <v>7.212579288992254</v>
      </c>
      <c r="Q1269" s="6">
        <f t="shared" si="313"/>
        <v>0.19706351052357399</v>
      </c>
      <c r="R1269" s="5">
        <f t="shared" si="314"/>
        <v>1.0661927851159123</v>
      </c>
      <c r="S1269" s="5">
        <f t="shared" si="315"/>
        <v>7.6899999999999977</v>
      </c>
      <c r="T1269" s="5">
        <f t="shared" si="316"/>
        <v>8.93</v>
      </c>
      <c r="U1269" s="5">
        <f t="shared" si="317"/>
        <v>1.2381146386326527</v>
      </c>
      <c r="V1269" s="5">
        <f t="shared" si="318"/>
        <v>1.6845568711519303</v>
      </c>
      <c r="W1269" s="5">
        <f t="shared" si="319"/>
        <v>6.0750000000000028</v>
      </c>
      <c r="X1269" s="5">
        <f t="shared" si="320"/>
        <v>40.394999999999996</v>
      </c>
      <c r="Y1269" s="5">
        <f t="shared" si="321"/>
        <v>11.201263343239866</v>
      </c>
      <c r="Z1269" s="9">
        <f t="shared" si="322"/>
        <v>0.60890968131571044</v>
      </c>
      <c r="AA1269">
        <f t="shared" si="323"/>
        <v>1.240000000000002</v>
      </c>
    </row>
    <row r="1270" spans="1:27">
      <c r="A1270" s="1">
        <f t="shared" si="306"/>
        <v>2.740000000000002</v>
      </c>
      <c r="B1270" s="1">
        <v>9</v>
      </c>
      <c r="C1270" s="1">
        <v>4</v>
      </c>
      <c r="D1270" s="2">
        <v>-9</v>
      </c>
      <c r="E1270" s="5">
        <v>59.97</v>
      </c>
      <c r="F1270" s="5">
        <v>59.14</v>
      </c>
      <c r="G1270" s="5">
        <v>5.2</v>
      </c>
      <c r="H1270" s="5">
        <v>62.71</v>
      </c>
      <c r="I1270" s="5">
        <v>55.24</v>
      </c>
      <c r="J1270" s="5">
        <v>6.45</v>
      </c>
      <c r="K1270" s="6">
        <f t="shared" si="307"/>
        <v>61.34</v>
      </c>
      <c r="L1270" s="6">
        <f t="shared" si="308"/>
        <v>-2.740000000000002</v>
      </c>
      <c r="M1270" s="6">
        <f t="shared" si="309"/>
        <v>57.19</v>
      </c>
      <c r="N1270" s="5">
        <f t="shared" si="310"/>
        <v>4.1425384729655796</v>
      </c>
      <c r="O1270" s="6">
        <f t="shared" si="311"/>
        <v>3.8999999999999986</v>
      </c>
      <c r="P1270" s="6">
        <f t="shared" si="312"/>
        <v>8.2850769459311593</v>
      </c>
      <c r="Q1270" s="6">
        <f t="shared" si="313"/>
        <v>-0.21214990712750842</v>
      </c>
      <c r="R1270" s="5">
        <f t="shared" si="314"/>
        <v>0.80144095743865551</v>
      </c>
      <c r="S1270" s="5">
        <f t="shared" si="315"/>
        <v>6.6400000000000006</v>
      </c>
      <c r="T1270" s="5">
        <f t="shared" si="316"/>
        <v>3.8999999999999986</v>
      </c>
      <c r="U1270" s="5">
        <f t="shared" si="317"/>
        <v>0.47072586355583662</v>
      </c>
      <c r="V1270" s="5">
        <f t="shared" si="318"/>
        <v>1.0018011967983207</v>
      </c>
      <c r="W1270" s="5">
        <f t="shared" si="319"/>
        <v>4.1500000000000057</v>
      </c>
      <c r="X1270" s="5">
        <f t="shared" si="320"/>
        <v>57.19</v>
      </c>
      <c r="Y1270" s="5">
        <f t="shared" si="321"/>
        <v>13.805544685517081</v>
      </c>
      <c r="Z1270" s="9">
        <f t="shared" si="322"/>
        <v>0.6090106731412841</v>
      </c>
      <c r="AA1270">
        <f t="shared" si="323"/>
        <v>2.740000000000002</v>
      </c>
    </row>
    <row r="1271" spans="1:27">
      <c r="A1271" s="1">
        <f t="shared" si="306"/>
        <v>1.2200000000000024</v>
      </c>
      <c r="B1271" s="1">
        <v>13</v>
      </c>
      <c r="C1271" s="1">
        <v>6</v>
      </c>
      <c r="D1271" s="2">
        <v>-2</v>
      </c>
      <c r="E1271" s="5">
        <v>26.22</v>
      </c>
      <c r="F1271" s="5">
        <v>27.45</v>
      </c>
      <c r="G1271" s="5">
        <v>8.09</v>
      </c>
      <c r="H1271" s="5">
        <v>27.44</v>
      </c>
      <c r="I1271" s="5">
        <v>28.4</v>
      </c>
      <c r="J1271" s="5">
        <v>3.83</v>
      </c>
      <c r="K1271" s="6">
        <f t="shared" si="307"/>
        <v>26.83</v>
      </c>
      <c r="L1271" s="6">
        <f t="shared" si="308"/>
        <v>-1.2200000000000024</v>
      </c>
      <c r="M1271" s="6">
        <f t="shared" si="309"/>
        <v>27.924999999999997</v>
      </c>
      <c r="N1271" s="5">
        <f t="shared" si="310"/>
        <v>4.475405009605276</v>
      </c>
      <c r="O1271" s="6">
        <f t="shared" si="311"/>
        <v>-0.94999999999999929</v>
      </c>
      <c r="P1271" s="6">
        <f t="shared" si="312"/>
        <v>8.950810019210552</v>
      </c>
      <c r="Q1271" s="6">
        <f t="shared" si="313"/>
        <v>0.63381304841669062</v>
      </c>
      <c r="R1271" s="5">
        <f t="shared" si="314"/>
        <v>3.0164867695830811E-2</v>
      </c>
      <c r="S1271" s="5">
        <f t="shared" si="315"/>
        <v>0.27000000000000313</v>
      </c>
      <c r="T1271" s="5">
        <f t="shared" si="316"/>
        <v>0.94999999999999929</v>
      </c>
      <c r="U1271" s="5">
        <f t="shared" si="317"/>
        <v>0.10613564559644043</v>
      </c>
      <c r="V1271" s="5">
        <f t="shared" si="318"/>
        <v>0.24467059353284681</v>
      </c>
      <c r="W1271" s="5">
        <f t="shared" si="319"/>
        <v>1.0949999999999989</v>
      </c>
      <c r="X1271" s="5">
        <f t="shared" si="320"/>
        <v>27.924999999999997</v>
      </c>
      <c r="Y1271" s="5">
        <f t="shared" si="321"/>
        <v>6.2396587437486337</v>
      </c>
      <c r="Z1271" s="9">
        <f t="shared" si="322"/>
        <v>0.6090738871434237</v>
      </c>
      <c r="AA1271">
        <f t="shared" si="323"/>
        <v>1.2200000000000024</v>
      </c>
    </row>
    <row r="1272" spans="1:27">
      <c r="A1272" s="1">
        <f t="shared" si="306"/>
        <v>1.5600000000000591</v>
      </c>
      <c r="B1272" s="1">
        <v>1</v>
      </c>
      <c r="C1272" s="1">
        <v>2</v>
      </c>
      <c r="D1272" s="2">
        <v>-12</v>
      </c>
      <c r="E1272" s="5">
        <v>606.33000000000004</v>
      </c>
      <c r="F1272" s="5">
        <v>619.99</v>
      </c>
      <c r="G1272" s="5">
        <v>11.27</v>
      </c>
      <c r="H1272" s="5">
        <v>604.77</v>
      </c>
      <c r="I1272" s="5">
        <v>648.38</v>
      </c>
      <c r="J1272" s="5">
        <v>19.329999999999998</v>
      </c>
      <c r="K1272" s="6">
        <f t="shared" si="307"/>
        <v>605.54999999999995</v>
      </c>
      <c r="L1272" s="6">
        <f t="shared" si="308"/>
        <v>1.5600000000000591</v>
      </c>
      <c r="M1272" s="6">
        <f t="shared" si="309"/>
        <v>634.18499999999995</v>
      </c>
      <c r="N1272" s="5">
        <f t="shared" si="310"/>
        <v>11.187736589677108</v>
      </c>
      <c r="O1272" s="6">
        <f t="shared" si="311"/>
        <v>-28.389999999999986</v>
      </c>
      <c r="P1272" s="6">
        <f t="shared" si="312"/>
        <v>22.375473179354216</v>
      </c>
      <c r="Q1272" s="6">
        <f t="shared" si="313"/>
        <v>-0.49261996821007703</v>
      </c>
      <c r="R1272" s="5">
        <f t="shared" si="314"/>
        <v>1.3385191794573901</v>
      </c>
      <c r="S1272" s="5">
        <f t="shared" si="315"/>
        <v>29.950000000000045</v>
      </c>
      <c r="T1272" s="5">
        <f t="shared" si="316"/>
        <v>28.389999999999986</v>
      </c>
      <c r="U1272" s="5">
        <f t="shared" si="317"/>
        <v>1.268799983465617</v>
      </c>
      <c r="V1272" s="5">
        <f t="shared" si="318"/>
        <v>2.5594989451594188</v>
      </c>
      <c r="W1272" s="5">
        <f t="shared" si="319"/>
        <v>28.634999999999991</v>
      </c>
      <c r="X1272" s="5">
        <f t="shared" si="320"/>
        <v>634.18499999999995</v>
      </c>
      <c r="Y1272" s="5">
        <f t="shared" si="321"/>
        <v>56.685728602616599</v>
      </c>
      <c r="Z1272" s="9">
        <f t="shared" si="322"/>
        <v>0.60917567252804838</v>
      </c>
      <c r="AA1272">
        <f t="shared" si="323"/>
        <v>1.5600000000000591</v>
      </c>
    </row>
    <row r="1273" spans="1:27">
      <c r="A1273" s="1">
        <f t="shared" si="306"/>
        <v>4.1999999999999886</v>
      </c>
      <c r="B1273" s="1">
        <v>4</v>
      </c>
      <c r="C1273" s="1">
        <v>4</v>
      </c>
      <c r="D1273" s="2">
        <v>-11</v>
      </c>
      <c r="E1273" s="5">
        <v>87.1</v>
      </c>
      <c r="F1273" s="5">
        <v>88.36</v>
      </c>
      <c r="G1273" s="5">
        <v>5.63</v>
      </c>
      <c r="H1273" s="5">
        <v>82.9</v>
      </c>
      <c r="I1273" s="5">
        <v>90.11</v>
      </c>
      <c r="J1273" s="5">
        <v>7.17</v>
      </c>
      <c r="K1273" s="6">
        <f t="shared" si="307"/>
        <v>85</v>
      </c>
      <c r="L1273" s="6">
        <f t="shared" si="308"/>
        <v>4.1999999999999886</v>
      </c>
      <c r="M1273" s="6">
        <f t="shared" si="309"/>
        <v>89.234999999999999</v>
      </c>
      <c r="N1273" s="5">
        <f t="shared" si="310"/>
        <v>4.5581191296410841</v>
      </c>
      <c r="O1273" s="6">
        <f t="shared" si="311"/>
        <v>-1.75</v>
      </c>
      <c r="P1273" s="6">
        <f t="shared" si="312"/>
        <v>9.1162382592821682</v>
      </c>
      <c r="Q1273" s="6">
        <f t="shared" si="313"/>
        <v>-0.23719162802114893</v>
      </c>
      <c r="R1273" s="5">
        <f t="shared" si="314"/>
        <v>0.65268149326194813</v>
      </c>
      <c r="S1273" s="5">
        <f t="shared" si="315"/>
        <v>5.9499999999999886</v>
      </c>
      <c r="T1273" s="5">
        <f t="shared" si="316"/>
        <v>1.75</v>
      </c>
      <c r="U1273" s="5">
        <f t="shared" si="317"/>
        <v>0.19196514507704396</v>
      </c>
      <c r="V1273" s="5">
        <f t="shared" si="318"/>
        <v>0.92911130217289262</v>
      </c>
      <c r="W1273" s="5">
        <f t="shared" si="319"/>
        <v>4.2349999999999994</v>
      </c>
      <c r="X1273" s="5">
        <f t="shared" si="320"/>
        <v>89.234999999999999</v>
      </c>
      <c r="Y1273" s="5">
        <f t="shared" si="321"/>
        <v>19.577153966800019</v>
      </c>
      <c r="Z1273" s="9">
        <f t="shared" si="322"/>
        <v>0.60919537096074516</v>
      </c>
      <c r="AA1273">
        <f t="shared" si="323"/>
        <v>4.1999999999999886</v>
      </c>
    </row>
    <row r="1274" spans="1:27">
      <c r="A1274" s="1">
        <f t="shared" si="306"/>
        <v>8.9999999999999858E-2</v>
      </c>
      <c r="B1274" s="1">
        <v>15</v>
      </c>
      <c r="C1274" s="1">
        <v>3</v>
      </c>
      <c r="D1274" s="2">
        <v>-1</v>
      </c>
      <c r="E1274" s="5">
        <v>9.52</v>
      </c>
      <c r="F1274" s="5">
        <v>6.82</v>
      </c>
      <c r="G1274" s="5">
        <v>3.93</v>
      </c>
      <c r="H1274" s="5">
        <v>9.61</v>
      </c>
      <c r="I1274" s="5">
        <v>7.96</v>
      </c>
      <c r="J1274" s="5">
        <v>3.38</v>
      </c>
      <c r="K1274" s="6">
        <f t="shared" si="307"/>
        <v>9.5649999999999995</v>
      </c>
      <c r="L1274" s="6">
        <f t="shared" si="308"/>
        <v>-8.9999999999999858E-2</v>
      </c>
      <c r="M1274" s="6">
        <f t="shared" si="309"/>
        <v>7.3900000000000006</v>
      </c>
      <c r="N1274" s="5">
        <f t="shared" si="310"/>
        <v>2.5917802761808337</v>
      </c>
      <c r="O1274" s="6">
        <f t="shared" si="311"/>
        <v>-1.1399999999999997</v>
      </c>
      <c r="P1274" s="6">
        <f t="shared" si="312"/>
        <v>5.1835605523616675</v>
      </c>
      <c r="Q1274" s="6">
        <f t="shared" si="313"/>
        <v>0.14963173584723094</v>
      </c>
      <c r="R1274" s="5">
        <f t="shared" si="314"/>
        <v>0.20256346759981655</v>
      </c>
      <c r="S1274" s="5">
        <f t="shared" si="315"/>
        <v>1.0499999999999998</v>
      </c>
      <c r="T1274" s="5">
        <f t="shared" si="316"/>
        <v>1.1399999999999997</v>
      </c>
      <c r="U1274" s="5">
        <f t="shared" si="317"/>
        <v>0.21992605053694367</v>
      </c>
      <c r="V1274" s="5">
        <f t="shared" si="318"/>
        <v>0.83919150862781111</v>
      </c>
      <c r="W1274" s="5">
        <f t="shared" si="319"/>
        <v>2.1749999999999989</v>
      </c>
      <c r="X1274" s="5">
        <f t="shared" si="320"/>
        <v>7.3900000000000006</v>
      </c>
      <c r="Y1274" s="5">
        <f t="shared" si="321"/>
        <v>2.8513219534526564</v>
      </c>
      <c r="Z1274" s="9">
        <f t="shared" si="322"/>
        <v>0.6097556887803508</v>
      </c>
      <c r="AA1274">
        <f t="shared" si="323"/>
        <v>8.9999999999999858E-2</v>
      </c>
    </row>
    <row r="1275" spans="1:27">
      <c r="A1275" s="1">
        <f t="shared" si="306"/>
        <v>0.92000000000000171</v>
      </c>
      <c r="B1275" s="1">
        <v>8</v>
      </c>
      <c r="C1275" s="1">
        <v>3</v>
      </c>
      <c r="D1275" s="2">
        <v>-10</v>
      </c>
      <c r="E1275" s="5">
        <v>106.18</v>
      </c>
      <c r="F1275" s="5">
        <v>115.06</v>
      </c>
      <c r="G1275" s="5">
        <v>6.49</v>
      </c>
      <c r="H1275" s="5">
        <v>105.26</v>
      </c>
      <c r="I1275" s="5">
        <v>129.1</v>
      </c>
      <c r="J1275" s="5">
        <v>8.1300000000000008</v>
      </c>
      <c r="K1275" s="6">
        <f t="shared" si="307"/>
        <v>105.72</v>
      </c>
      <c r="L1275" s="6">
        <f t="shared" si="308"/>
        <v>0.92000000000000171</v>
      </c>
      <c r="M1275" s="6">
        <f t="shared" si="309"/>
        <v>122.08</v>
      </c>
      <c r="N1275" s="5">
        <f t="shared" si="310"/>
        <v>5.2013700118334212</v>
      </c>
      <c r="O1275" s="6">
        <f t="shared" si="311"/>
        <v>-14.039999999999992</v>
      </c>
      <c r="P1275" s="6">
        <f t="shared" si="312"/>
        <v>10.402740023666842</v>
      </c>
      <c r="Q1275" s="6">
        <f t="shared" si="313"/>
        <v>-0.2215622314423798</v>
      </c>
      <c r="R1275" s="5">
        <f t="shared" si="314"/>
        <v>1.4380826557200428</v>
      </c>
      <c r="S1275" s="5">
        <f t="shared" si="315"/>
        <v>14.959999999999994</v>
      </c>
      <c r="T1275" s="5">
        <f t="shared" si="316"/>
        <v>14.039999999999992</v>
      </c>
      <c r="U1275" s="5">
        <f t="shared" si="317"/>
        <v>1.3496444175340507</v>
      </c>
      <c r="V1275" s="5">
        <f t="shared" si="318"/>
        <v>3.1453251667887581</v>
      </c>
      <c r="W1275" s="5">
        <f t="shared" si="319"/>
        <v>16.36</v>
      </c>
      <c r="X1275" s="5">
        <f t="shared" si="320"/>
        <v>122.08</v>
      </c>
      <c r="Y1275" s="5">
        <f t="shared" si="321"/>
        <v>23.47073938640413</v>
      </c>
      <c r="Z1275" s="9">
        <f t="shared" si="322"/>
        <v>0.61005573515868206</v>
      </c>
      <c r="AA1275">
        <f t="shared" si="323"/>
        <v>0.92000000000000171</v>
      </c>
    </row>
    <row r="1276" spans="1:27">
      <c r="A1276" s="1">
        <f t="shared" si="306"/>
        <v>2.5799999999999983</v>
      </c>
      <c r="B1276" s="1">
        <v>0</v>
      </c>
      <c r="C1276" s="1">
        <v>5</v>
      </c>
      <c r="D1276" s="2">
        <v>-11</v>
      </c>
      <c r="E1276" s="5">
        <v>71.89</v>
      </c>
      <c r="F1276" s="5">
        <v>65.59</v>
      </c>
      <c r="G1276" s="5">
        <v>6.1</v>
      </c>
      <c r="H1276" s="5">
        <v>74.47</v>
      </c>
      <c r="I1276" s="5">
        <v>73.510000000000005</v>
      </c>
      <c r="J1276" s="5">
        <v>9.61</v>
      </c>
      <c r="K1276" s="6">
        <f t="shared" si="307"/>
        <v>73.180000000000007</v>
      </c>
      <c r="L1276" s="6">
        <f t="shared" si="308"/>
        <v>-2.5799999999999983</v>
      </c>
      <c r="M1276" s="6">
        <f t="shared" si="309"/>
        <v>69.550000000000011</v>
      </c>
      <c r="N1276" s="5">
        <f t="shared" si="310"/>
        <v>5.6912674335335884</v>
      </c>
      <c r="O1276" s="6">
        <f t="shared" si="311"/>
        <v>-7.9200000000000017</v>
      </c>
      <c r="P1276" s="6">
        <f t="shared" si="312"/>
        <v>11.382534867067177</v>
      </c>
      <c r="Q1276" s="6">
        <f t="shared" si="313"/>
        <v>-0.42560362945645375</v>
      </c>
      <c r="R1276" s="5">
        <f t="shared" si="314"/>
        <v>0.46913978848859944</v>
      </c>
      <c r="S1276" s="5">
        <f t="shared" si="315"/>
        <v>5.3400000000000034</v>
      </c>
      <c r="T1276" s="5">
        <f t="shared" si="316"/>
        <v>7.9200000000000017</v>
      </c>
      <c r="U1276" s="5">
        <f t="shared" si="317"/>
        <v>0.69580283236511342</v>
      </c>
      <c r="V1276" s="5">
        <f t="shared" si="318"/>
        <v>0.63781926300135305</v>
      </c>
      <c r="W1276" s="5">
        <f t="shared" si="319"/>
        <v>3.6299999999999955</v>
      </c>
      <c r="X1276" s="5">
        <f t="shared" si="320"/>
        <v>69.550000000000011</v>
      </c>
      <c r="Y1276" s="5">
        <f t="shared" si="321"/>
        <v>12.22047651287718</v>
      </c>
      <c r="Z1276" s="9">
        <f t="shared" si="322"/>
        <v>0.61026797392620891</v>
      </c>
      <c r="AA1276">
        <f t="shared" si="323"/>
        <v>2.5799999999999983</v>
      </c>
    </row>
    <row r="1277" spans="1:27">
      <c r="A1277" s="1">
        <f t="shared" si="306"/>
        <v>0.30000000000001137</v>
      </c>
      <c r="B1277" s="1">
        <v>4</v>
      </c>
      <c r="C1277" s="1">
        <v>10</v>
      </c>
      <c r="D1277" s="2">
        <v>-5</v>
      </c>
      <c r="E1277" s="5">
        <v>273.26</v>
      </c>
      <c r="F1277" s="5">
        <v>280.13</v>
      </c>
      <c r="G1277" s="5">
        <v>10.220000000000001</v>
      </c>
      <c r="H1277" s="5">
        <v>272.95999999999998</v>
      </c>
      <c r="I1277" s="5">
        <v>288.49</v>
      </c>
      <c r="J1277" s="5">
        <v>11.62</v>
      </c>
      <c r="K1277" s="6">
        <f t="shared" si="307"/>
        <v>273.11</v>
      </c>
      <c r="L1277" s="6">
        <f t="shared" si="308"/>
        <v>0.30000000000001137</v>
      </c>
      <c r="M1277" s="6">
        <f t="shared" si="309"/>
        <v>284.31</v>
      </c>
      <c r="N1277" s="5">
        <f t="shared" si="310"/>
        <v>7.7374543617393963</v>
      </c>
      <c r="O1277" s="6">
        <f t="shared" si="311"/>
        <v>-8.3600000000000136</v>
      </c>
      <c r="P1277" s="6">
        <f t="shared" si="312"/>
        <v>15.474908723478793</v>
      </c>
      <c r="Q1277" s="6">
        <f t="shared" si="313"/>
        <v>-0.12768047143558675</v>
      </c>
      <c r="R1277" s="5">
        <f t="shared" si="314"/>
        <v>0.55961557865998435</v>
      </c>
      <c r="S1277" s="5">
        <f t="shared" si="315"/>
        <v>8.660000000000025</v>
      </c>
      <c r="T1277" s="5">
        <f t="shared" si="316"/>
        <v>8.3600000000000136</v>
      </c>
      <c r="U1277" s="5">
        <f t="shared" si="317"/>
        <v>0.54022935769023828</v>
      </c>
      <c r="V1277" s="5">
        <f t="shared" si="318"/>
        <v>1.4475044990743189</v>
      </c>
      <c r="W1277" s="5">
        <f t="shared" si="319"/>
        <v>11.199999999999989</v>
      </c>
      <c r="X1277" s="5">
        <f t="shared" si="320"/>
        <v>284.31</v>
      </c>
      <c r="Y1277" s="5">
        <f t="shared" si="321"/>
        <v>36.744643226055359</v>
      </c>
      <c r="Z1277" s="9">
        <f t="shared" si="322"/>
        <v>0.61041543230819451</v>
      </c>
      <c r="AA1277">
        <f t="shared" si="323"/>
        <v>0.30000000000001137</v>
      </c>
    </row>
    <row r="1278" spans="1:27">
      <c r="A1278" s="1">
        <f t="shared" si="306"/>
        <v>0.38000000000000012</v>
      </c>
      <c r="B1278" s="1">
        <v>14</v>
      </c>
      <c r="C1278" s="1">
        <v>2</v>
      </c>
      <c r="D1278" s="2">
        <v>-5</v>
      </c>
      <c r="E1278" s="5">
        <v>1.87</v>
      </c>
      <c r="F1278" s="5">
        <v>-3.76</v>
      </c>
      <c r="G1278" s="5">
        <v>4.34</v>
      </c>
      <c r="H1278" s="5">
        <v>1.49</v>
      </c>
      <c r="I1278" s="5">
        <v>2.36</v>
      </c>
      <c r="J1278" s="5">
        <v>3.2</v>
      </c>
      <c r="K1278" s="6">
        <f t="shared" si="307"/>
        <v>1.6800000000000002</v>
      </c>
      <c r="L1278" s="6">
        <f t="shared" si="308"/>
        <v>0.38000000000000012</v>
      </c>
      <c r="M1278" s="6">
        <f t="shared" si="309"/>
        <v>-0.7</v>
      </c>
      <c r="N1278" s="5">
        <f t="shared" si="310"/>
        <v>2.6960897611170145</v>
      </c>
      <c r="O1278" s="6">
        <f t="shared" si="311"/>
        <v>-6.1199999999999992</v>
      </c>
      <c r="P1278" s="6">
        <f t="shared" si="312"/>
        <v>5.392179522234029</v>
      </c>
      <c r="Q1278" s="6">
        <f t="shared" si="313"/>
        <v>0.29562932493224547</v>
      </c>
      <c r="R1278" s="5">
        <f t="shared" si="314"/>
        <v>1.2054494797879041</v>
      </c>
      <c r="S1278" s="5">
        <f t="shared" si="315"/>
        <v>6.4999999999999991</v>
      </c>
      <c r="T1278" s="5">
        <f t="shared" si="316"/>
        <v>6.1199999999999992</v>
      </c>
      <c r="U1278" s="5">
        <f t="shared" si="317"/>
        <v>1.134977048661842</v>
      </c>
      <c r="V1278" s="5">
        <f t="shared" si="318"/>
        <v>0.88275992673698822</v>
      </c>
      <c r="W1278" s="5">
        <f t="shared" si="319"/>
        <v>2.38</v>
      </c>
      <c r="X1278" s="5">
        <f t="shared" si="320"/>
        <v>0.7</v>
      </c>
      <c r="Y1278" s="5">
        <f t="shared" si="321"/>
        <v>0.25963527256970242</v>
      </c>
      <c r="Z1278" s="9">
        <f t="shared" si="322"/>
        <v>0.61066111715091209</v>
      </c>
      <c r="AA1278">
        <f t="shared" si="323"/>
        <v>0.38000000000000012</v>
      </c>
    </row>
    <row r="1279" spans="1:27">
      <c r="A1279" s="1">
        <f t="shared" si="306"/>
        <v>0.42000000000000171</v>
      </c>
      <c r="B1279" s="1">
        <v>4</v>
      </c>
      <c r="C1279" s="1">
        <v>11</v>
      </c>
      <c r="D1279" s="2">
        <v>-1</v>
      </c>
      <c r="E1279" s="5">
        <v>22.99</v>
      </c>
      <c r="F1279" s="5">
        <v>20.72</v>
      </c>
      <c r="G1279" s="5">
        <v>3.36</v>
      </c>
      <c r="H1279" s="5">
        <v>23.41</v>
      </c>
      <c r="I1279" s="5">
        <v>20.32</v>
      </c>
      <c r="J1279" s="5">
        <v>3.3</v>
      </c>
      <c r="K1279" s="6">
        <f t="shared" si="307"/>
        <v>23.2</v>
      </c>
      <c r="L1279" s="6">
        <f t="shared" si="308"/>
        <v>-0.42000000000000171</v>
      </c>
      <c r="M1279" s="6">
        <f t="shared" si="309"/>
        <v>20.52</v>
      </c>
      <c r="N1279" s="5">
        <f t="shared" si="310"/>
        <v>2.3547611343828483</v>
      </c>
      <c r="O1279" s="6">
        <f t="shared" si="311"/>
        <v>0.39999999999999858</v>
      </c>
      <c r="P1279" s="6">
        <f t="shared" si="312"/>
        <v>4.7095222687656966</v>
      </c>
      <c r="Q1279" s="6">
        <f t="shared" si="313"/>
        <v>1.8016555753936028E-2</v>
      </c>
      <c r="R1279" s="5">
        <f t="shared" si="314"/>
        <v>0.17411532491063292</v>
      </c>
      <c r="S1279" s="5">
        <f t="shared" si="315"/>
        <v>0.82000000000000028</v>
      </c>
      <c r="T1279" s="5">
        <f t="shared" si="316"/>
        <v>0.39999999999999858</v>
      </c>
      <c r="U1279" s="5">
        <f t="shared" si="317"/>
        <v>8.4934304834454744E-2</v>
      </c>
      <c r="V1279" s="5">
        <f t="shared" si="318"/>
        <v>1.1381196847816974</v>
      </c>
      <c r="W1279" s="5">
        <f t="shared" si="319"/>
        <v>2.6799999999999997</v>
      </c>
      <c r="X1279" s="5">
        <f t="shared" si="320"/>
        <v>20.52</v>
      </c>
      <c r="Y1279" s="5">
        <f t="shared" si="321"/>
        <v>8.7142596760150877</v>
      </c>
      <c r="Z1279" s="9">
        <f t="shared" si="322"/>
        <v>0.61072006680638879</v>
      </c>
      <c r="AA1279">
        <f t="shared" si="323"/>
        <v>0.42000000000000171</v>
      </c>
    </row>
    <row r="1280" spans="1:27">
      <c r="A1280" s="1">
        <f t="shared" si="306"/>
        <v>3.0699999999999932</v>
      </c>
      <c r="B1280" s="1">
        <v>14</v>
      </c>
      <c r="C1280" s="1">
        <v>5</v>
      </c>
      <c r="D1280" s="2">
        <v>-1</v>
      </c>
      <c r="E1280" s="5">
        <v>141.55000000000001</v>
      </c>
      <c r="F1280" s="5">
        <v>165.15</v>
      </c>
      <c r="G1280" s="5">
        <v>7.02</v>
      </c>
      <c r="H1280" s="5">
        <v>144.62</v>
      </c>
      <c r="I1280" s="5">
        <v>146.21</v>
      </c>
      <c r="J1280" s="5">
        <v>5.8</v>
      </c>
      <c r="K1280" s="6">
        <f t="shared" si="307"/>
        <v>143.08500000000001</v>
      </c>
      <c r="L1280" s="6">
        <f t="shared" si="308"/>
        <v>-3.0699999999999932</v>
      </c>
      <c r="M1280" s="6">
        <f t="shared" si="309"/>
        <v>155.68</v>
      </c>
      <c r="N1280" s="5">
        <f t="shared" si="310"/>
        <v>4.5530319568393107</v>
      </c>
      <c r="O1280" s="6">
        <f t="shared" si="311"/>
        <v>18.939999999999998</v>
      </c>
      <c r="P1280" s="6">
        <f t="shared" si="312"/>
        <v>9.1060639136786214</v>
      </c>
      <c r="Q1280" s="6">
        <f t="shared" si="313"/>
        <v>0.18861944708419148</v>
      </c>
      <c r="R1280" s="5">
        <f t="shared" si="314"/>
        <v>2.4170706694621149</v>
      </c>
      <c r="S1280" s="5">
        <f t="shared" si="315"/>
        <v>22.009999999999991</v>
      </c>
      <c r="T1280" s="5">
        <f t="shared" si="316"/>
        <v>18.939999999999998</v>
      </c>
      <c r="U1280" s="5">
        <f t="shared" si="317"/>
        <v>2.0799326887602212</v>
      </c>
      <c r="V1280" s="5">
        <f t="shared" si="318"/>
        <v>2.7662885126647292</v>
      </c>
      <c r="W1280" s="5">
        <f t="shared" si="319"/>
        <v>12.594999999999999</v>
      </c>
      <c r="X1280" s="5">
        <f t="shared" si="320"/>
        <v>155.68</v>
      </c>
      <c r="Y1280" s="5">
        <f t="shared" si="321"/>
        <v>34.192599892945225</v>
      </c>
      <c r="Z1280" s="9">
        <f t="shared" si="322"/>
        <v>0.61096562914782693</v>
      </c>
      <c r="AA1280">
        <f t="shared" si="323"/>
        <v>3.0699999999999932</v>
      </c>
    </row>
    <row r="1281" spans="1:27">
      <c r="A1281" s="1">
        <f t="shared" si="306"/>
        <v>0.18999999999999773</v>
      </c>
      <c r="B1281" s="1">
        <v>13</v>
      </c>
      <c r="C1281" s="1">
        <v>3</v>
      </c>
      <c r="D1281" s="2">
        <v>-6</v>
      </c>
      <c r="E1281" s="5">
        <v>31.86</v>
      </c>
      <c r="F1281" s="5">
        <v>37.229999999999997</v>
      </c>
      <c r="G1281" s="5">
        <v>12.34</v>
      </c>
      <c r="H1281" s="5">
        <v>31.67</v>
      </c>
      <c r="I1281" s="5">
        <v>27.77</v>
      </c>
      <c r="J1281" s="5">
        <v>4.03</v>
      </c>
      <c r="K1281" s="6">
        <f t="shared" si="307"/>
        <v>31.765000000000001</v>
      </c>
      <c r="L1281" s="6">
        <f t="shared" si="308"/>
        <v>0.18999999999999773</v>
      </c>
      <c r="M1281" s="6">
        <f t="shared" si="309"/>
        <v>32.5</v>
      </c>
      <c r="N1281" s="5">
        <f t="shared" si="310"/>
        <v>6.4906952632210366</v>
      </c>
      <c r="O1281" s="6">
        <f t="shared" si="311"/>
        <v>9.4599999999999973</v>
      </c>
      <c r="P1281" s="6">
        <f t="shared" si="312"/>
        <v>12.981390526442073</v>
      </c>
      <c r="Q1281" s="6">
        <f t="shared" si="313"/>
        <v>0.80724854836173299</v>
      </c>
      <c r="R1281" s="5">
        <f t="shared" si="314"/>
        <v>0.71409915456420003</v>
      </c>
      <c r="S1281" s="5">
        <f t="shared" si="315"/>
        <v>9.27</v>
      </c>
      <c r="T1281" s="5">
        <f t="shared" si="316"/>
        <v>9.4599999999999973</v>
      </c>
      <c r="U1281" s="5">
        <f t="shared" si="317"/>
        <v>0.72873549106551572</v>
      </c>
      <c r="V1281" s="5">
        <f t="shared" si="318"/>
        <v>0.1132390245101805</v>
      </c>
      <c r="W1281" s="5">
        <f t="shared" si="319"/>
        <v>0.73499999999999943</v>
      </c>
      <c r="X1281" s="5">
        <f t="shared" si="320"/>
        <v>32.5</v>
      </c>
      <c r="Y1281" s="5">
        <f t="shared" si="321"/>
        <v>5.0071677504501624</v>
      </c>
      <c r="Z1281" s="9">
        <f t="shared" si="322"/>
        <v>0.61101145652107047</v>
      </c>
      <c r="AA1281">
        <f t="shared" si="323"/>
        <v>0.18999999999999773</v>
      </c>
    </row>
    <row r="1282" spans="1:27">
      <c r="A1282" s="1">
        <f t="shared" si="306"/>
        <v>1.789999999999992</v>
      </c>
      <c r="B1282" s="1">
        <v>1</v>
      </c>
      <c r="C1282" s="1">
        <v>5</v>
      </c>
      <c r="D1282" s="2">
        <v>-11</v>
      </c>
      <c r="E1282" s="5">
        <v>200.28</v>
      </c>
      <c r="F1282" s="5">
        <v>190.63</v>
      </c>
      <c r="G1282" s="5">
        <v>6.13</v>
      </c>
      <c r="H1282" s="5">
        <v>198.49</v>
      </c>
      <c r="I1282" s="5">
        <v>197.45</v>
      </c>
      <c r="J1282" s="5">
        <v>19.32</v>
      </c>
      <c r="K1282" s="6">
        <f t="shared" si="307"/>
        <v>199.38499999999999</v>
      </c>
      <c r="L1282" s="6">
        <f t="shared" si="308"/>
        <v>1.789999999999992</v>
      </c>
      <c r="M1282" s="6">
        <f t="shared" si="309"/>
        <v>194.04</v>
      </c>
      <c r="N1282" s="5">
        <f t="shared" si="310"/>
        <v>10.134585586002025</v>
      </c>
      <c r="O1282" s="6">
        <f t="shared" si="311"/>
        <v>-6.8199999999999932</v>
      </c>
      <c r="P1282" s="6">
        <f t="shared" si="312"/>
        <v>20.26917117200405</v>
      </c>
      <c r="Q1282" s="6">
        <f t="shared" si="313"/>
        <v>-0.81707251472777787</v>
      </c>
      <c r="R1282" s="5">
        <f t="shared" si="314"/>
        <v>0.42478303266253875</v>
      </c>
      <c r="S1282" s="5">
        <f t="shared" si="315"/>
        <v>8.6099999999999852</v>
      </c>
      <c r="T1282" s="5">
        <f t="shared" si="316"/>
        <v>6.8199999999999932</v>
      </c>
      <c r="U1282" s="5">
        <f t="shared" si="317"/>
        <v>0.33647157755615753</v>
      </c>
      <c r="V1282" s="5">
        <f t="shared" si="318"/>
        <v>0.52740193021632353</v>
      </c>
      <c r="W1282" s="5">
        <f t="shared" si="319"/>
        <v>5.3449999999999989</v>
      </c>
      <c r="X1282" s="5">
        <f t="shared" si="320"/>
        <v>194.04</v>
      </c>
      <c r="Y1282" s="5">
        <f t="shared" si="321"/>
        <v>19.146318155131048</v>
      </c>
      <c r="Z1282" s="9">
        <f t="shared" si="322"/>
        <v>0.61151778387876832</v>
      </c>
      <c r="AA1282">
        <f t="shared" si="323"/>
        <v>1.789999999999992</v>
      </c>
    </row>
    <row r="1283" spans="1:27">
      <c r="A1283" s="1">
        <f t="shared" si="306"/>
        <v>1.1499999999999986</v>
      </c>
      <c r="B1283" s="1">
        <v>7</v>
      </c>
      <c r="C1283" s="1">
        <v>7</v>
      </c>
      <c r="D1283" s="2">
        <v>-8</v>
      </c>
      <c r="E1283" s="5">
        <v>26.16</v>
      </c>
      <c r="F1283" s="5">
        <v>30</v>
      </c>
      <c r="G1283" s="5">
        <v>5.99</v>
      </c>
      <c r="H1283" s="5">
        <v>27.31</v>
      </c>
      <c r="I1283" s="5">
        <v>27.8</v>
      </c>
      <c r="J1283" s="5">
        <v>7.21</v>
      </c>
      <c r="K1283" s="6">
        <f t="shared" si="307"/>
        <v>26.734999999999999</v>
      </c>
      <c r="L1283" s="6">
        <f t="shared" si="308"/>
        <v>-1.1499999999999986</v>
      </c>
      <c r="M1283" s="6">
        <f t="shared" si="309"/>
        <v>28.9</v>
      </c>
      <c r="N1283" s="5">
        <f t="shared" si="310"/>
        <v>4.6867952803594912</v>
      </c>
      <c r="O1283" s="6">
        <f t="shared" si="311"/>
        <v>2.1999999999999993</v>
      </c>
      <c r="P1283" s="6">
        <f t="shared" si="312"/>
        <v>9.3735905607189824</v>
      </c>
      <c r="Q1283" s="6">
        <f t="shared" si="313"/>
        <v>-0.1832828387443349</v>
      </c>
      <c r="R1283" s="5">
        <f t="shared" si="314"/>
        <v>0.35738706297227502</v>
      </c>
      <c r="S1283" s="5">
        <f t="shared" si="315"/>
        <v>3.3499999999999979</v>
      </c>
      <c r="T1283" s="5">
        <f t="shared" si="316"/>
        <v>2.1999999999999993</v>
      </c>
      <c r="U1283" s="5">
        <f t="shared" si="317"/>
        <v>0.23470195180268816</v>
      </c>
      <c r="V1283" s="5">
        <f t="shared" si="318"/>
        <v>0.46193611422983621</v>
      </c>
      <c r="W1283" s="5">
        <f t="shared" si="319"/>
        <v>2.1649999999999991</v>
      </c>
      <c r="X1283" s="5">
        <f t="shared" si="320"/>
        <v>28.9</v>
      </c>
      <c r="Y1283" s="5">
        <f t="shared" si="321"/>
        <v>6.1662603700888088</v>
      </c>
      <c r="Z1283" s="9">
        <f t="shared" si="322"/>
        <v>0.61166248863241568</v>
      </c>
      <c r="AA1283">
        <f t="shared" si="323"/>
        <v>1.1499999999999986</v>
      </c>
    </row>
    <row r="1284" spans="1:27">
      <c r="A1284" s="1">
        <f t="shared" si="306"/>
        <v>0.55999999999999872</v>
      </c>
      <c r="B1284" s="1">
        <v>2</v>
      </c>
      <c r="C1284" s="1">
        <v>11</v>
      </c>
      <c r="D1284" s="2">
        <v>-3</v>
      </c>
      <c r="E1284" s="5">
        <v>18.7</v>
      </c>
      <c r="F1284" s="5">
        <v>24.99</v>
      </c>
      <c r="G1284" s="5">
        <v>3.96</v>
      </c>
      <c r="H1284" s="5">
        <v>18.14</v>
      </c>
      <c r="I1284" s="5">
        <v>18.440000000000001</v>
      </c>
      <c r="J1284" s="5">
        <v>3.99</v>
      </c>
      <c r="K1284" s="6">
        <f t="shared" si="307"/>
        <v>18.420000000000002</v>
      </c>
      <c r="L1284" s="6">
        <f t="shared" si="308"/>
        <v>0.55999999999999872</v>
      </c>
      <c r="M1284" s="6">
        <f t="shared" si="309"/>
        <v>21.715</v>
      </c>
      <c r="N1284" s="5">
        <f t="shared" si="310"/>
        <v>2.8107694676013542</v>
      </c>
      <c r="O1284" s="6">
        <f t="shared" si="311"/>
        <v>6.5499999999999972</v>
      </c>
      <c r="P1284" s="6">
        <f t="shared" si="312"/>
        <v>5.6215389352027083</v>
      </c>
      <c r="Q1284" s="6">
        <f t="shared" si="313"/>
        <v>-7.5470623415829505E-3</v>
      </c>
      <c r="R1284" s="5">
        <f t="shared" si="314"/>
        <v>1.0655445188665236</v>
      </c>
      <c r="S1284" s="5">
        <f t="shared" si="315"/>
        <v>5.9899999999999984</v>
      </c>
      <c r="T1284" s="5">
        <f t="shared" si="316"/>
        <v>6.5499999999999972</v>
      </c>
      <c r="U1284" s="5">
        <f t="shared" si="317"/>
        <v>1.165161368710472</v>
      </c>
      <c r="V1284" s="5">
        <f t="shared" si="318"/>
        <v>1.1722768579850396</v>
      </c>
      <c r="W1284" s="5">
        <f t="shared" si="319"/>
        <v>3.2949999999999982</v>
      </c>
      <c r="X1284" s="5">
        <f t="shared" si="320"/>
        <v>21.715</v>
      </c>
      <c r="Y1284" s="5">
        <f t="shared" si="321"/>
        <v>7.7256424798619578</v>
      </c>
      <c r="Z1284" s="9">
        <f t="shared" si="322"/>
        <v>0.61200571892752764</v>
      </c>
      <c r="AA1284">
        <f t="shared" si="323"/>
        <v>0.55999999999999872</v>
      </c>
    </row>
    <row r="1285" spans="1:27">
      <c r="A1285" s="1">
        <f t="shared" si="306"/>
        <v>0.34999999999999432</v>
      </c>
      <c r="B1285" s="1">
        <v>3</v>
      </c>
      <c r="C1285" s="1">
        <v>1</v>
      </c>
      <c r="D1285" s="2">
        <v>-12</v>
      </c>
      <c r="E1285" s="5">
        <v>136.94</v>
      </c>
      <c r="F1285" s="5">
        <v>133.41</v>
      </c>
      <c r="G1285" s="5">
        <v>6.34</v>
      </c>
      <c r="H1285" s="5">
        <v>136.59</v>
      </c>
      <c r="I1285" s="5">
        <v>137.88</v>
      </c>
      <c r="J1285" s="5">
        <v>5.52</v>
      </c>
      <c r="K1285" s="6">
        <f t="shared" si="307"/>
        <v>136.76499999999999</v>
      </c>
      <c r="L1285" s="6">
        <f t="shared" si="308"/>
        <v>0.34999999999999432</v>
      </c>
      <c r="M1285" s="6">
        <f t="shared" si="309"/>
        <v>135.64499999999998</v>
      </c>
      <c r="N1285" s="5">
        <f t="shared" si="310"/>
        <v>4.2031535779697604</v>
      </c>
      <c r="O1285" s="6">
        <f t="shared" si="311"/>
        <v>-4.4699999999999989</v>
      </c>
      <c r="P1285" s="6">
        <f t="shared" si="312"/>
        <v>8.4063071559395208</v>
      </c>
      <c r="Q1285" s="6">
        <f t="shared" si="313"/>
        <v>0.13762205303823627</v>
      </c>
      <c r="R1285" s="5">
        <f t="shared" si="314"/>
        <v>0.57337900109852591</v>
      </c>
      <c r="S1285" s="5">
        <f t="shared" si="315"/>
        <v>4.8199999999999932</v>
      </c>
      <c r="T1285" s="5">
        <f t="shared" si="316"/>
        <v>4.4699999999999989</v>
      </c>
      <c r="U1285" s="5">
        <f t="shared" si="317"/>
        <v>0.53174359645444269</v>
      </c>
      <c r="V1285" s="5">
        <f t="shared" si="318"/>
        <v>0.26646658972213799</v>
      </c>
      <c r="W1285" s="5">
        <f t="shared" si="319"/>
        <v>1.1200000000000045</v>
      </c>
      <c r="X1285" s="5">
        <f t="shared" si="320"/>
        <v>135.64499999999998</v>
      </c>
      <c r="Y1285" s="5">
        <f t="shared" si="321"/>
        <v>32.272196931124341</v>
      </c>
      <c r="Z1285" s="9">
        <f t="shared" si="322"/>
        <v>0.61215275871305197</v>
      </c>
      <c r="AA1285">
        <f t="shared" si="323"/>
        <v>0.34999999999999432</v>
      </c>
    </row>
    <row r="1286" spans="1:27">
      <c r="A1286" s="1">
        <f t="shared" si="306"/>
        <v>0.10999999999999943</v>
      </c>
      <c r="B1286" s="1">
        <v>6</v>
      </c>
      <c r="C1286" s="1">
        <v>5</v>
      </c>
      <c r="D1286" s="2">
        <v>-10</v>
      </c>
      <c r="E1286" s="5">
        <v>15.33</v>
      </c>
      <c r="F1286" s="5">
        <v>16.77</v>
      </c>
      <c r="G1286" s="5">
        <v>4.07</v>
      </c>
      <c r="H1286" s="5">
        <v>15.44</v>
      </c>
      <c r="I1286" s="5">
        <v>15.98</v>
      </c>
      <c r="J1286" s="5">
        <v>5.0599999999999996</v>
      </c>
      <c r="K1286" s="6">
        <f t="shared" si="307"/>
        <v>15.385</v>
      </c>
      <c r="L1286" s="6">
        <f t="shared" si="308"/>
        <v>-0.10999999999999943</v>
      </c>
      <c r="M1286" s="6">
        <f t="shared" si="309"/>
        <v>16.375</v>
      </c>
      <c r="N1286" s="5">
        <f t="shared" si="310"/>
        <v>3.2468638714919971</v>
      </c>
      <c r="O1286" s="6">
        <f t="shared" si="311"/>
        <v>0.78999999999999915</v>
      </c>
      <c r="P1286" s="6">
        <f t="shared" si="312"/>
        <v>6.4937277429839941</v>
      </c>
      <c r="Q1286" s="6">
        <f t="shared" si="313"/>
        <v>-0.21434720229555229</v>
      </c>
      <c r="R1286" s="5">
        <f t="shared" si="314"/>
        <v>0.1385952777235516</v>
      </c>
      <c r="S1286" s="5">
        <f t="shared" si="315"/>
        <v>0.89999999999999858</v>
      </c>
      <c r="T1286" s="5">
        <f t="shared" si="316"/>
        <v>0.78999999999999915</v>
      </c>
      <c r="U1286" s="5">
        <f t="shared" si="317"/>
        <v>0.12165585489067313</v>
      </c>
      <c r="V1286" s="5">
        <f t="shared" si="318"/>
        <v>0.30490961099181407</v>
      </c>
      <c r="W1286" s="5">
        <f t="shared" si="319"/>
        <v>0.99000000000000021</v>
      </c>
      <c r="X1286" s="5">
        <f t="shared" si="320"/>
        <v>16.375</v>
      </c>
      <c r="Y1286" s="5">
        <f t="shared" si="321"/>
        <v>5.0433281616070245</v>
      </c>
      <c r="Z1286" s="9">
        <f t="shared" si="322"/>
        <v>0.61251285700791624</v>
      </c>
      <c r="AA1286">
        <f t="shared" si="323"/>
        <v>0.10999999999999943</v>
      </c>
    </row>
    <row r="1287" spans="1:27">
      <c r="A1287" s="1">
        <f t="shared" si="306"/>
        <v>0.71000000000000796</v>
      </c>
      <c r="B1287" s="1">
        <v>9</v>
      </c>
      <c r="C1287" s="1">
        <v>1</v>
      </c>
      <c r="D1287" s="2">
        <v>-10</v>
      </c>
      <c r="E1287" s="5">
        <v>248.94</v>
      </c>
      <c r="F1287" s="5">
        <v>257.93</v>
      </c>
      <c r="G1287" s="5">
        <v>7.45</v>
      </c>
      <c r="H1287" s="5">
        <v>249.65</v>
      </c>
      <c r="I1287" s="5">
        <v>261.22000000000003</v>
      </c>
      <c r="J1287" s="5">
        <v>7.3</v>
      </c>
      <c r="K1287" s="6">
        <f t="shared" si="307"/>
        <v>249.29500000000002</v>
      </c>
      <c r="L1287" s="6">
        <f t="shared" si="308"/>
        <v>-0.71000000000000796</v>
      </c>
      <c r="M1287" s="6">
        <f t="shared" si="309"/>
        <v>259.57500000000005</v>
      </c>
      <c r="N1287" s="5">
        <f t="shared" si="310"/>
        <v>5.2151821636449096</v>
      </c>
      <c r="O1287" s="6">
        <f t="shared" si="311"/>
        <v>-3.2900000000000205</v>
      </c>
      <c r="P1287" s="6">
        <f t="shared" si="312"/>
        <v>10.430364327289819</v>
      </c>
      <c r="Q1287" s="6">
        <f t="shared" si="313"/>
        <v>2.0336879840062556E-2</v>
      </c>
      <c r="R1287" s="5">
        <f t="shared" si="314"/>
        <v>0.24735473460402016</v>
      </c>
      <c r="S1287" s="5">
        <f t="shared" si="315"/>
        <v>2.5800000000000125</v>
      </c>
      <c r="T1287" s="5">
        <f t="shared" si="316"/>
        <v>3.2900000000000205</v>
      </c>
      <c r="U1287" s="5">
        <f t="shared" si="317"/>
        <v>0.31542522358419667</v>
      </c>
      <c r="V1287" s="5">
        <f t="shared" si="318"/>
        <v>1.97116796258087</v>
      </c>
      <c r="W1287" s="5">
        <f t="shared" si="319"/>
        <v>10.28000000000003</v>
      </c>
      <c r="X1287" s="5">
        <f t="shared" si="320"/>
        <v>259.57500000000005</v>
      </c>
      <c r="Y1287" s="5">
        <f t="shared" si="321"/>
        <v>49.772949794448245</v>
      </c>
      <c r="Z1287" s="9">
        <f t="shared" si="322"/>
        <v>0.61257407715312273</v>
      </c>
      <c r="AA1287">
        <f t="shared" si="323"/>
        <v>0.71000000000000796</v>
      </c>
    </row>
    <row r="1288" spans="1:27">
      <c r="A1288" s="1">
        <f t="shared" si="306"/>
        <v>0.32000000000000739</v>
      </c>
      <c r="B1288" s="1">
        <v>10</v>
      </c>
      <c r="C1288" s="1">
        <v>8</v>
      </c>
      <c r="D1288" s="2">
        <v>-4</v>
      </c>
      <c r="E1288" s="5">
        <v>73.88</v>
      </c>
      <c r="F1288" s="5">
        <v>78.59</v>
      </c>
      <c r="G1288" s="5">
        <v>10.4</v>
      </c>
      <c r="H1288" s="5">
        <v>74.2</v>
      </c>
      <c r="I1288" s="5">
        <v>86.41</v>
      </c>
      <c r="J1288" s="5">
        <v>6.74</v>
      </c>
      <c r="K1288" s="6">
        <f t="shared" si="307"/>
        <v>74.039999999999992</v>
      </c>
      <c r="L1288" s="6">
        <f t="shared" si="308"/>
        <v>-0.32000000000000739</v>
      </c>
      <c r="M1288" s="6">
        <f t="shared" si="309"/>
        <v>82.5</v>
      </c>
      <c r="N1288" s="5">
        <f t="shared" si="310"/>
        <v>6.1965232187090207</v>
      </c>
      <c r="O1288" s="6">
        <f t="shared" si="311"/>
        <v>-7.8199999999999932</v>
      </c>
      <c r="P1288" s="6">
        <f t="shared" si="312"/>
        <v>12.393046437418041</v>
      </c>
      <c r="Q1288" s="6">
        <f t="shared" si="313"/>
        <v>0.40844703608885091</v>
      </c>
      <c r="R1288" s="5">
        <f t="shared" si="314"/>
        <v>0.60517807609882002</v>
      </c>
      <c r="S1288" s="5">
        <f t="shared" si="315"/>
        <v>7.4999999999999858</v>
      </c>
      <c r="T1288" s="5">
        <f t="shared" si="316"/>
        <v>7.8199999999999932</v>
      </c>
      <c r="U1288" s="5">
        <f t="shared" si="317"/>
        <v>0.63099900734570369</v>
      </c>
      <c r="V1288" s="5">
        <f t="shared" si="318"/>
        <v>1.3652817396789418</v>
      </c>
      <c r="W1288" s="5">
        <f t="shared" si="319"/>
        <v>8.460000000000008</v>
      </c>
      <c r="X1288" s="5">
        <f t="shared" si="320"/>
        <v>82.5</v>
      </c>
      <c r="Y1288" s="5">
        <f t="shared" si="321"/>
        <v>13.313917674174066</v>
      </c>
      <c r="Z1288" s="9">
        <f t="shared" si="322"/>
        <v>0.61280665792727806</v>
      </c>
      <c r="AA1288">
        <f t="shared" si="323"/>
        <v>0.32000000000000739</v>
      </c>
    </row>
    <row r="1289" spans="1:27">
      <c r="A1289" s="1">
        <f t="shared" si="306"/>
        <v>4.6400000000001</v>
      </c>
      <c r="B1289" s="1">
        <v>0</v>
      </c>
      <c r="C1289" s="1">
        <v>10</v>
      </c>
      <c r="D1289" s="2">
        <v>-6</v>
      </c>
      <c r="E1289" s="5">
        <v>548.17999999999995</v>
      </c>
      <c r="F1289" s="5">
        <v>578.79</v>
      </c>
      <c r="G1289" s="5">
        <v>15.81</v>
      </c>
      <c r="H1289" s="5">
        <v>552.82000000000005</v>
      </c>
      <c r="I1289" s="5">
        <v>570.57000000000005</v>
      </c>
      <c r="J1289" s="5">
        <v>22.31</v>
      </c>
      <c r="K1289" s="6">
        <f t="shared" si="307"/>
        <v>550.5</v>
      </c>
      <c r="L1289" s="6">
        <f t="shared" si="308"/>
        <v>-4.6400000000001</v>
      </c>
      <c r="M1289" s="6">
        <f t="shared" si="309"/>
        <v>574.68000000000006</v>
      </c>
      <c r="N1289" s="5">
        <f t="shared" si="310"/>
        <v>13.671980471021746</v>
      </c>
      <c r="O1289" s="6">
        <f t="shared" si="311"/>
        <v>8.2199999999999136</v>
      </c>
      <c r="P1289" s="6">
        <f t="shared" si="312"/>
        <v>27.343960942043491</v>
      </c>
      <c r="Q1289" s="6">
        <f t="shared" si="313"/>
        <v>-0.33139305184673579</v>
      </c>
      <c r="R1289" s="5">
        <f t="shared" si="314"/>
        <v>0.4703049432837198</v>
      </c>
      <c r="S1289" s="5">
        <f t="shared" si="315"/>
        <v>12.860000000000014</v>
      </c>
      <c r="T1289" s="5">
        <f t="shared" si="316"/>
        <v>8.2199999999999136</v>
      </c>
      <c r="U1289" s="5">
        <f t="shared" si="317"/>
        <v>0.30061482377854837</v>
      </c>
      <c r="V1289" s="5">
        <f t="shared" si="318"/>
        <v>1.7685806420840378</v>
      </c>
      <c r="W1289" s="5">
        <f t="shared" si="319"/>
        <v>24.180000000000064</v>
      </c>
      <c r="X1289" s="5">
        <f t="shared" si="320"/>
        <v>574.68000000000006</v>
      </c>
      <c r="Y1289" s="5">
        <f t="shared" si="321"/>
        <v>42.033412878116302</v>
      </c>
      <c r="Z1289" s="9">
        <f t="shared" si="322"/>
        <v>0.61280665792727806</v>
      </c>
      <c r="AA1289">
        <f t="shared" si="323"/>
        <v>4.6400000000001</v>
      </c>
    </row>
    <row r="1290" spans="1:27">
      <c r="A1290" s="1">
        <f t="shared" si="306"/>
        <v>0.22999999999999998</v>
      </c>
      <c r="B1290" s="1">
        <v>2</v>
      </c>
      <c r="C1290" s="1">
        <v>2</v>
      </c>
      <c r="D1290" s="2">
        <v>-12</v>
      </c>
      <c r="E1290" s="5">
        <v>0.54</v>
      </c>
      <c r="F1290" s="5">
        <v>-2.99</v>
      </c>
      <c r="G1290" s="5">
        <v>3.37</v>
      </c>
      <c r="H1290" s="5">
        <v>0.77</v>
      </c>
      <c r="I1290" s="5">
        <v>-0.46</v>
      </c>
      <c r="J1290" s="5">
        <v>4.16</v>
      </c>
      <c r="K1290" s="6">
        <f t="shared" si="307"/>
        <v>0.65500000000000003</v>
      </c>
      <c r="L1290" s="6">
        <f t="shared" si="308"/>
        <v>-0.22999999999999998</v>
      </c>
      <c r="M1290" s="6">
        <f t="shared" si="309"/>
        <v>-1.7250000000000001</v>
      </c>
      <c r="N1290" s="5">
        <f t="shared" si="310"/>
        <v>2.6768685062961164</v>
      </c>
      <c r="O1290" s="6">
        <f t="shared" si="311"/>
        <v>-2.5300000000000002</v>
      </c>
      <c r="P1290" s="6">
        <f t="shared" si="312"/>
        <v>5.3537370125922328</v>
      </c>
      <c r="Q1290" s="6">
        <f t="shared" si="313"/>
        <v>-0.20754295682511995</v>
      </c>
      <c r="R1290" s="5">
        <f t="shared" si="314"/>
        <v>0.42960645892584859</v>
      </c>
      <c r="S1290" s="5">
        <f t="shared" si="315"/>
        <v>2.3000000000000003</v>
      </c>
      <c r="T1290" s="5">
        <f t="shared" si="316"/>
        <v>2.5300000000000002</v>
      </c>
      <c r="U1290" s="5">
        <f t="shared" si="317"/>
        <v>0.47256710481843339</v>
      </c>
      <c r="V1290" s="5">
        <f t="shared" si="318"/>
        <v>0.88909858455958213</v>
      </c>
      <c r="W1290" s="5">
        <f t="shared" si="319"/>
        <v>2.38</v>
      </c>
      <c r="X1290" s="5">
        <f t="shared" si="320"/>
        <v>1.7250000000000001</v>
      </c>
      <c r="Y1290" s="5">
        <f t="shared" si="321"/>
        <v>0.64440968838877277</v>
      </c>
      <c r="Z1290" s="9">
        <f t="shared" si="322"/>
        <v>0.61292413886222497</v>
      </c>
      <c r="AA1290">
        <f t="shared" si="323"/>
        <v>0.22999999999999998</v>
      </c>
    </row>
    <row r="1291" spans="1:27">
      <c r="A1291" s="1">
        <f t="shared" si="306"/>
        <v>1.75</v>
      </c>
      <c r="B1291" s="1">
        <v>4</v>
      </c>
      <c r="C1291" s="1">
        <v>6</v>
      </c>
      <c r="D1291" s="2">
        <v>-10</v>
      </c>
      <c r="E1291" s="5">
        <v>99.53</v>
      </c>
      <c r="F1291" s="5">
        <v>107.97</v>
      </c>
      <c r="G1291" s="5">
        <v>6.18</v>
      </c>
      <c r="H1291" s="5">
        <v>97.78</v>
      </c>
      <c r="I1291" s="5">
        <v>106.51</v>
      </c>
      <c r="J1291" s="5">
        <v>6.32</v>
      </c>
      <c r="K1291" s="6">
        <f t="shared" si="307"/>
        <v>98.655000000000001</v>
      </c>
      <c r="L1291" s="6">
        <f t="shared" si="308"/>
        <v>1.75</v>
      </c>
      <c r="M1291" s="6">
        <f t="shared" si="309"/>
        <v>107.24000000000001</v>
      </c>
      <c r="N1291" s="5">
        <f t="shared" si="310"/>
        <v>4.419694559582144</v>
      </c>
      <c r="O1291" s="6">
        <f t="shared" si="311"/>
        <v>1.4599999999999937</v>
      </c>
      <c r="P1291" s="6">
        <f t="shared" si="312"/>
        <v>8.8393891191642879</v>
      </c>
      <c r="Q1291" s="6">
        <f t="shared" si="313"/>
        <v>-2.2397190496424215E-2</v>
      </c>
      <c r="R1291" s="5">
        <f t="shared" si="314"/>
        <v>3.2807697012825252E-2</v>
      </c>
      <c r="S1291" s="5">
        <f t="shared" si="315"/>
        <v>0.29000000000000625</v>
      </c>
      <c r="T1291" s="5">
        <f t="shared" si="316"/>
        <v>1.4599999999999937</v>
      </c>
      <c r="U1291" s="5">
        <f t="shared" si="317"/>
        <v>0.16516978496111598</v>
      </c>
      <c r="V1291" s="5">
        <f t="shared" si="318"/>
        <v>1.9424419231386136</v>
      </c>
      <c r="W1291" s="5">
        <f t="shared" si="319"/>
        <v>8.585000000000008</v>
      </c>
      <c r="X1291" s="5">
        <f t="shared" si="320"/>
        <v>107.24000000000001</v>
      </c>
      <c r="Y1291" s="5">
        <f t="shared" si="321"/>
        <v>24.264120190726238</v>
      </c>
      <c r="Z1291" s="9">
        <f t="shared" si="322"/>
        <v>0.61326340181034766</v>
      </c>
      <c r="AA1291">
        <f t="shared" si="323"/>
        <v>1.75</v>
      </c>
    </row>
    <row r="1292" spans="1:27">
      <c r="A1292" s="1">
        <f t="shared" si="306"/>
        <v>0.19000000000000006</v>
      </c>
      <c r="B1292" s="1">
        <v>6</v>
      </c>
      <c r="C1292" s="1">
        <v>9</v>
      </c>
      <c r="D1292" s="2">
        <v>-6</v>
      </c>
      <c r="E1292" s="5">
        <v>0.71</v>
      </c>
      <c r="F1292" s="5">
        <v>-2.73</v>
      </c>
      <c r="G1292" s="5">
        <v>2.73</v>
      </c>
      <c r="H1292" s="5">
        <v>0.9</v>
      </c>
      <c r="I1292" s="5">
        <v>-1.89</v>
      </c>
      <c r="J1292" s="5">
        <v>4.13</v>
      </c>
      <c r="K1292" s="6">
        <f t="shared" si="307"/>
        <v>0.80499999999999994</v>
      </c>
      <c r="L1292" s="6">
        <f t="shared" si="308"/>
        <v>-0.19000000000000006</v>
      </c>
      <c r="M1292" s="6">
        <f t="shared" si="309"/>
        <v>-2.31</v>
      </c>
      <c r="N1292" s="5">
        <f t="shared" si="310"/>
        <v>2.4753686594121693</v>
      </c>
      <c r="O1292" s="6">
        <f t="shared" si="311"/>
        <v>-0.84000000000000008</v>
      </c>
      <c r="P1292" s="6">
        <f t="shared" si="312"/>
        <v>4.9507373188243387</v>
      </c>
      <c r="Q1292" s="6">
        <f t="shared" si="313"/>
        <v>-0.39184326269492203</v>
      </c>
      <c r="R1292" s="5">
        <f t="shared" si="314"/>
        <v>0.13129357470219341</v>
      </c>
      <c r="S1292" s="5">
        <f t="shared" si="315"/>
        <v>0.65</v>
      </c>
      <c r="T1292" s="5">
        <f t="shared" si="316"/>
        <v>0.84000000000000008</v>
      </c>
      <c r="U1292" s="5">
        <f t="shared" si="317"/>
        <v>0.16967169653821917</v>
      </c>
      <c r="V1292" s="5">
        <f t="shared" si="318"/>
        <v>1.2583984159917923</v>
      </c>
      <c r="W1292" s="5">
        <f t="shared" si="319"/>
        <v>3.1150000000000002</v>
      </c>
      <c r="X1292" s="5">
        <f t="shared" si="320"/>
        <v>2.31</v>
      </c>
      <c r="Y1292" s="5">
        <f t="shared" si="321"/>
        <v>0.93319433096020543</v>
      </c>
      <c r="Z1292" s="9">
        <f t="shared" si="322"/>
        <v>0.61332210134642962</v>
      </c>
      <c r="AA1292">
        <f t="shared" si="323"/>
        <v>0.19000000000000006</v>
      </c>
    </row>
    <row r="1293" spans="1:27">
      <c r="A1293" s="1">
        <f t="shared" si="306"/>
        <v>1.3299999999999983</v>
      </c>
      <c r="B1293" s="1">
        <v>1</v>
      </c>
      <c r="C1293" s="1">
        <v>10</v>
      </c>
      <c r="D1293" s="2">
        <v>-6</v>
      </c>
      <c r="E1293" s="5">
        <v>79.34</v>
      </c>
      <c r="F1293" s="5">
        <v>75.8</v>
      </c>
      <c r="G1293" s="5">
        <v>4.7300000000000004</v>
      </c>
      <c r="H1293" s="5">
        <v>78.010000000000005</v>
      </c>
      <c r="I1293" s="5">
        <v>74.13</v>
      </c>
      <c r="J1293" s="5">
        <v>6.84</v>
      </c>
      <c r="K1293" s="6">
        <f t="shared" si="307"/>
        <v>78.675000000000011</v>
      </c>
      <c r="L1293" s="6">
        <f t="shared" si="308"/>
        <v>1.3299999999999983</v>
      </c>
      <c r="M1293" s="6">
        <f t="shared" si="309"/>
        <v>74.965000000000003</v>
      </c>
      <c r="N1293" s="5">
        <f t="shared" si="310"/>
        <v>4.1580794845697699</v>
      </c>
      <c r="O1293" s="6">
        <f t="shared" si="311"/>
        <v>1.6700000000000017</v>
      </c>
      <c r="P1293" s="6">
        <f t="shared" si="312"/>
        <v>8.3161589691395399</v>
      </c>
      <c r="Q1293" s="6">
        <f t="shared" si="313"/>
        <v>-0.35299637788558152</v>
      </c>
      <c r="R1293" s="5">
        <f t="shared" si="314"/>
        <v>4.0884259339162524E-2</v>
      </c>
      <c r="S1293" s="5">
        <f t="shared" si="315"/>
        <v>0.34000000000000341</v>
      </c>
      <c r="T1293" s="5">
        <f t="shared" si="316"/>
        <v>1.6700000000000017</v>
      </c>
      <c r="U1293" s="5">
        <f t="shared" si="317"/>
        <v>0.20081386204823765</v>
      </c>
      <c r="V1293" s="5">
        <f t="shared" si="318"/>
        <v>0.89223883616642219</v>
      </c>
      <c r="W1293" s="5">
        <f t="shared" si="319"/>
        <v>3.710000000000008</v>
      </c>
      <c r="X1293" s="5">
        <f t="shared" si="320"/>
        <v>74.965000000000003</v>
      </c>
      <c r="Y1293" s="5">
        <f t="shared" si="321"/>
        <v>18.028755890354635</v>
      </c>
      <c r="Z1293" s="9">
        <f t="shared" si="322"/>
        <v>0.61405130078846026</v>
      </c>
      <c r="AA1293">
        <f t="shared" si="323"/>
        <v>1.3299999999999983</v>
      </c>
    </row>
    <row r="1294" spans="1:27">
      <c r="A1294" s="1">
        <f t="shared" ref="A1294:A1354" si="324">ABS(L1294)</f>
        <v>1.6799999999999997</v>
      </c>
      <c r="B1294" s="1">
        <v>11</v>
      </c>
      <c r="C1294" s="1">
        <v>6</v>
      </c>
      <c r="D1294" s="2">
        <v>-6</v>
      </c>
      <c r="E1294" s="5">
        <v>36.43</v>
      </c>
      <c r="F1294" s="5">
        <v>36.65</v>
      </c>
      <c r="G1294" s="5">
        <v>5.85</v>
      </c>
      <c r="H1294" s="5">
        <v>34.75</v>
      </c>
      <c r="I1294" s="5">
        <v>33.159999999999997</v>
      </c>
      <c r="J1294" s="5">
        <v>4.8499999999999996</v>
      </c>
      <c r="K1294" s="6">
        <f t="shared" ref="K1294:K1354" si="325" xml:space="preserve"> 0.5*(E1294+H1294)</f>
        <v>35.590000000000003</v>
      </c>
      <c r="L1294" s="6">
        <f t="shared" ref="L1294:L1354" si="326">E1294-H1294</f>
        <v>1.6799999999999997</v>
      </c>
      <c r="M1294" s="6">
        <f t="shared" ref="M1294:M1354" si="327">0.5*(F1294+I1294)</f>
        <v>34.905000000000001</v>
      </c>
      <c r="N1294" s="5">
        <f t="shared" ref="N1294:N1354" si="328">0.5*P1294</f>
        <v>3.799506546908427</v>
      </c>
      <c r="O1294" s="6">
        <f t="shared" ref="O1294:O1354" si="329">F1294-I1294</f>
        <v>3.490000000000002</v>
      </c>
      <c r="P1294" s="6">
        <f t="shared" ref="P1294:P1354" si="330">SQRT(G1294*G1294+J1294*J1294)</f>
        <v>7.5990130938168541</v>
      </c>
      <c r="Q1294" s="6">
        <f t="shared" ref="Q1294:Q1354" si="331">(G1294*G1294-J1294*J1294)/(G1294*G1294+J1294*J1294)</f>
        <v>0.1852974283487748</v>
      </c>
      <c r="R1294" s="5">
        <f t="shared" ref="R1294:R1354" si="332">ABS(O1294-L1294)/P1294</f>
        <v>0.23818882500317817</v>
      </c>
      <c r="S1294" s="5">
        <f t="shared" ref="S1294:S1354" si="333">ABS(O1294-L1294)</f>
        <v>1.8100000000000023</v>
      </c>
      <c r="T1294" s="5">
        <f t="shared" ref="T1294:T1354" si="334">ABS(O1294)</f>
        <v>3.490000000000002</v>
      </c>
      <c r="U1294" s="5">
        <f t="shared" ref="U1294:U1354" si="335">ABS(O1294)/P1294</f>
        <v>0.4592701653376195</v>
      </c>
      <c r="V1294" s="5">
        <f t="shared" ref="V1294:V1354" si="336">ABS(M1294-K1294)/N1294</f>
        <v>0.18028656920130098</v>
      </c>
      <c r="W1294" s="5">
        <f t="shared" ref="W1294:W1354" si="337">ABS(M1294-K1294)</f>
        <v>0.68500000000000227</v>
      </c>
      <c r="X1294" s="5">
        <f t="shared" ref="X1294:X1354" si="338">ABS(M1294)</f>
        <v>34.905000000000001</v>
      </c>
      <c r="Y1294" s="5">
        <f t="shared" ref="Y1294:Y1354" si="339">ABS(M1294)/N1294</f>
        <v>9.1867192671115188</v>
      </c>
      <c r="Z1294" s="9">
        <f t="shared" ref="Z1294:Z1354" si="340">SQRT(0.001527*B1294*B1294+0.00286*C1294*C1294+0.002487*D1294*D1294)</f>
        <v>0.61421413204191255</v>
      </c>
      <c r="AA1294">
        <f t="shared" si="323"/>
        <v>1.6799999999999997</v>
      </c>
    </row>
    <row r="1295" spans="1:27">
      <c r="A1295" s="1">
        <f t="shared" si="324"/>
        <v>7.4900000000000091</v>
      </c>
      <c r="B1295" s="1">
        <v>15</v>
      </c>
      <c r="C1295" s="1">
        <v>2</v>
      </c>
      <c r="D1295" s="2">
        <v>-3</v>
      </c>
      <c r="E1295" s="5">
        <v>86.44</v>
      </c>
      <c r="F1295" s="5">
        <v>78.75</v>
      </c>
      <c r="G1295" s="5">
        <v>15.34</v>
      </c>
      <c r="H1295" s="5">
        <v>93.93</v>
      </c>
      <c r="I1295" s="5">
        <v>100.73</v>
      </c>
      <c r="J1295" s="5">
        <v>5.5</v>
      </c>
      <c r="K1295" s="6">
        <f t="shared" si="325"/>
        <v>90.185000000000002</v>
      </c>
      <c r="L1295" s="6">
        <f t="shared" si="326"/>
        <v>-7.4900000000000091</v>
      </c>
      <c r="M1295" s="6">
        <f t="shared" si="327"/>
        <v>89.740000000000009</v>
      </c>
      <c r="N1295" s="5">
        <f t="shared" si="328"/>
        <v>8.1480918011519723</v>
      </c>
      <c r="O1295" s="6">
        <f t="shared" si="329"/>
        <v>-21.980000000000004</v>
      </c>
      <c r="P1295" s="6">
        <f t="shared" si="330"/>
        <v>16.296183602303945</v>
      </c>
      <c r="Q1295" s="6">
        <f t="shared" si="331"/>
        <v>0.7721843491777548</v>
      </c>
      <c r="R1295" s="5">
        <f t="shared" si="332"/>
        <v>0.8891652397651808</v>
      </c>
      <c r="S1295" s="5">
        <f t="shared" si="333"/>
        <v>14.489999999999995</v>
      </c>
      <c r="T1295" s="5">
        <f t="shared" si="334"/>
        <v>21.980000000000004</v>
      </c>
      <c r="U1295" s="5">
        <f t="shared" si="335"/>
        <v>1.3487820545230287</v>
      </c>
      <c r="V1295" s="5">
        <f t="shared" si="336"/>
        <v>5.4614014036645897E-2</v>
      </c>
      <c r="W1295" s="5">
        <f t="shared" si="337"/>
        <v>0.44499999999999318</v>
      </c>
      <c r="X1295" s="5">
        <f t="shared" si="338"/>
        <v>89.740000000000009</v>
      </c>
      <c r="Y1295" s="5">
        <f t="shared" si="339"/>
        <v>11.013621617188042</v>
      </c>
      <c r="Z1295" s="9">
        <f t="shared" si="340"/>
        <v>0.61432727434161671</v>
      </c>
      <c r="AA1295">
        <f t="shared" ref="AA1295:AA1354" si="341">ABS(L1295)</f>
        <v>7.4900000000000091</v>
      </c>
    </row>
    <row r="1296" spans="1:27">
      <c r="A1296" s="1">
        <f t="shared" si="324"/>
        <v>0.49000000000000909</v>
      </c>
      <c r="B1296" s="1">
        <v>10</v>
      </c>
      <c r="C1296" s="1">
        <v>6</v>
      </c>
      <c r="D1296" s="2">
        <v>-7</v>
      </c>
      <c r="E1296" s="5">
        <v>319.5</v>
      </c>
      <c r="F1296" s="5">
        <v>322.37</v>
      </c>
      <c r="G1296" s="5">
        <v>9.3699999999999992</v>
      </c>
      <c r="H1296" s="5">
        <v>319.99</v>
      </c>
      <c r="I1296" s="5">
        <v>317.38</v>
      </c>
      <c r="J1296" s="5">
        <v>9.48</v>
      </c>
      <c r="K1296" s="6">
        <f t="shared" si="325"/>
        <v>319.745</v>
      </c>
      <c r="L1296" s="6">
        <f t="shared" si="326"/>
        <v>-0.49000000000000909</v>
      </c>
      <c r="M1296" s="6">
        <f t="shared" si="327"/>
        <v>319.875</v>
      </c>
      <c r="N1296" s="5">
        <f t="shared" si="328"/>
        <v>6.6645948864128268</v>
      </c>
      <c r="O1296" s="6">
        <f t="shared" si="329"/>
        <v>4.9900000000000091</v>
      </c>
      <c r="P1296" s="6">
        <f t="shared" si="330"/>
        <v>13.329189772825654</v>
      </c>
      <c r="Q1296" s="6">
        <f t="shared" si="331"/>
        <v>-1.1670690104481941E-2</v>
      </c>
      <c r="R1296" s="5">
        <f t="shared" si="332"/>
        <v>0.41112776495778808</v>
      </c>
      <c r="S1296" s="5">
        <f t="shared" si="333"/>
        <v>5.4800000000000182</v>
      </c>
      <c r="T1296" s="5">
        <f t="shared" si="334"/>
        <v>4.9900000000000091</v>
      </c>
      <c r="U1296" s="5">
        <f t="shared" si="335"/>
        <v>0.37436634071886121</v>
      </c>
      <c r="V1296" s="5">
        <f t="shared" si="336"/>
        <v>1.950606184106219E-2</v>
      </c>
      <c r="W1296" s="5">
        <f t="shared" si="337"/>
        <v>0.12999999999999545</v>
      </c>
      <c r="X1296" s="5">
        <f t="shared" si="338"/>
        <v>319.875</v>
      </c>
      <c r="Y1296" s="5">
        <f t="shared" si="339"/>
        <v>47.99616562623067</v>
      </c>
      <c r="Z1296" s="9">
        <f t="shared" si="340"/>
        <v>0.61442900322169036</v>
      </c>
      <c r="AA1296">
        <f t="shared" si="341"/>
        <v>0.49000000000000909</v>
      </c>
    </row>
    <row r="1297" spans="1:27">
      <c r="A1297" s="1">
        <f t="shared" si="324"/>
        <v>0.67000000000000171</v>
      </c>
      <c r="B1297" s="1">
        <v>9</v>
      </c>
      <c r="C1297" s="1">
        <v>9</v>
      </c>
      <c r="D1297" s="2">
        <v>-3</v>
      </c>
      <c r="E1297" s="5">
        <v>23.59</v>
      </c>
      <c r="F1297" s="5">
        <v>19.72</v>
      </c>
      <c r="G1297" s="5">
        <v>5</v>
      </c>
      <c r="H1297" s="5">
        <v>24.26</v>
      </c>
      <c r="I1297" s="5">
        <v>18.91</v>
      </c>
      <c r="J1297" s="5">
        <v>4.17</v>
      </c>
      <c r="K1297" s="6">
        <f t="shared" si="325"/>
        <v>23.925000000000001</v>
      </c>
      <c r="L1297" s="6">
        <f t="shared" si="326"/>
        <v>-0.67000000000000171</v>
      </c>
      <c r="M1297" s="6">
        <f t="shared" si="327"/>
        <v>19.314999999999998</v>
      </c>
      <c r="N1297" s="5">
        <f t="shared" si="328"/>
        <v>3.2553379240871445</v>
      </c>
      <c r="O1297" s="6">
        <f t="shared" si="329"/>
        <v>0.80999999999999872</v>
      </c>
      <c r="P1297" s="6">
        <f t="shared" si="330"/>
        <v>6.510675848174289</v>
      </c>
      <c r="Q1297" s="6">
        <f t="shared" si="331"/>
        <v>0.17955408137507697</v>
      </c>
      <c r="R1297" s="5">
        <f t="shared" si="332"/>
        <v>0.22731895036903413</v>
      </c>
      <c r="S1297" s="5">
        <f t="shared" si="333"/>
        <v>1.4800000000000004</v>
      </c>
      <c r="T1297" s="5">
        <f t="shared" si="334"/>
        <v>0.80999999999999872</v>
      </c>
      <c r="U1297" s="5">
        <f t="shared" si="335"/>
        <v>0.12441104716143062</v>
      </c>
      <c r="V1297" s="5">
        <f t="shared" si="336"/>
        <v>1.4161356232449294</v>
      </c>
      <c r="W1297" s="5">
        <f t="shared" si="337"/>
        <v>4.610000000000003</v>
      </c>
      <c r="X1297" s="5">
        <f t="shared" si="338"/>
        <v>19.314999999999998</v>
      </c>
      <c r="Y1297" s="5">
        <f t="shared" si="339"/>
        <v>5.9333317924025577</v>
      </c>
      <c r="Z1297" s="9">
        <f t="shared" si="340"/>
        <v>0.61459742921688176</v>
      </c>
      <c r="AA1297">
        <f t="shared" si="341"/>
        <v>0.67000000000000171</v>
      </c>
    </row>
    <row r="1298" spans="1:27">
      <c r="A1298" s="1">
        <f t="shared" si="324"/>
        <v>1.8899999999999864</v>
      </c>
      <c r="B1298" s="1">
        <v>11</v>
      </c>
      <c r="C1298" s="1">
        <v>8</v>
      </c>
      <c r="D1298" s="2">
        <v>-2</v>
      </c>
      <c r="E1298" s="5">
        <v>348.86</v>
      </c>
      <c r="F1298" s="5">
        <v>348.25</v>
      </c>
      <c r="G1298" s="5">
        <v>17.37</v>
      </c>
      <c r="H1298" s="5">
        <v>346.97</v>
      </c>
      <c r="I1298" s="5">
        <v>357.1</v>
      </c>
      <c r="J1298" s="5">
        <v>24.54</v>
      </c>
      <c r="K1298" s="6">
        <f t="shared" si="325"/>
        <v>347.91500000000002</v>
      </c>
      <c r="L1298" s="6">
        <f t="shared" si="326"/>
        <v>1.8899999999999864</v>
      </c>
      <c r="M1298" s="6">
        <f t="shared" si="327"/>
        <v>352.67500000000001</v>
      </c>
      <c r="N1298" s="5">
        <f t="shared" si="328"/>
        <v>15.032701852960432</v>
      </c>
      <c r="O1298" s="6">
        <f t="shared" si="329"/>
        <v>-8.8500000000000227</v>
      </c>
      <c r="P1298" s="6">
        <f t="shared" si="330"/>
        <v>30.065403705920865</v>
      </c>
      <c r="Q1298" s="6">
        <f t="shared" si="331"/>
        <v>-0.33243193460544718</v>
      </c>
      <c r="R1298" s="5">
        <f t="shared" si="332"/>
        <v>0.35722121362650955</v>
      </c>
      <c r="S1298" s="5">
        <f t="shared" si="333"/>
        <v>10.740000000000009</v>
      </c>
      <c r="T1298" s="5">
        <f t="shared" si="334"/>
        <v>8.8500000000000227</v>
      </c>
      <c r="U1298" s="5">
        <f t="shared" si="335"/>
        <v>0.29435826262519693</v>
      </c>
      <c r="V1298" s="5">
        <f t="shared" si="336"/>
        <v>0.31664301245105786</v>
      </c>
      <c r="W1298" s="5">
        <f t="shared" si="337"/>
        <v>4.7599999999999909</v>
      </c>
      <c r="X1298" s="5">
        <f t="shared" si="338"/>
        <v>352.67500000000001</v>
      </c>
      <c r="Y1298" s="5">
        <f t="shared" si="339"/>
        <v>23.460519835331315</v>
      </c>
      <c r="Z1298" s="9">
        <f t="shared" si="340"/>
        <v>0.61461776739694074</v>
      </c>
      <c r="AA1298">
        <f t="shared" si="341"/>
        <v>1.8899999999999864</v>
      </c>
    </row>
    <row r="1299" spans="1:27">
      <c r="A1299" s="1">
        <f t="shared" si="324"/>
        <v>0.13999999999999879</v>
      </c>
      <c r="B1299" s="1">
        <v>4</v>
      </c>
      <c r="C1299" s="1">
        <v>9</v>
      </c>
      <c r="D1299" s="2">
        <v>-7</v>
      </c>
      <c r="E1299" s="5">
        <v>8.14</v>
      </c>
      <c r="F1299" s="5">
        <v>5.38</v>
      </c>
      <c r="G1299" s="5">
        <v>3.57</v>
      </c>
      <c r="H1299" s="5">
        <v>8.2799999999999994</v>
      </c>
      <c r="I1299" s="5">
        <v>5.25</v>
      </c>
      <c r="J1299" s="5">
        <v>3.57</v>
      </c>
      <c r="K1299" s="6">
        <f t="shared" si="325"/>
        <v>8.2100000000000009</v>
      </c>
      <c r="L1299" s="6">
        <f t="shared" si="326"/>
        <v>-0.13999999999999879</v>
      </c>
      <c r="M1299" s="6">
        <f t="shared" si="327"/>
        <v>5.3149999999999995</v>
      </c>
      <c r="N1299" s="5">
        <f t="shared" si="328"/>
        <v>2.5243712088359747</v>
      </c>
      <c r="O1299" s="6">
        <f t="shared" si="329"/>
        <v>0.12999999999999989</v>
      </c>
      <c r="P1299" s="6">
        <f t="shared" si="330"/>
        <v>5.0487424176719493</v>
      </c>
      <c r="Q1299" s="6">
        <f t="shared" si="331"/>
        <v>0</v>
      </c>
      <c r="R1299" s="5">
        <f t="shared" si="332"/>
        <v>5.3478664123352074E-2</v>
      </c>
      <c r="S1299" s="5">
        <f t="shared" si="333"/>
        <v>0.26999999999999869</v>
      </c>
      <c r="T1299" s="5">
        <f t="shared" si="334"/>
        <v>0.12999999999999989</v>
      </c>
      <c r="U1299" s="5">
        <f t="shared" si="335"/>
        <v>2.5748986429762213E-2</v>
      </c>
      <c r="V1299" s="5">
        <f t="shared" si="336"/>
        <v>1.146820241756334</v>
      </c>
      <c r="W1299" s="5">
        <f t="shared" si="337"/>
        <v>2.8950000000000014</v>
      </c>
      <c r="X1299" s="5">
        <f t="shared" si="338"/>
        <v>5.3149999999999995</v>
      </c>
      <c r="Y1299" s="5">
        <f t="shared" si="339"/>
        <v>2.1054748134490193</v>
      </c>
      <c r="Z1299" s="9">
        <f t="shared" si="340"/>
        <v>0.61478044861560133</v>
      </c>
      <c r="AA1299">
        <f t="shared" si="341"/>
        <v>0.13999999999999879</v>
      </c>
    </row>
    <row r="1300" spans="1:27">
      <c r="A1300" s="1">
        <f t="shared" si="324"/>
        <v>8.2199999999999989</v>
      </c>
      <c r="B1300" s="1">
        <v>11</v>
      </c>
      <c r="C1300" s="1">
        <v>5</v>
      </c>
      <c r="D1300" s="2">
        <v>-7</v>
      </c>
      <c r="E1300" s="5">
        <v>102.15</v>
      </c>
      <c r="F1300" s="5">
        <v>106.78</v>
      </c>
      <c r="G1300" s="5">
        <v>7.79</v>
      </c>
      <c r="H1300" s="5">
        <v>93.93</v>
      </c>
      <c r="I1300" s="5">
        <v>101.2</v>
      </c>
      <c r="J1300" s="5">
        <v>6.42</v>
      </c>
      <c r="K1300" s="6">
        <f t="shared" si="325"/>
        <v>98.04</v>
      </c>
      <c r="L1300" s="6">
        <f t="shared" si="326"/>
        <v>8.2199999999999989</v>
      </c>
      <c r="M1300" s="6">
        <f t="shared" si="327"/>
        <v>103.99000000000001</v>
      </c>
      <c r="N1300" s="5">
        <f t="shared" si="328"/>
        <v>5.0472888762185981</v>
      </c>
      <c r="O1300" s="6">
        <f t="shared" si="329"/>
        <v>5.5799999999999983</v>
      </c>
      <c r="P1300" s="6">
        <f t="shared" si="330"/>
        <v>10.094577752437196</v>
      </c>
      <c r="Q1300" s="6">
        <f t="shared" si="331"/>
        <v>0.19104616758504622</v>
      </c>
      <c r="R1300" s="5">
        <f t="shared" si="332"/>
        <v>0.26152654075725051</v>
      </c>
      <c r="S1300" s="5">
        <f t="shared" si="333"/>
        <v>2.6400000000000006</v>
      </c>
      <c r="T1300" s="5">
        <f t="shared" si="334"/>
        <v>5.5799999999999983</v>
      </c>
      <c r="U1300" s="5">
        <f t="shared" si="335"/>
        <v>0.55277200660055192</v>
      </c>
      <c r="V1300" s="5">
        <f t="shared" si="336"/>
        <v>1.178850695080031</v>
      </c>
      <c r="W1300" s="5">
        <f t="shared" si="337"/>
        <v>5.9500000000000028</v>
      </c>
      <c r="X1300" s="5">
        <f t="shared" si="338"/>
        <v>103.99000000000001</v>
      </c>
      <c r="Y1300" s="5">
        <f t="shared" si="339"/>
        <v>20.603140131323087</v>
      </c>
      <c r="Z1300" s="9">
        <f t="shared" si="340"/>
        <v>0.61492275937714325</v>
      </c>
      <c r="AA1300">
        <f t="shared" si="341"/>
        <v>8.2199999999999989</v>
      </c>
    </row>
    <row r="1301" spans="1:27">
      <c r="A1301" s="1">
        <f t="shared" si="324"/>
        <v>0.14999999999999858</v>
      </c>
      <c r="B1301" s="1">
        <v>2</v>
      </c>
      <c r="C1301" s="1">
        <v>5</v>
      </c>
      <c r="D1301" s="2">
        <v>-11</v>
      </c>
      <c r="E1301" s="5">
        <v>34.65</v>
      </c>
      <c r="F1301" s="5">
        <v>42.36</v>
      </c>
      <c r="G1301" s="5">
        <v>4.43</v>
      </c>
      <c r="H1301" s="5">
        <v>34.5</v>
      </c>
      <c r="I1301" s="5">
        <v>34.29</v>
      </c>
      <c r="J1301" s="5">
        <v>5.75</v>
      </c>
      <c r="K1301" s="6">
        <f t="shared" si="325"/>
        <v>34.575000000000003</v>
      </c>
      <c r="L1301" s="6">
        <f t="shared" si="326"/>
        <v>0.14999999999999858</v>
      </c>
      <c r="M1301" s="6">
        <f t="shared" si="327"/>
        <v>38.325000000000003</v>
      </c>
      <c r="N1301" s="5">
        <f t="shared" si="328"/>
        <v>3.6293043410549077</v>
      </c>
      <c r="O1301" s="6">
        <f t="shared" si="329"/>
        <v>8.07</v>
      </c>
      <c r="P1301" s="6">
        <f t="shared" si="330"/>
        <v>7.2586086821098155</v>
      </c>
      <c r="Q1301" s="6">
        <f t="shared" si="331"/>
        <v>-0.25504390043919428</v>
      </c>
      <c r="R1301" s="5">
        <f t="shared" si="332"/>
        <v>1.0911181945267703</v>
      </c>
      <c r="S1301" s="5">
        <f t="shared" si="333"/>
        <v>7.9200000000000017</v>
      </c>
      <c r="T1301" s="5">
        <f t="shared" si="334"/>
        <v>8.07</v>
      </c>
      <c r="U1301" s="5">
        <f t="shared" si="335"/>
        <v>1.111783311847353</v>
      </c>
      <c r="V1301" s="5">
        <f t="shared" si="336"/>
        <v>1.0332558660291384</v>
      </c>
      <c r="W1301" s="5">
        <f t="shared" si="337"/>
        <v>3.75</v>
      </c>
      <c r="X1301" s="5">
        <f t="shared" si="338"/>
        <v>38.325000000000003</v>
      </c>
      <c r="Y1301" s="5">
        <f t="shared" si="339"/>
        <v>10.559874950817795</v>
      </c>
      <c r="Z1301" s="9">
        <f t="shared" si="340"/>
        <v>0.61525198089888344</v>
      </c>
      <c r="AA1301">
        <f t="shared" si="341"/>
        <v>0.14999999999999858</v>
      </c>
    </row>
    <row r="1302" spans="1:27">
      <c r="A1302" s="1">
        <f t="shared" si="324"/>
        <v>7.5500000000000043</v>
      </c>
      <c r="B1302" s="1">
        <v>7</v>
      </c>
      <c r="C1302" s="1">
        <v>1</v>
      </c>
      <c r="D1302" s="2">
        <v>-11</v>
      </c>
      <c r="E1302" s="5">
        <v>61.77</v>
      </c>
      <c r="F1302" s="5">
        <v>67.94</v>
      </c>
      <c r="G1302" s="5">
        <v>4.8</v>
      </c>
      <c r="H1302" s="5">
        <v>54.22</v>
      </c>
      <c r="I1302" s="5">
        <v>48.13</v>
      </c>
      <c r="J1302" s="5">
        <v>8.73</v>
      </c>
      <c r="K1302" s="6">
        <f t="shared" si="325"/>
        <v>57.995000000000005</v>
      </c>
      <c r="L1302" s="6">
        <f t="shared" si="326"/>
        <v>7.5500000000000043</v>
      </c>
      <c r="M1302" s="6">
        <f t="shared" si="327"/>
        <v>58.034999999999997</v>
      </c>
      <c r="N1302" s="5">
        <f t="shared" si="328"/>
        <v>4.9812874841751507</v>
      </c>
      <c r="O1302" s="6">
        <f t="shared" si="329"/>
        <v>19.809999999999995</v>
      </c>
      <c r="P1302" s="6">
        <f t="shared" si="330"/>
        <v>9.9625749683503013</v>
      </c>
      <c r="Q1302" s="6">
        <f t="shared" si="331"/>
        <v>-0.53573144966041297</v>
      </c>
      <c r="R1302" s="5">
        <f t="shared" si="332"/>
        <v>1.2306055451475433</v>
      </c>
      <c r="S1302" s="5">
        <f t="shared" si="333"/>
        <v>12.259999999999991</v>
      </c>
      <c r="T1302" s="5">
        <f t="shared" si="334"/>
        <v>19.809999999999995</v>
      </c>
      <c r="U1302" s="5">
        <f t="shared" si="335"/>
        <v>1.9884417495410149</v>
      </c>
      <c r="V1302" s="5">
        <f t="shared" si="336"/>
        <v>8.0300524968828675E-3</v>
      </c>
      <c r="W1302" s="5">
        <f t="shared" si="337"/>
        <v>3.9999999999992042E-2</v>
      </c>
      <c r="X1302" s="5">
        <f t="shared" si="338"/>
        <v>58.034999999999997</v>
      </c>
      <c r="Y1302" s="5">
        <f t="shared" si="339"/>
        <v>11.650602416417247</v>
      </c>
      <c r="Z1302" s="9">
        <f t="shared" si="340"/>
        <v>0.61531292851686448</v>
      </c>
      <c r="AA1302">
        <f t="shared" si="341"/>
        <v>7.5500000000000043</v>
      </c>
    </row>
    <row r="1303" spans="1:27">
      <c r="A1303" s="1">
        <f t="shared" si="324"/>
        <v>6.8400000000000034</v>
      </c>
      <c r="B1303" s="1">
        <v>12</v>
      </c>
      <c r="C1303" s="1">
        <v>0</v>
      </c>
      <c r="D1303" s="2">
        <v>-8</v>
      </c>
      <c r="E1303" s="5">
        <v>193.62</v>
      </c>
      <c r="F1303" s="5">
        <v>206.64</v>
      </c>
      <c r="G1303" s="5">
        <v>9.48</v>
      </c>
      <c r="H1303" s="5">
        <v>200.46</v>
      </c>
      <c r="I1303" s="5">
        <v>211.29</v>
      </c>
      <c r="J1303" s="5">
        <v>9.56</v>
      </c>
      <c r="K1303" s="6">
        <f t="shared" si="325"/>
        <v>197.04000000000002</v>
      </c>
      <c r="L1303" s="6">
        <f t="shared" si="326"/>
        <v>-6.8400000000000034</v>
      </c>
      <c r="M1303" s="6">
        <f t="shared" si="327"/>
        <v>208.96499999999997</v>
      </c>
      <c r="N1303" s="5">
        <f t="shared" si="328"/>
        <v>6.7317159773715947</v>
      </c>
      <c r="O1303" s="6">
        <f t="shared" si="329"/>
        <v>-4.6500000000000057</v>
      </c>
      <c r="P1303" s="6">
        <f t="shared" si="330"/>
        <v>13.463431954743189</v>
      </c>
      <c r="Q1303" s="6">
        <f t="shared" si="331"/>
        <v>-8.4032129932032993E-3</v>
      </c>
      <c r="R1303" s="5">
        <f t="shared" si="332"/>
        <v>0.16266283421356448</v>
      </c>
      <c r="S1303" s="5">
        <f t="shared" si="333"/>
        <v>2.1899999999999977</v>
      </c>
      <c r="T1303" s="5">
        <f t="shared" si="334"/>
        <v>4.6500000000000057</v>
      </c>
      <c r="U1303" s="5">
        <f t="shared" si="335"/>
        <v>0.34537999045345963</v>
      </c>
      <c r="V1303" s="5">
        <f t="shared" si="336"/>
        <v>1.7714651123258001</v>
      </c>
      <c r="W1303" s="5">
        <f t="shared" si="337"/>
        <v>11.924999999999955</v>
      </c>
      <c r="X1303" s="5">
        <f t="shared" si="338"/>
        <v>208.96499999999997</v>
      </c>
      <c r="Y1303" s="5">
        <f t="shared" si="339"/>
        <v>31.041862238755737</v>
      </c>
      <c r="Z1303" s="9">
        <f t="shared" si="340"/>
        <v>0.61567523906683141</v>
      </c>
      <c r="AA1303">
        <f t="shared" si="341"/>
        <v>6.8400000000000034</v>
      </c>
    </row>
    <row r="1304" spans="1:27">
      <c r="A1304" s="1">
        <f t="shared" si="324"/>
        <v>0.39000000000000057</v>
      </c>
      <c r="B1304" s="1">
        <v>7</v>
      </c>
      <c r="C1304" s="1">
        <v>6</v>
      </c>
      <c r="D1304" s="2">
        <v>-9</v>
      </c>
      <c r="E1304" s="5">
        <v>103.98</v>
      </c>
      <c r="F1304" s="5">
        <v>123.89</v>
      </c>
      <c r="G1304" s="5">
        <v>6.47</v>
      </c>
      <c r="H1304" s="5">
        <v>104.37</v>
      </c>
      <c r="I1304" s="5">
        <v>132.79</v>
      </c>
      <c r="J1304" s="5">
        <v>8.1199999999999992</v>
      </c>
      <c r="K1304" s="6">
        <f t="shared" si="325"/>
        <v>104.17500000000001</v>
      </c>
      <c r="L1304" s="6">
        <f t="shared" si="326"/>
        <v>-0.39000000000000057</v>
      </c>
      <c r="M1304" s="6">
        <f t="shared" si="327"/>
        <v>128.34</v>
      </c>
      <c r="N1304" s="5">
        <f t="shared" si="328"/>
        <v>5.1912257704707843</v>
      </c>
      <c r="O1304" s="6">
        <f t="shared" si="329"/>
        <v>-8.8999999999999915</v>
      </c>
      <c r="P1304" s="6">
        <f t="shared" si="330"/>
        <v>10.382451540941569</v>
      </c>
      <c r="Q1304" s="6">
        <f t="shared" si="331"/>
        <v>-0.223326063381242</v>
      </c>
      <c r="R1304" s="5">
        <f t="shared" si="332"/>
        <v>0.81965227253333584</v>
      </c>
      <c r="S1304" s="5">
        <f t="shared" si="333"/>
        <v>8.5099999999999909</v>
      </c>
      <c r="T1304" s="5">
        <f t="shared" si="334"/>
        <v>8.8999999999999915</v>
      </c>
      <c r="U1304" s="5">
        <f t="shared" si="335"/>
        <v>0.85721565517587417</v>
      </c>
      <c r="V1304" s="5">
        <f t="shared" si="336"/>
        <v>4.6549699567022502</v>
      </c>
      <c r="W1304" s="5">
        <f t="shared" si="337"/>
        <v>24.164999999999992</v>
      </c>
      <c r="X1304" s="5">
        <f t="shared" si="338"/>
        <v>128.34</v>
      </c>
      <c r="Y1304" s="5">
        <f t="shared" si="339"/>
        <v>24.722484760735238</v>
      </c>
      <c r="Z1304" s="9">
        <f t="shared" si="340"/>
        <v>0.615816531119456</v>
      </c>
      <c r="AA1304">
        <f t="shared" si="341"/>
        <v>0.39000000000000057</v>
      </c>
    </row>
    <row r="1305" spans="1:27">
      <c r="A1305" s="1">
        <f t="shared" si="324"/>
        <v>0.80999999999999872</v>
      </c>
      <c r="B1305" s="1">
        <v>15</v>
      </c>
      <c r="C1305" s="1">
        <v>3</v>
      </c>
      <c r="D1305" s="2">
        <v>-2</v>
      </c>
      <c r="E1305" s="5">
        <v>30.89</v>
      </c>
      <c r="F1305" s="5">
        <v>29.81</v>
      </c>
      <c r="G1305" s="5">
        <v>6.5</v>
      </c>
      <c r="H1305" s="5">
        <v>31.7</v>
      </c>
      <c r="I1305" s="5">
        <v>27.62</v>
      </c>
      <c r="J1305" s="5">
        <v>4.07</v>
      </c>
      <c r="K1305" s="6">
        <f t="shared" si="325"/>
        <v>31.295000000000002</v>
      </c>
      <c r="L1305" s="6">
        <f t="shared" si="326"/>
        <v>-0.80999999999999872</v>
      </c>
      <c r="M1305" s="6">
        <f t="shared" si="327"/>
        <v>28.715</v>
      </c>
      <c r="N1305" s="5">
        <f t="shared" si="328"/>
        <v>3.83454364951033</v>
      </c>
      <c r="O1305" s="6">
        <f t="shared" si="329"/>
        <v>2.1899999999999977</v>
      </c>
      <c r="P1305" s="6">
        <f t="shared" si="330"/>
        <v>7.66908729902066</v>
      </c>
      <c r="Q1305" s="6">
        <f t="shared" si="331"/>
        <v>0.43671076546929433</v>
      </c>
      <c r="R1305" s="5">
        <f t="shared" si="332"/>
        <v>0.39118083847905805</v>
      </c>
      <c r="S1305" s="5">
        <f t="shared" si="333"/>
        <v>2.9999999999999964</v>
      </c>
      <c r="T1305" s="5">
        <f t="shared" si="334"/>
        <v>2.1899999999999977</v>
      </c>
      <c r="U1305" s="5">
        <f t="shared" si="335"/>
        <v>0.28556201208971244</v>
      </c>
      <c r="V1305" s="5">
        <f t="shared" si="336"/>
        <v>0.67283104218398115</v>
      </c>
      <c r="W1305" s="5">
        <f t="shared" si="337"/>
        <v>2.5800000000000018</v>
      </c>
      <c r="X1305" s="5">
        <f t="shared" si="338"/>
        <v>28.715</v>
      </c>
      <c r="Y1305" s="5">
        <f t="shared" si="339"/>
        <v>7.488505184617444</v>
      </c>
      <c r="Z1305" s="9">
        <f t="shared" si="340"/>
        <v>0.61584332423109045</v>
      </c>
      <c r="AA1305">
        <f t="shared" si="341"/>
        <v>0.80999999999999872</v>
      </c>
    </row>
    <row r="1306" spans="1:27">
      <c r="A1306" s="1">
        <f t="shared" si="324"/>
        <v>2.0800000000000125</v>
      </c>
      <c r="B1306" s="1">
        <v>7</v>
      </c>
      <c r="C1306" s="1">
        <v>8</v>
      </c>
      <c r="D1306" s="2">
        <v>-7</v>
      </c>
      <c r="E1306" s="5">
        <v>133.63</v>
      </c>
      <c r="F1306" s="5">
        <v>148.07</v>
      </c>
      <c r="G1306" s="5">
        <v>5.78</v>
      </c>
      <c r="H1306" s="5">
        <v>135.71</v>
      </c>
      <c r="I1306" s="5">
        <v>149.38999999999999</v>
      </c>
      <c r="J1306" s="5">
        <v>6.73</v>
      </c>
      <c r="K1306" s="6">
        <f t="shared" si="325"/>
        <v>134.67000000000002</v>
      </c>
      <c r="L1306" s="6">
        <f t="shared" si="326"/>
        <v>-2.0800000000000125</v>
      </c>
      <c r="M1306" s="6">
        <f t="shared" si="327"/>
        <v>148.72999999999999</v>
      </c>
      <c r="N1306" s="5">
        <f t="shared" si="328"/>
        <v>4.4356876580751265</v>
      </c>
      <c r="O1306" s="6">
        <f t="shared" si="329"/>
        <v>-1.3199999999999932</v>
      </c>
      <c r="P1306" s="6">
        <f t="shared" si="330"/>
        <v>8.8713753161502531</v>
      </c>
      <c r="Q1306" s="6">
        <f t="shared" si="331"/>
        <v>-0.15100767077545099</v>
      </c>
      <c r="R1306" s="5">
        <f t="shared" si="332"/>
        <v>8.5668791243275061E-2</v>
      </c>
      <c r="S1306" s="5">
        <f t="shared" si="333"/>
        <v>0.76000000000001933</v>
      </c>
      <c r="T1306" s="5">
        <f t="shared" si="334"/>
        <v>1.3199999999999932</v>
      </c>
      <c r="U1306" s="5">
        <f t="shared" si="335"/>
        <v>0.14879316373831528</v>
      </c>
      <c r="V1306" s="5">
        <f t="shared" si="336"/>
        <v>3.1697452760010907</v>
      </c>
      <c r="W1306" s="5">
        <f t="shared" si="337"/>
        <v>14.059999999999974</v>
      </c>
      <c r="X1306" s="5">
        <f t="shared" si="338"/>
        <v>148.72999999999999</v>
      </c>
      <c r="Y1306" s="5">
        <f t="shared" si="339"/>
        <v>33.530314004242037</v>
      </c>
      <c r="Z1306" s="9">
        <f t="shared" si="340"/>
        <v>0.61621911687321096</v>
      </c>
      <c r="AA1306">
        <f t="shared" si="341"/>
        <v>2.0800000000000125</v>
      </c>
    </row>
    <row r="1307" spans="1:27">
      <c r="A1307" s="1">
        <f t="shared" si="324"/>
        <v>1.0899999999999963</v>
      </c>
      <c r="B1307" s="1">
        <v>5</v>
      </c>
      <c r="C1307" s="1">
        <v>7</v>
      </c>
      <c r="D1307" s="2">
        <v>-9</v>
      </c>
      <c r="E1307" s="5">
        <v>53.81</v>
      </c>
      <c r="F1307" s="5">
        <v>60.75</v>
      </c>
      <c r="G1307" s="5">
        <v>5.0999999999999996</v>
      </c>
      <c r="H1307" s="5">
        <v>54.9</v>
      </c>
      <c r="I1307" s="5">
        <v>73.260000000000005</v>
      </c>
      <c r="J1307" s="5">
        <v>9.66</v>
      </c>
      <c r="K1307" s="6">
        <f t="shared" si="325"/>
        <v>54.355000000000004</v>
      </c>
      <c r="L1307" s="6">
        <f t="shared" si="326"/>
        <v>-1.0899999999999963</v>
      </c>
      <c r="M1307" s="6">
        <f t="shared" si="327"/>
        <v>67.004999999999995</v>
      </c>
      <c r="N1307" s="5">
        <f t="shared" si="328"/>
        <v>5.4618128858466033</v>
      </c>
      <c r="O1307" s="6">
        <f t="shared" si="329"/>
        <v>-12.510000000000005</v>
      </c>
      <c r="P1307" s="6">
        <f t="shared" si="330"/>
        <v>10.923625771693207</v>
      </c>
      <c r="Q1307" s="6">
        <f t="shared" si="331"/>
        <v>-0.56404996077958114</v>
      </c>
      <c r="R1307" s="5">
        <f t="shared" si="332"/>
        <v>1.0454404278104323</v>
      </c>
      <c r="S1307" s="5">
        <f t="shared" si="333"/>
        <v>11.420000000000009</v>
      </c>
      <c r="T1307" s="5">
        <f t="shared" si="334"/>
        <v>12.510000000000005</v>
      </c>
      <c r="U1307" s="5">
        <f t="shared" si="335"/>
        <v>1.1452241464017954</v>
      </c>
      <c r="V1307" s="5">
        <f t="shared" si="336"/>
        <v>2.3160808076710944</v>
      </c>
      <c r="W1307" s="5">
        <f t="shared" si="337"/>
        <v>12.649999999999991</v>
      </c>
      <c r="X1307" s="5">
        <f t="shared" si="338"/>
        <v>67.004999999999995</v>
      </c>
      <c r="Y1307" s="5">
        <f t="shared" si="339"/>
        <v>12.267904704980378</v>
      </c>
      <c r="Z1307" s="9">
        <f t="shared" si="340"/>
        <v>0.61624832656973605</v>
      </c>
      <c r="AA1307">
        <f t="shared" si="341"/>
        <v>1.0899999999999963</v>
      </c>
    </row>
    <row r="1308" spans="1:27">
      <c r="A1308" s="1">
        <f t="shared" si="324"/>
        <v>1.1400000000000148</v>
      </c>
      <c r="B1308" s="1">
        <v>10</v>
      </c>
      <c r="C1308" s="1">
        <v>3</v>
      </c>
      <c r="D1308" s="2">
        <v>-9</v>
      </c>
      <c r="E1308" s="5">
        <v>152.86000000000001</v>
      </c>
      <c r="F1308" s="5">
        <v>147.55000000000001</v>
      </c>
      <c r="G1308" s="5">
        <v>6.64</v>
      </c>
      <c r="H1308" s="5">
        <v>151.72</v>
      </c>
      <c r="I1308" s="5">
        <v>156.38</v>
      </c>
      <c r="J1308" s="5">
        <v>6.03</v>
      </c>
      <c r="K1308" s="6">
        <f t="shared" si="325"/>
        <v>152.29000000000002</v>
      </c>
      <c r="L1308" s="6">
        <f t="shared" si="326"/>
        <v>1.1400000000000148</v>
      </c>
      <c r="M1308" s="6">
        <f t="shared" si="327"/>
        <v>151.965</v>
      </c>
      <c r="N1308" s="5">
        <f t="shared" si="328"/>
        <v>4.4847101355606025</v>
      </c>
      <c r="O1308" s="6">
        <f t="shared" si="329"/>
        <v>-8.8299999999999841</v>
      </c>
      <c r="P1308" s="6">
        <f t="shared" si="330"/>
        <v>8.969420271121205</v>
      </c>
      <c r="Q1308" s="6">
        <f t="shared" si="331"/>
        <v>9.6067768379313939E-2</v>
      </c>
      <c r="R1308" s="5">
        <f t="shared" si="332"/>
        <v>1.1115545596743142</v>
      </c>
      <c r="S1308" s="5">
        <f t="shared" si="333"/>
        <v>9.9699999999999989</v>
      </c>
      <c r="T1308" s="5">
        <f t="shared" si="334"/>
        <v>8.8299999999999841</v>
      </c>
      <c r="U1308" s="5">
        <f t="shared" si="335"/>
        <v>0.98445604432539391</v>
      </c>
      <c r="V1308" s="5">
        <f t="shared" si="336"/>
        <v>7.2468451734036335E-2</v>
      </c>
      <c r="W1308" s="5">
        <f t="shared" si="337"/>
        <v>0.32500000000001705</v>
      </c>
      <c r="X1308" s="5">
        <f t="shared" si="338"/>
        <v>151.965</v>
      </c>
      <c r="Y1308" s="5">
        <f t="shared" si="339"/>
        <v>33.885133131576161</v>
      </c>
      <c r="Z1308" s="9">
        <f t="shared" si="340"/>
        <v>0.61634973837911211</v>
      </c>
      <c r="AA1308">
        <f t="shared" si="341"/>
        <v>1.1400000000000148</v>
      </c>
    </row>
    <row r="1309" spans="1:27">
      <c r="A1309" s="1">
        <f t="shared" si="324"/>
        <v>2.3700000000000045</v>
      </c>
      <c r="B1309" s="1">
        <v>5</v>
      </c>
      <c r="C1309" s="1">
        <v>8</v>
      </c>
      <c r="D1309" s="2">
        <v>-8</v>
      </c>
      <c r="E1309" s="5">
        <v>122.63</v>
      </c>
      <c r="F1309" s="5">
        <v>137.83000000000001</v>
      </c>
      <c r="G1309" s="5">
        <v>6.59</v>
      </c>
      <c r="H1309" s="5">
        <v>125</v>
      </c>
      <c r="I1309" s="5">
        <v>148.1</v>
      </c>
      <c r="J1309" s="5">
        <v>9.24</v>
      </c>
      <c r="K1309" s="6">
        <f t="shared" si="325"/>
        <v>123.815</v>
      </c>
      <c r="L1309" s="6">
        <f t="shared" si="326"/>
        <v>-2.3700000000000045</v>
      </c>
      <c r="M1309" s="6">
        <f t="shared" si="327"/>
        <v>142.965</v>
      </c>
      <c r="N1309" s="5">
        <f t="shared" si="328"/>
        <v>5.6746299438818033</v>
      </c>
      <c r="O1309" s="6">
        <f t="shared" si="329"/>
        <v>-10.269999999999982</v>
      </c>
      <c r="P1309" s="6">
        <f t="shared" si="330"/>
        <v>11.349259887763607</v>
      </c>
      <c r="Q1309" s="6">
        <f t="shared" si="331"/>
        <v>-0.32568046289876923</v>
      </c>
      <c r="R1309" s="5">
        <f t="shared" si="332"/>
        <v>0.69608063240471685</v>
      </c>
      <c r="S1309" s="5">
        <f t="shared" si="333"/>
        <v>7.8999999999999773</v>
      </c>
      <c r="T1309" s="5">
        <f t="shared" si="334"/>
        <v>10.269999999999982</v>
      </c>
      <c r="U1309" s="5">
        <f t="shared" si="335"/>
        <v>0.90490482212613288</v>
      </c>
      <c r="V1309" s="5">
        <f t="shared" si="336"/>
        <v>3.3746693950760429</v>
      </c>
      <c r="W1309" s="5">
        <f t="shared" si="337"/>
        <v>19.150000000000006</v>
      </c>
      <c r="X1309" s="5">
        <f t="shared" si="338"/>
        <v>142.965</v>
      </c>
      <c r="Y1309" s="5">
        <f t="shared" si="339"/>
        <v>25.19371331942801</v>
      </c>
      <c r="Z1309" s="9">
        <f t="shared" si="340"/>
        <v>0.61675197608114729</v>
      </c>
      <c r="AA1309">
        <f t="shared" si="341"/>
        <v>2.3700000000000045</v>
      </c>
    </row>
    <row r="1310" spans="1:27">
      <c r="A1310" s="1">
        <f t="shared" si="324"/>
        <v>0.67999999999999883</v>
      </c>
      <c r="B1310" s="1">
        <v>4</v>
      </c>
      <c r="C1310" s="1">
        <v>11</v>
      </c>
      <c r="D1310" s="2">
        <v>-2</v>
      </c>
      <c r="E1310" s="5">
        <v>7.69</v>
      </c>
      <c r="F1310" s="5">
        <v>5.15</v>
      </c>
      <c r="G1310" s="5">
        <v>4.67</v>
      </c>
      <c r="H1310" s="5">
        <v>8.3699999999999992</v>
      </c>
      <c r="I1310" s="5">
        <v>5.45</v>
      </c>
      <c r="J1310" s="5">
        <v>3.7</v>
      </c>
      <c r="K1310" s="6">
        <f t="shared" si="325"/>
        <v>8.0299999999999994</v>
      </c>
      <c r="L1310" s="6">
        <f t="shared" si="326"/>
        <v>-0.67999999999999883</v>
      </c>
      <c r="M1310" s="6">
        <f t="shared" si="327"/>
        <v>5.3000000000000007</v>
      </c>
      <c r="N1310" s="5">
        <f t="shared" si="328"/>
        <v>2.9790476666209957</v>
      </c>
      <c r="O1310" s="6">
        <f t="shared" si="329"/>
        <v>-0.29999999999999982</v>
      </c>
      <c r="P1310" s="6">
        <f t="shared" si="330"/>
        <v>5.9580953332419915</v>
      </c>
      <c r="Q1310" s="6">
        <f t="shared" si="331"/>
        <v>0.2287084951928087</v>
      </c>
      <c r="R1310" s="5">
        <f t="shared" si="332"/>
        <v>6.3778771360012587E-2</v>
      </c>
      <c r="S1310" s="5">
        <f t="shared" si="333"/>
        <v>0.37999999999999901</v>
      </c>
      <c r="T1310" s="5">
        <f t="shared" si="334"/>
        <v>0.29999999999999982</v>
      </c>
      <c r="U1310" s="5">
        <f t="shared" si="335"/>
        <v>5.0351661600010041E-2</v>
      </c>
      <c r="V1310" s="5">
        <f t="shared" si="336"/>
        <v>0.91640024112018292</v>
      </c>
      <c r="W1310" s="5">
        <f t="shared" si="337"/>
        <v>2.7299999999999986</v>
      </c>
      <c r="X1310" s="5">
        <f t="shared" si="338"/>
        <v>5.3000000000000007</v>
      </c>
      <c r="Y1310" s="5">
        <f t="shared" si="339"/>
        <v>1.7790920432003561</v>
      </c>
      <c r="Z1310" s="9">
        <f t="shared" si="340"/>
        <v>0.61679818417372145</v>
      </c>
      <c r="AA1310">
        <f t="shared" si="341"/>
        <v>0.67999999999999883</v>
      </c>
    </row>
    <row r="1311" spans="1:27">
      <c r="A1311" s="1">
        <f t="shared" si="324"/>
        <v>0.21999999999999886</v>
      </c>
      <c r="B1311" s="1">
        <v>14</v>
      </c>
      <c r="C1311" s="1">
        <v>5</v>
      </c>
      <c r="D1311" s="2">
        <v>-2</v>
      </c>
      <c r="E1311" s="5">
        <v>18.29</v>
      </c>
      <c r="F1311" s="5">
        <v>16.61</v>
      </c>
      <c r="G1311" s="5">
        <v>5.38</v>
      </c>
      <c r="H1311" s="5">
        <v>18.07</v>
      </c>
      <c r="I1311" s="5">
        <v>14.92</v>
      </c>
      <c r="J1311" s="5">
        <v>3.95</v>
      </c>
      <c r="K1311" s="6">
        <f t="shared" si="325"/>
        <v>18.18</v>
      </c>
      <c r="L1311" s="6">
        <f t="shared" si="326"/>
        <v>0.21999999999999886</v>
      </c>
      <c r="M1311" s="6">
        <f t="shared" si="327"/>
        <v>15.765000000000001</v>
      </c>
      <c r="N1311" s="5">
        <f t="shared" si="328"/>
        <v>3.3371732049745337</v>
      </c>
      <c r="O1311" s="6">
        <f t="shared" si="329"/>
        <v>1.6899999999999995</v>
      </c>
      <c r="P1311" s="6">
        <f t="shared" si="330"/>
        <v>6.6743464099490675</v>
      </c>
      <c r="Q1311" s="6">
        <f t="shared" si="331"/>
        <v>0.29950232227158335</v>
      </c>
      <c r="R1311" s="5">
        <f t="shared" si="332"/>
        <v>0.2202462847611199</v>
      </c>
      <c r="S1311" s="5">
        <f t="shared" si="333"/>
        <v>1.4700000000000006</v>
      </c>
      <c r="T1311" s="5">
        <f t="shared" si="334"/>
        <v>1.6899999999999995</v>
      </c>
      <c r="U1311" s="5">
        <f t="shared" si="335"/>
        <v>0.25320831377298803</v>
      </c>
      <c r="V1311" s="5">
        <f t="shared" si="336"/>
        <v>0.72366636421510766</v>
      </c>
      <c r="W1311" s="5">
        <f t="shared" si="337"/>
        <v>2.4149999999999991</v>
      </c>
      <c r="X1311" s="5">
        <f t="shared" si="338"/>
        <v>15.765000000000001</v>
      </c>
      <c r="Y1311" s="5">
        <f t="shared" si="339"/>
        <v>4.7240580670191212</v>
      </c>
      <c r="Z1311" s="9">
        <f t="shared" si="340"/>
        <v>0.61704132762725061</v>
      </c>
      <c r="AA1311">
        <f t="shared" si="341"/>
        <v>0.21999999999999886</v>
      </c>
    </row>
    <row r="1312" spans="1:27">
      <c r="A1312" s="1">
        <f t="shared" si="324"/>
        <v>5.2199999999999989</v>
      </c>
      <c r="B1312" s="1">
        <v>6</v>
      </c>
      <c r="C1312" s="1">
        <v>10</v>
      </c>
      <c r="D1312" s="2">
        <v>-4</v>
      </c>
      <c r="E1312" s="5">
        <v>222.6</v>
      </c>
      <c r="F1312" s="5">
        <v>243.29</v>
      </c>
      <c r="G1312" s="5">
        <v>8.42</v>
      </c>
      <c r="H1312" s="5">
        <v>217.38</v>
      </c>
      <c r="I1312" s="5">
        <v>245.48</v>
      </c>
      <c r="J1312" s="5">
        <v>10.220000000000001</v>
      </c>
      <c r="K1312" s="6">
        <f t="shared" si="325"/>
        <v>219.99</v>
      </c>
      <c r="L1312" s="6">
        <f t="shared" si="326"/>
        <v>5.2199999999999989</v>
      </c>
      <c r="M1312" s="6">
        <f t="shared" si="327"/>
        <v>244.38499999999999</v>
      </c>
      <c r="N1312" s="5">
        <f t="shared" si="328"/>
        <v>6.6208911786858424</v>
      </c>
      <c r="O1312" s="6">
        <f t="shared" si="329"/>
        <v>-2.1899999999999977</v>
      </c>
      <c r="P1312" s="6">
        <f t="shared" si="330"/>
        <v>13.241782357371685</v>
      </c>
      <c r="Q1312" s="6">
        <f t="shared" si="331"/>
        <v>-0.19134870267039572</v>
      </c>
      <c r="R1312" s="5">
        <f t="shared" si="332"/>
        <v>0.55959234187796913</v>
      </c>
      <c r="S1312" s="5">
        <f t="shared" si="333"/>
        <v>7.4099999999999966</v>
      </c>
      <c r="T1312" s="5">
        <f t="shared" si="334"/>
        <v>2.1899999999999977</v>
      </c>
      <c r="U1312" s="5">
        <f t="shared" si="335"/>
        <v>0.16538559091939969</v>
      </c>
      <c r="V1312" s="5">
        <f t="shared" si="336"/>
        <v>3.6845493063732939</v>
      </c>
      <c r="W1312" s="5">
        <f t="shared" si="337"/>
        <v>24.394999999999982</v>
      </c>
      <c r="X1312" s="5">
        <f t="shared" si="338"/>
        <v>244.38499999999999</v>
      </c>
      <c r="Y1312" s="5">
        <f t="shared" si="339"/>
        <v>36.911194188892729</v>
      </c>
      <c r="Z1312" s="9">
        <f t="shared" si="340"/>
        <v>0.61706077496467071</v>
      </c>
      <c r="AA1312">
        <f t="shared" si="341"/>
        <v>5.2199999999999989</v>
      </c>
    </row>
    <row r="1313" spans="1:27">
      <c r="A1313" s="1">
        <f t="shared" si="324"/>
        <v>0.15000000000000036</v>
      </c>
      <c r="B1313" s="1">
        <v>12</v>
      </c>
      <c r="C1313" s="1">
        <v>5</v>
      </c>
      <c r="D1313" s="2">
        <v>-6</v>
      </c>
      <c r="E1313" s="5">
        <v>14.45</v>
      </c>
      <c r="F1313" s="5">
        <v>8.15</v>
      </c>
      <c r="G1313" s="5">
        <v>4.76</v>
      </c>
      <c r="H1313" s="5">
        <v>14.6</v>
      </c>
      <c r="I1313" s="5">
        <v>13.02</v>
      </c>
      <c r="J1313" s="5">
        <v>4.18</v>
      </c>
      <c r="K1313" s="6">
        <f t="shared" si="325"/>
        <v>14.524999999999999</v>
      </c>
      <c r="L1313" s="6">
        <f t="shared" si="326"/>
        <v>-0.15000000000000036</v>
      </c>
      <c r="M1313" s="6">
        <f t="shared" si="327"/>
        <v>10.585000000000001</v>
      </c>
      <c r="N1313" s="5">
        <f t="shared" si="328"/>
        <v>3.1674121929423711</v>
      </c>
      <c r="O1313" s="6">
        <f t="shared" si="329"/>
        <v>-4.8699999999999992</v>
      </c>
      <c r="P1313" s="6">
        <f t="shared" si="330"/>
        <v>6.3348243858847422</v>
      </c>
      <c r="Q1313" s="6">
        <f t="shared" si="331"/>
        <v>0.12921006728133572</v>
      </c>
      <c r="R1313" s="5">
        <f t="shared" si="332"/>
        <v>0.7450877423716914</v>
      </c>
      <c r="S1313" s="5">
        <f t="shared" si="333"/>
        <v>4.7199999999999989</v>
      </c>
      <c r="T1313" s="5">
        <f t="shared" si="334"/>
        <v>4.8699999999999992</v>
      </c>
      <c r="U1313" s="5">
        <f t="shared" si="335"/>
        <v>0.76876637825214778</v>
      </c>
      <c r="V1313" s="5">
        <f t="shared" si="336"/>
        <v>1.2439176715866369</v>
      </c>
      <c r="W1313" s="5">
        <f t="shared" si="337"/>
        <v>3.9399999999999977</v>
      </c>
      <c r="X1313" s="5">
        <f t="shared" si="338"/>
        <v>10.585000000000001</v>
      </c>
      <c r="Y1313" s="5">
        <f t="shared" si="339"/>
        <v>3.3418448105950662</v>
      </c>
      <c r="Z1313" s="9">
        <f t="shared" si="340"/>
        <v>0.61718716772142956</v>
      </c>
      <c r="AA1313">
        <f t="shared" si="341"/>
        <v>0.15000000000000036</v>
      </c>
    </row>
    <row r="1314" spans="1:27">
      <c r="A1314" s="1">
        <f t="shared" si="324"/>
        <v>6.1799999999999784</v>
      </c>
      <c r="B1314" s="1">
        <v>6</v>
      </c>
      <c r="C1314" s="1">
        <v>3</v>
      </c>
      <c r="D1314" s="2">
        <v>-11</v>
      </c>
      <c r="E1314" s="5">
        <v>256.58</v>
      </c>
      <c r="F1314" s="5">
        <v>264.56</v>
      </c>
      <c r="G1314" s="5">
        <v>8.7100000000000009</v>
      </c>
      <c r="H1314" s="5">
        <v>250.4</v>
      </c>
      <c r="I1314" s="5">
        <v>273.22000000000003</v>
      </c>
      <c r="J1314" s="5">
        <v>15.3</v>
      </c>
      <c r="K1314" s="6">
        <f t="shared" si="325"/>
        <v>253.49</v>
      </c>
      <c r="L1314" s="6">
        <f t="shared" si="326"/>
        <v>6.1799999999999784</v>
      </c>
      <c r="M1314" s="6">
        <f t="shared" si="327"/>
        <v>268.89</v>
      </c>
      <c r="N1314" s="5">
        <f t="shared" si="328"/>
        <v>8.8027566704981695</v>
      </c>
      <c r="O1314" s="6">
        <f t="shared" si="329"/>
        <v>-8.660000000000025</v>
      </c>
      <c r="P1314" s="6">
        <f t="shared" si="330"/>
        <v>17.605513340996339</v>
      </c>
      <c r="Q1314" s="6">
        <f t="shared" si="331"/>
        <v>-0.5104817132601247</v>
      </c>
      <c r="R1314" s="5">
        <f t="shared" si="332"/>
        <v>0.84291776743842284</v>
      </c>
      <c r="S1314" s="5">
        <f t="shared" si="333"/>
        <v>14.840000000000003</v>
      </c>
      <c r="T1314" s="5">
        <f t="shared" si="334"/>
        <v>8.660000000000025</v>
      </c>
      <c r="U1314" s="5">
        <f t="shared" si="335"/>
        <v>0.49189136563455266</v>
      </c>
      <c r="V1314" s="5">
        <f t="shared" si="336"/>
        <v>1.7494519701552143</v>
      </c>
      <c r="W1314" s="5">
        <f t="shared" si="337"/>
        <v>15.399999999999977</v>
      </c>
      <c r="X1314" s="5">
        <f t="shared" si="338"/>
        <v>268.89</v>
      </c>
      <c r="Y1314" s="5">
        <f t="shared" si="339"/>
        <v>30.546113003573783</v>
      </c>
      <c r="Z1314" s="9">
        <f t="shared" si="340"/>
        <v>0.61776937444324642</v>
      </c>
      <c r="AA1314">
        <f t="shared" si="341"/>
        <v>6.1799999999999784</v>
      </c>
    </row>
    <row r="1315" spans="1:27">
      <c r="A1315" s="1">
        <f t="shared" si="324"/>
        <v>2.7000000000000028</v>
      </c>
      <c r="B1315" s="1">
        <v>2</v>
      </c>
      <c r="C1315" s="1">
        <v>10</v>
      </c>
      <c r="D1315" s="2">
        <v>-6</v>
      </c>
      <c r="E1315" s="5">
        <v>76.209999999999994</v>
      </c>
      <c r="F1315" s="5">
        <v>77.58</v>
      </c>
      <c r="G1315" s="5">
        <v>5.68</v>
      </c>
      <c r="H1315" s="5">
        <v>78.91</v>
      </c>
      <c r="I1315" s="5">
        <v>63.45</v>
      </c>
      <c r="J1315" s="5">
        <v>6.75</v>
      </c>
      <c r="K1315" s="6">
        <f t="shared" si="325"/>
        <v>77.56</v>
      </c>
      <c r="L1315" s="6">
        <f t="shared" si="326"/>
        <v>-2.7000000000000028</v>
      </c>
      <c r="M1315" s="6">
        <f t="shared" si="327"/>
        <v>70.515000000000001</v>
      </c>
      <c r="N1315" s="5">
        <f t="shared" si="328"/>
        <v>4.4109211056195505</v>
      </c>
      <c r="O1315" s="6">
        <f t="shared" si="329"/>
        <v>14.129999999999995</v>
      </c>
      <c r="P1315" s="6">
        <f t="shared" si="330"/>
        <v>8.8218422112391011</v>
      </c>
      <c r="Q1315" s="6">
        <f t="shared" si="331"/>
        <v>-0.17089774609411643</v>
      </c>
      <c r="R1315" s="5">
        <f t="shared" si="332"/>
        <v>1.9077647952667343</v>
      </c>
      <c r="S1315" s="5">
        <f t="shared" si="333"/>
        <v>16.829999999999998</v>
      </c>
      <c r="T1315" s="5">
        <f t="shared" si="334"/>
        <v>14.129999999999995</v>
      </c>
      <c r="U1315" s="5">
        <f t="shared" si="335"/>
        <v>1.6017062719619102</v>
      </c>
      <c r="V1315" s="5">
        <f t="shared" si="336"/>
        <v>1.5971720716166544</v>
      </c>
      <c r="W1315" s="5">
        <f t="shared" si="337"/>
        <v>7.0450000000000017</v>
      </c>
      <c r="X1315" s="5">
        <f t="shared" si="338"/>
        <v>70.515000000000001</v>
      </c>
      <c r="Y1315" s="5">
        <f t="shared" si="339"/>
        <v>15.986456867288625</v>
      </c>
      <c r="Z1315" s="9">
        <f t="shared" si="340"/>
        <v>0.6177701838062436</v>
      </c>
      <c r="AA1315">
        <f t="shared" si="341"/>
        <v>2.7000000000000028</v>
      </c>
    </row>
    <row r="1316" spans="1:27">
      <c r="A1316" s="1">
        <f t="shared" si="324"/>
        <v>2.0000000000000018E-2</v>
      </c>
      <c r="B1316" s="1">
        <v>12</v>
      </c>
      <c r="C1316" s="1">
        <v>1</v>
      </c>
      <c r="D1316" s="2">
        <v>-8</v>
      </c>
      <c r="E1316" s="5">
        <v>1.23</v>
      </c>
      <c r="F1316" s="5">
        <v>-2.78</v>
      </c>
      <c r="G1316" s="5">
        <v>3.13</v>
      </c>
      <c r="H1316" s="5">
        <v>1.21</v>
      </c>
      <c r="I1316" s="5">
        <v>-3.16</v>
      </c>
      <c r="J1316" s="5">
        <v>3.16</v>
      </c>
      <c r="K1316" s="6">
        <f t="shared" si="325"/>
        <v>1.22</v>
      </c>
      <c r="L1316" s="6">
        <f t="shared" si="326"/>
        <v>2.0000000000000018E-2</v>
      </c>
      <c r="M1316" s="6">
        <f t="shared" si="327"/>
        <v>-2.9699999999999998</v>
      </c>
      <c r="N1316" s="5">
        <f t="shared" si="328"/>
        <v>2.2238761206506084</v>
      </c>
      <c r="O1316" s="6">
        <f t="shared" si="329"/>
        <v>0.38000000000000034</v>
      </c>
      <c r="P1316" s="6">
        <f t="shared" si="330"/>
        <v>4.4477522413012167</v>
      </c>
      <c r="Q1316" s="6">
        <f t="shared" si="331"/>
        <v>-9.538733729306333E-3</v>
      </c>
      <c r="R1316" s="5">
        <f t="shared" si="332"/>
        <v>8.0939760235988353E-2</v>
      </c>
      <c r="S1316" s="5">
        <f t="shared" si="333"/>
        <v>0.36000000000000032</v>
      </c>
      <c r="T1316" s="5">
        <f t="shared" si="334"/>
        <v>0.38000000000000034</v>
      </c>
      <c r="U1316" s="5">
        <f t="shared" si="335"/>
        <v>8.5436413582432161E-2</v>
      </c>
      <c r="V1316" s="5">
        <f t="shared" si="336"/>
        <v>1.8840977521599493</v>
      </c>
      <c r="W1316" s="5">
        <f t="shared" si="337"/>
        <v>4.1899999999999995</v>
      </c>
      <c r="X1316" s="5">
        <f t="shared" si="338"/>
        <v>2.9699999999999998</v>
      </c>
      <c r="Y1316" s="5">
        <f t="shared" si="339"/>
        <v>1.3355060438938067</v>
      </c>
      <c r="Z1316" s="9">
        <f t="shared" si="340"/>
        <v>0.61799352747419611</v>
      </c>
      <c r="AA1316">
        <f t="shared" si="341"/>
        <v>2.0000000000000018E-2</v>
      </c>
    </row>
    <row r="1317" spans="1:27">
      <c r="A1317" s="1">
        <f t="shared" si="324"/>
        <v>0.25999999999999979</v>
      </c>
      <c r="B1317" s="1">
        <v>3</v>
      </c>
      <c r="C1317" s="1">
        <v>11</v>
      </c>
      <c r="D1317" s="2">
        <v>-3</v>
      </c>
      <c r="E1317" s="5">
        <v>6.45</v>
      </c>
      <c r="F1317" s="5">
        <v>7.46</v>
      </c>
      <c r="G1317" s="5">
        <v>3.63</v>
      </c>
      <c r="H1317" s="5">
        <v>6.71</v>
      </c>
      <c r="I1317" s="5">
        <v>4.55</v>
      </c>
      <c r="J1317" s="5">
        <v>3.17</v>
      </c>
      <c r="K1317" s="6">
        <f t="shared" si="325"/>
        <v>6.58</v>
      </c>
      <c r="L1317" s="6">
        <f t="shared" si="326"/>
        <v>-0.25999999999999979</v>
      </c>
      <c r="M1317" s="6">
        <f t="shared" si="327"/>
        <v>6.0049999999999999</v>
      </c>
      <c r="N1317" s="5">
        <f t="shared" si="328"/>
        <v>2.4096576520327528</v>
      </c>
      <c r="O1317" s="6">
        <f t="shared" si="329"/>
        <v>2.91</v>
      </c>
      <c r="P1317" s="6">
        <f t="shared" si="330"/>
        <v>4.8193153040655057</v>
      </c>
      <c r="Q1317" s="6">
        <f t="shared" si="331"/>
        <v>0.13467781518828201</v>
      </c>
      <c r="R1317" s="5">
        <f t="shared" si="332"/>
        <v>0.65776978678399256</v>
      </c>
      <c r="S1317" s="5">
        <f t="shared" si="333"/>
        <v>3.17</v>
      </c>
      <c r="T1317" s="5">
        <f t="shared" si="334"/>
        <v>2.91</v>
      </c>
      <c r="U1317" s="5">
        <f t="shared" si="335"/>
        <v>0.60382021436637812</v>
      </c>
      <c r="V1317" s="5">
        <f t="shared" si="336"/>
        <v>0.2386231087702182</v>
      </c>
      <c r="W1317" s="5">
        <f t="shared" si="337"/>
        <v>0.57500000000000018</v>
      </c>
      <c r="X1317" s="5">
        <f t="shared" si="338"/>
        <v>6.0049999999999999</v>
      </c>
      <c r="Y1317" s="5">
        <f t="shared" si="339"/>
        <v>2.4920552489828864</v>
      </c>
      <c r="Z1317" s="9">
        <f t="shared" si="340"/>
        <v>0.61821193776891759</v>
      </c>
      <c r="AA1317">
        <f t="shared" si="341"/>
        <v>0.25999999999999979</v>
      </c>
    </row>
    <row r="1318" spans="1:27">
      <c r="A1318" s="1">
        <f t="shared" si="324"/>
        <v>8.0000000000012506E-2</v>
      </c>
      <c r="B1318" s="1">
        <v>10</v>
      </c>
      <c r="C1318" s="1">
        <v>7</v>
      </c>
      <c r="D1318" s="2">
        <v>-6</v>
      </c>
      <c r="E1318" s="5">
        <v>135.44999999999999</v>
      </c>
      <c r="F1318" s="5">
        <v>141.47999999999999</v>
      </c>
      <c r="G1318" s="5">
        <v>8.44</v>
      </c>
      <c r="H1318" s="5">
        <v>135.53</v>
      </c>
      <c r="I1318" s="5">
        <v>163.61000000000001</v>
      </c>
      <c r="J1318" s="5">
        <v>8.31</v>
      </c>
      <c r="K1318" s="6">
        <f t="shared" si="325"/>
        <v>135.49</v>
      </c>
      <c r="L1318" s="6">
        <f t="shared" si="326"/>
        <v>-8.0000000000012506E-2</v>
      </c>
      <c r="M1318" s="6">
        <f t="shared" si="327"/>
        <v>152.54500000000002</v>
      </c>
      <c r="N1318" s="5">
        <f t="shared" si="328"/>
        <v>5.9221976495216708</v>
      </c>
      <c r="O1318" s="6">
        <f t="shared" si="329"/>
        <v>-22.130000000000024</v>
      </c>
      <c r="P1318" s="6">
        <f t="shared" si="330"/>
        <v>11.844395299043342</v>
      </c>
      <c r="Q1318" s="6">
        <f t="shared" si="331"/>
        <v>1.552145310739121E-2</v>
      </c>
      <c r="R1318" s="5">
        <f t="shared" si="332"/>
        <v>1.8616399945534547</v>
      </c>
      <c r="S1318" s="5">
        <f t="shared" si="333"/>
        <v>22.050000000000011</v>
      </c>
      <c r="T1318" s="5">
        <f t="shared" si="334"/>
        <v>22.130000000000024</v>
      </c>
      <c r="U1318" s="5">
        <f t="shared" si="335"/>
        <v>1.8683942439668018</v>
      </c>
      <c r="V1318" s="5">
        <f t="shared" si="336"/>
        <v>2.8798430936153441</v>
      </c>
      <c r="W1318" s="5">
        <f t="shared" si="337"/>
        <v>17.055000000000007</v>
      </c>
      <c r="X1318" s="5">
        <f t="shared" si="338"/>
        <v>152.54500000000002</v>
      </c>
      <c r="Y1318" s="5">
        <f t="shared" si="339"/>
        <v>25.758174418971123</v>
      </c>
      <c r="Z1318" s="9">
        <f t="shared" si="340"/>
        <v>0.61836235331721157</v>
      </c>
      <c r="AA1318">
        <f t="shared" si="341"/>
        <v>8.0000000000012506E-2</v>
      </c>
    </row>
    <row r="1319" spans="1:27">
      <c r="A1319" s="1">
        <f t="shared" si="324"/>
        <v>5.8000000000000114</v>
      </c>
      <c r="B1319" s="1">
        <v>12</v>
      </c>
      <c r="C1319" s="1">
        <v>7</v>
      </c>
      <c r="D1319" s="2">
        <v>-3</v>
      </c>
      <c r="E1319" s="5">
        <v>79.709999999999994</v>
      </c>
      <c r="F1319" s="5">
        <v>96.58</v>
      </c>
      <c r="G1319" s="5">
        <v>6.31</v>
      </c>
      <c r="H1319" s="5">
        <v>85.51</v>
      </c>
      <c r="I1319" s="5">
        <v>91.4</v>
      </c>
      <c r="J1319" s="5">
        <v>7.78</v>
      </c>
      <c r="K1319" s="6">
        <f t="shared" si="325"/>
        <v>82.61</v>
      </c>
      <c r="L1319" s="6">
        <f t="shared" si="326"/>
        <v>-5.8000000000000114</v>
      </c>
      <c r="M1319" s="6">
        <f t="shared" si="327"/>
        <v>93.990000000000009</v>
      </c>
      <c r="N1319" s="5">
        <f t="shared" si="328"/>
        <v>5.0086050952336016</v>
      </c>
      <c r="O1319" s="6">
        <f t="shared" si="329"/>
        <v>5.1799999999999926</v>
      </c>
      <c r="P1319" s="6">
        <f t="shared" si="330"/>
        <v>10.017210190467203</v>
      </c>
      <c r="Q1319" s="6">
        <f t="shared" si="331"/>
        <v>-0.20641191096671979</v>
      </c>
      <c r="R1319" s="5">
        <f t="shared" si="332"/>
        <v>1.0961135676726672</v>
      </c>
      <c r="S1319" s="5">
        <f t="shared" si="333"/>
        <v>10.980000000000004</v>
      </c>
      <c r="T1319" s="5">
        <f t="shared" si="334"/>
        <v>5.1799999999999926</v>
      </c>
      <c r="U1319" s="5">
        <f t="shared" si="335"/>
        <v>0.51711004376542857</v>
      </c>
      <c r="V1319" s="5">
        <f t="shared" si="336"/>
        <v>2.2720896903670234</v>
      </c>
      <c r="W1319" s="5">
        <f t="shared" si="337"/>
        <v>11.38000000000001</v>
      </c>
      <c r="X1319" s="5">
        <f t="shared" si="338"/>
        <v>93.990000000000009</v>
      </c>
      <c r="Y1319" s="5">
        <f t="shared" si="339"/>
        <v>18.765703866221124</v>
      </c>
      <c r="Z1319" s="9">
        <f t="shared" si="340"/>
        <v>0.61839388742127777</v>
      </c>
      <c r="AA1319">
        <f t="shared" si="341"/>
        <v>5.8000000000000114</v>
      </c>
    </row>
    <row r="1320" spans="1:27">
      <c r="A1320" s="1">
        <f t="shared" si="324"/>
        <v>5.210000000000008</v>
      </c>
      <c r="B1320" s="1">
        <v>4</v>
      </c>
      <c r="C1320" s="1">
        <v>0</v>
      </c>
      <c r="D1320" s="2">
        <v>-12</v>
      </c>
      <c r="E1320" s="5">
        <v>205.62</v>
      </c>
      <c r="F1320" s="5">
        <v>183.01</v>
      </c>
      <c r="G1320" s="5">
        <v>12.82</v>
      </c>
      <c r="H1320" s="5">
        <v>210.83</v>
      </c>
      <c r="I1320" s="5">
        <v>200.56</v>
      </c>
      <c r="J1320" s="5">
        <v>9.1</v>
      </c>
      <c r="K1320" s="6">
        <f t="shared" si="325"/>
        <v>208.22500000000002</v>
      </c>
      <c r="L1320" s="6">
        <f t="shared" si="326"/>
        <v>-5.210000000000008</v>
      </c>
      <c r="M1320" s="6">
        <f t="shared" si="327"/>
        <v>191.785</v>
      </c>
      <c r="N1320" s="5">
        <f t="shared" si="328"/>
        <v>7.8606997144020196</v>
      </c>
      <c r="O1320" s="6">
        <f t="shared" si="329"/>
        <v>-17.550000000000011</v>
      </c>
      <c r="P1320" s="6">
        <f t="shared" si="330"/>
        <v>15.721399428804039</v>
      </c>
      <c r="Q1320" s="6">
        <f t="shared" si="331"/>
        <v>0.32991425880311903</v>
      </c>
      <c r="R1320" s="5">
        <f t="shared" si="332"/>
        <v>0.78491740228870543</v>
      </c>
      <c r="S1320" s="5">
        <f t="shared" si="333"/>
        <v>12.340000000000003</v>
      </c>
      <c r="T1320" s="5">
        <f t="shared" si="334"/>
        <v>17.550000000000011</v>
      </c>
      <c r="U1320" s="5">
        <f t="shared" si="335"/>
        <v>1.1163128371285886</v>
      </c>
      <c r="V1320" s="5">
        <f t="shared" si="336"/>
        <v>2.0914168709280929</v>
      </c>
      <c r="W1320" s="5">
        <f t="shared" si="337"/>
        <v>16.440000000000026</v>
      </c>
      <c r="X1320" s="5">
        <f t="shared" si="338"/>
        <v>191.785</v>
      </c>
      <c r="Y1320" s="5">
        <f t="shared" si="339"/>
        <v>24.397955267089031</v>
      </c>
      <c r="Z1320" s="9">
        <f t="shared" si="340"/>
        <v>0.61851434906556535</v>
      </c>
      <c r="AA1320">
        <f t="shared" si="341"/>
        <v>5.210000000000008</v>
      </c>
    </row>
    <row r="1321" spans="1:27">
      <c r="A1321" s="1">
        <f t="shared" si="324"/>
        <v>6.3399999999999892</v>
      </c>
      <c r="B1321" s="1">
        <v>13</v>
      </c>
      <c r="C1321" s="1">
        <v>1</v>
      </c>
      <c r="D1321" s="2">
        <v>-7</v>
      </c>
      <c r="E1321" s="5">
        <v>110.1</v>
      </c>
      <c r="F1321" s="5">
        <v>128.68</v>
      </c>
      <c r="G1321" s="5">
        <v>8.36</v>
      </c>
      <c r="H1321" s="5">
        <v>103.76</v>
      </c>
      <c r="I1321" s="5">
        <v>110.67</v>
      </c>
      <c r="J1321" s="5">
        <v>5.77</v>
      </c>
      <c r="K1321" s="6">
        <f t="shared" si="325"/>
        <v>106.93</v>
      </c>
      <c r="L1321" s="6">
        <f t="shared" si="326"/>
        <v>6.3399999999999892</v>
      </c>
      <c r="M1321" s="6">
        <f t="shared" si="327"/>
        <v>119.67500000000001</v>
      </c>
      <c r="N1321" s="5">
        <f t="shared" si="328"/>
        <v>5.0789393577793378</v>
      </c>
      <c r="O1321" s="6">
        <f t="shared" si="329"/>
        <v>18.010000000000005</v>
      </c>
      <c r="P1321" s="6">
        <f t="shared" si="330"/>
        <v>10.157878715558676</v>
      </c>
      <c r="Q1321" s="6">
        <f t="shared" si="331"/>
        <v>0.3546793303127953</v>
      </c>
      <c r="R1321" s="5">
        <f t="shared" si="332"/>
        <v>1.1488619156404423</v>
      </c>
      <c r="S1321" s="5">
        <f t="shared" si="333"/>
        <v>11.670000000000016</v>
      </c>
      <c r="T1321" s="5">
        <f t="shared" si="334"/>
        <v>18.010000000000005</v>
      </c>
      <c r="U1321" s="5">
        <f t="shared" si="335"/>
        <v>1.7730079777792926</v>
      </c>
      <c r="V1321" s="5">
        <f t="shared" si="336"/>
        <v>2.5093821962017864</v>
      </c>
      <c r="W1321" s="5">
        <f t="shared" si="337"/>
        <v>12.745000000000005</v>
      </c>
      <c r="X1321" s="5">
        <f t="shared" si="338"/>
        <v>119.67500000000001</v>
      </c>
      <c r="Y1321" s="5">
        <f t="shared" si="339"/>
        <v>23.562990532008527</v>
      </c>
      <c r="Z1321" s="9">
        <f t="shared" si="340"/>
        <v>0.61869701793365706</v>
      </c>
      <c r="AA1321">
        <f t="shared" si="341"/>
        <v>6.3399999999999892</v>
      </c>
    </row>
    <row r="1322" spans="1:27">
      <c r="A1322" s="1">
        <f t="shared" si="324"/>
        <v>0.89999999999999858</v>
      </c>
      <c r="B1322" s="1">
        <v>7</v>
      </c>
      <c r="C1322" s="1">
        <v>10</v>
      </c>
      <c r="D1322" s="2">
        <v>-3</v>
      </c>
      <c r="E1322" s="5">
        <v>29.04</v>
      </c>
      <c r="F1322" s="5">
        <v>30.39</v>
      </c>
      <c r="G1322" s="5">
        <v>7.41</v>
      </c>
      <c r="H1322" s="5">
        <v>28.14</v>
      </c>
      <c r="I1322" s="5">
        <v>35.74</v>
      </c>
      <c r="J1322" s="5">
        <v>6.56</v>
      </c>
      <c r="K1322" s="6">
        <f t="shared" si="325"/>
        <v>28.59</v>
      </c>
      <c r="L1322" s="6">
        <f t="shared" si="326"/>
        <v>0.89999999999999858</v>
      </c>
      <c r="M1322" s="6">
        <f t="shared" si="327"/>
        <v>33.064999999999998</v>
      </c>
      <c r="N1322" s="5">
        <f t="shared" si="328"/>
        <v>4.9482749519403226</v>
      </c>
      <c r="O1322" s="6">
        <f t="shared" si="329"/>
        <v>-5.3500000000000014</v>
      </c>
      <c r="P1322" s="6">
        <f t="shared" si="330"/>
        <v>9.8965499038806453</v>
      </c>
      <c r="Q1322" s="6">
        <f t="shared" si="331"/>
        <v>0.12124049306883597</v>
      </c>
      <c r="R1322" s="5">
        <f t="shared" si="332"/>
        <v>0.63153321720221345</v>
      </c>
      <c r="S1322" s="5">
        <f t="shared" si="333"/>
        <v>6.25</v>
      </c>
      <c r="T1322" s="5">
        <f t="shared" si="334"/>
        <v>5.3500000000000014</v>
      </c>
      <c r="U1322" s="5">
        <f t="shared" si="335"/>
        <v>0.54059243392509482</v>
      </c>
      <c r="V1322" s="5">
        <f t="shared" si="336"/>
        <v>0.90435556703356923</v>
      </c>
      <c r="W1322" s="5">
        <f t="shared" si="337"/>
        <v>4.4749999999999979</v>
      </c>
      <c r="X1322" s="5">
        <f t="shared" si="338"/>
        <v>33.064999999999998</v>
      </c>
      <c r="Y1322" s="5">
        <f t="shared" si="339"/>
        <v>6.6821266645731798</v>
      </c>
      <c r="Z1322" s="9">
        <f t="shared" si="340"/>
        <v>0.61903634788273942</v>
      </c>
      <c r="AA1322">
        <f t="shared" si="341"/>
        <v>0.89999999999999858</v>
      </c>
    </row>
    <row r="1323" spans="1:27">
      <c r="A1323" s="1">
        <f t="shared" si="324"/>
        <v>0.14999999999999991</v>
      </c>
      <c r="B1323" s="1">
        <v>3</v>
      </c>
      <c r="C1323" s="1">
        <v>2</v>
      </c>
      <c r="D1323" s="2">
        <v>-12</v>
      </c>
      <c r="E1323" s="5">
        <v>1.59</v>
      </c>
      <c r="F1323" s="5">
        <v>-1.91</v>
      </c>
      <c r="G1323" s="5">
        <v>3.63</v>
      </c>
      <c r="H1323" s="5">
        <v>1.74</v>
      </c>
      <c r="I1323" s="5">
        <v>-3.01</v>
      </c>
      <c r="J1323" s="5">
        <v>10.97</v>
      </c>
      <c r="K1323" s="6">
        <f t="shared" si="325"/>
        <v>1.665</v>
      </c>
      <c r="L1323" s="6">
        <f t="shared" si="326"/>
        <v>-0.14999999999999991</v>
      </c>
      <c r="M1323" s="6">
        <f t="shared" si="327"/>
        <v>-2.46</v>
      </c>
      <c r="N1323" s="5">
        <f t="shared" si="328"/>
        <v>5.7774951319754484</v>
      </c>
      <c r="O1323" s="6">
        <f t="shared" si="329"/>
        <v>1.0999999999999999</v>
      </c>
      <c r="P1323" s="6">
        <f t="shared" si="330"/>
        <v>11.554990263950897</v>
      </c>
      <c r="Q1323" s="6">
        <f t="shared" si="331"/>
        <v>-0.80261957581685739</v>
      </c>
      <c r="R1323" s="5">
        <f t="shared" si="332"/>
        <v>0.10817836895109578</v>
      </c>
      <c r="S1323" s="5">
        <f t="shared" si="333"/>
        <v>1.2499999999999998</v>
      </c>
      <c r="T1323" s="5">
        <f t="shared" si="334"/>
        <v>1.0999999999999999</v>
      </c>
      <c r="U1323" s="5">
        <f t="shared" si="335"/>
        <v>9.5196964676964299E-2</v>
      </c>
      <c r="V1323" s="5">
        <f t="shared" si="336"/>
        <v>0.71397723507723232</v>
      </c>
      <c r="W1323" s="5">
        <f t="shared" si="337"/>
        <v>4.125</v>
      </c>
      <c r="X1323" s="5">
        <f t="shared" si="338"/>
        <v>2.46</v>
      </c>
      <c r="Y1323" s="5">
        <f t="shared" si="339"/>
        <v>0.42579006019151305</v>
      </c>
      <c r="Z1323" s="9">
        <f t="shared" si="340"/>
        <v>0.61912115131046852</v>
      </c>
      <c r="AA1323">
        <f t="shared" si="341"/>
        <v>0.14999999999999991</v>
      </c>
    </row>
    <row r="1324" spans="1:27">
      <c r="A1324" s="1">
        <f t="shared" si="324"/>
        <v>0.77999999999999758</v>
      </c>
      <c r="B1324" s="1">
        <v>10</v>
      </c>
      <c r="C1324" s="1">
        <v>5</v>
      </c>
      <c r="D1324" s="2">
        <v>-8</v>
      </c>
      <c r="E1324" s="5">
        <v>25.19</v>
      </c>
      <c r="F1324" s="5">
        <v>25.66</v>
      </c>
      <c r="G1324" s="5">
        <v>4.33</v>
      </c>
      <c r="H1324" s="5">
        <v>25.97</v>
      </c>
      <c r="I1324" s="5">
        <v>28.67</v>
      </c>
      <c r="J1324" s="5">
        <v>4.78</v>
      </c>
      <c r="K1324" s="6">
        <f t="shared" si="325"/>
        <v>25.58</v>
      </c>
      <c r="L1324" s="6">
        <f t="shared" si="326"/>
        <v>-0.77999999999999758</v>
      </c>
      <c r="M1324" s="6">
        <f t="shared" si="327"/>
        <v>27.164999999999999</v>
      </c>
      <c r="N1324" s="5">
        <f t="shared" si="328"/>
        <v>3.2247984433139387</v>
      </c>
      <c r="O1324" s="6">
        <f t="shared" si="329"/>
        <v>-3.0100000000000016</v>
      </c>
      <c r="P1324" s="6">
        <f t="shared" si="330"/>
        <v>6.4495968866278774</v>
      </c>
      <c r="Q1324" s="6">
        <f t="shared" si="331"/>
        <v>-9.8552069485279142E-2</v>
      </c>
      <c r="R1324" s="5">
        <f t="shared" si="332"/>
        <v>0.3457580433629151</v>
      </c>
      <c r="S1324" s="5">
        <f t="shared" si="333"/>
        <v>2.230000000000004</v>
      </c>
      <c r="T1324" s="5">
        <f t="shared" si="334"/>
        <v>3.0100000000000016</v>
      </c>
      <c r="U1324" s="5">
        <f t="shared" si="335"/>
        <v>0.46669583431496553</v>
      </c>
      <c r="V1324" s="5">
        <f t="shared" si="336"/>
        <v>0.49150358630512986</v>
      </c>
      <c r="W1324" s="5">
        <f t="shared" si="337"/>
        <v>1.5850000000000009</v>
      </c>
      <c r="X1324" s="5">
        <f t="shared" si="338"/>
        <v>27.164999999999999</v>
      </c>
      <c r="Y1324" s="5">
        <f t="shared" si="339"/>
        <v>8.4237822851601543</v>
      </c>
      <c r="Z1324" s="9">
        <f t="shared" si="340"/>
        <v>0.61916718259287618</v>
      </c>
      <c r="AA1324">
        <f t="shared" si="341"/>
        <v>0.77999999999999758</v>
      </c>
    </row>
    <row r="1325" spans="1:27">
      <c r="A1325" s="1">
        <f t="shared" si="324"/>
        <v>0.36000000000000121</v>
      </c>
      <c r="B1325" s="1">
        <v>13</v>
      </c>
      <c r="C1325" s="1">
        <v>6</v>
      </c>
      <c r="D1325" s="2">
        <v>-3</v>
      </c>
      <c r="E1325" s="5">
        <v>9.8800000000000008</v>
      </c>
      <c r="F1325" s="5">
        <v>8.7799999999999994</v>
      </c>
      <c r="G1325" s="5">
        <v>5.13</v>
      </c>
      <c r="H1325" s="5">
        <v>9.52</v>
      </c>
      <c r="I1325" s="5">
        <v>5.88</v>
      </c>
      <c r="J1325" s="5">
        <v>4.0999999999999996</v>
      </c>
      <c r="K1325" s="6">
        <f t="shared" si="325"/>
        <v>9.6999999999999993</v>
      </c>
      <c r="L1325" s="6">
        <f t="shared" si="326"/>
        <v>0.36000000000000121</v>
      </c>
      <c r="M1325" s="6">
        <f t="shared" si="327"/>
        <v>7.33</v>
      </c>
      <c r="N1325" s="5">
        <f t="shared" si="328"/>
        <v>3.2835537151080687</v>
      </c>
      <c r="O1325" s="6">
        <f t="shared" si="329"/>
        <v>2.8999999999999995</v>
      </c>
      <c r="P1325" s="6">
        <f t="shared" si="330"/>
        <v>6.5671074302161374</v>
      </c>
      <c r="Q1325" s="6">
        <f t="shared" si="331"/>
        <v>0.22044014292703631</v>
      </c>
      <c r="R1325" s="5">
        <f t="shared" si="332"/>
        <v>0.38677606952386973</v>
      </c>
      <c r="S1325" s="5">
        <f t="shared" si="333"/>
        <v>2.5399999999999983</v>
      </c>
      <c r="T1325" s="5">
        <f t="shared" si="334"/>
        <v>2.8999999999999995</v>
      </c>
      <c r="U1325" s="5">
        <f t="shared" si="335"/>
        <v>0.44159472504693809</v>
      </c>
      <c r="V1325" s="5">
        <f t="shared" si="336"/>
        <v>0.72177896438706424</v>
      </c>
      <c r="W1325" s="5">
        <f t="shared" si="337"/>
        <v>2.3699999999999992</v>
      </c>
      <c r="X1325" s="5">
        <f t="shared" si="338"/>
        <v>7.33</v>
      </c>
      <c r="Y1325" s="5">
        <f t="shared" si="339"/>
        <v>2.2323374721338323</v>
      </c>
      <c r="Z1325" s="9">
        <f t="shared" si="340"/>
        <v>0.61919786821338463</v>
      </c>
      <c r="AA1325">
        <f t="shared" si="341"/>
        <v>0.36000000000000121</v>
      </c>
    </row>
    <row r="1326" spans="1:27">
      <c r="A1326" s="1">
        <f t="shared" si="324"/>
        <v>0.84000000000000341</v>
      </c>
      <c r="B1326" s="1">
        <v>9</v>
      </c>
      <c r="C1326" s="1">
        <v>2</v>
      </c>
      <c r="D1326" s="2">
        <v>-10</v>
      </c>
      <c r="E1326" s="5">
        <v>72.33</v>
      </c>
      <c r="F1326" s="5">
        <v>77.099999999999994</v>
      </c>
      <c r="G1326" s="5">
        <v>5.72</v>
      </c>
      <c r="H1326" s="5">
        <v>71.489999999999995</v>
      </c>
      <c r="I1326" s="5">
        <v>85.2</v>
      </c>
      <c r="J1326" s="5">
        <v>5.96</v>
      </c>
      <c r="K1326" s="6">
        <f t="shared" si="325"/>
        <v>71.91</v>
      </c>
      <c r="L1326" s="6">
        <f t="shared" si="326"/>
        <v>0.84000000000000341</v>
      </c>
      <c r="M1326" s="6">
        <f t="shared" si="327"/>
        <v>81.150000000000006</v>
      </c>
      <c r="N1326" s="5">
        <f t="shared" si="328"/>
        <v>4.1303752856126765</v>
      </c>
      <c r="O1326" s="6">
        <f t="shared" si="329"/>
        <v>-8.1000000000000085</v>
      </c>
      <c r="P1326" s="6">
        <f t="shared" si="330"/>
        <v>8.2607505712253531</v>
      </c>
      <c r="Q1326" s="6">
        <f t="shared" si="331"/>
        <v>-4.1078546307151291E-2</v>
      </c>
      <c r="R1326" s="5">
        <f t="shared" si="332"/>
        <v>1.0822261152806969</v>
      </c>
      <c r="S1326" s="5">
        <f t="shared" si="333"/>
        <v>8.9400000000000119</v>
      </c>
      <c r="T1326" s="5">
        <f t="shared" si="334"/>
        <v>8.1000000000000085</v>
      </c>
      <c r="U1326" s="5">
        <f t="shared" si="335"/>
        <v>0.98054044001942309</v>
      </c>
      <c r="V1326" s="5">
        <f t="shared" si="336"/>
        <v>2.2370848557480172</v>
      </c>
      <c r="W1326" s="5">
        <f t="shared" si="337"/>
        <v>9.2400000000000091</v>
      </c>
      <c r="X1326" s="5">
        <f t="shared" si="338"/>
        <v>81.150000000000006</v>
      </c>
      <c r="Y1326" s="5">
        <f t="shared" si="339"/>
        <v>19.647125112981755</v>
      </c>
      <c r="Z1326" s="9">
        <f t="shared" si="340"/>
        <v>0.61953773089296182</v>
      </c>
      <c r="AA1326">
        <f t="shared" si="341"/>
        <v>0.84000000000000341</v>
      </c>
    </row>
    <row r="1327" spans="1:27">
      <c r="A1327" s="1">
        <f t="shared" si="324"/>
        <v>1.7199999999999989</v>
      </c>
      <c r="B1327" s="1">
        <v>14</v>
      </c>
      <c r="C1327" s="1">
        <v>4</v>
      </c>
      <c r="D1327" s="2">
        <v>-4</v>
      </c>
      <c r="E1327" s="5">
        <v>64.11</v>
      </c>
      <c r="F1327" s="5">
        <v>49.02</v>
      </c>
      <c r="G1327" s="5">
        <v>8.7200000000000006</v>
      </c>
      <c r="H1327" s="5">
        <v>65.83</v>
      </c>
      <c r="I1327" s="5">
        <v>54.44</v>
      </c>
      <c r="J1327" s="5">
        <v>4.5999999999999996</v>
      </c>
      <c r="K1327" s="6">
        <f t="shared" si="325"/>
        <v>64.97</v>
      </c>
      <c r="L1327" s="6">
        <f t="shared" si="326"/>
        <v>-1.7199999999999989</v>
      </c>
      <c r="M1327" s="6">
        <f t="shared" si="327"/>
        <v>51.730000000000004</v>
      </c>
      <c r="N1327" s="5">
        <f t="shared" si="328"/>
        <v>4.9294624453382339</v>
      </c>
      <c r="O1327" s="6">
        <f t="shared" si="329"/>
        <v>-5.4199999999999946</v>
      </c>
      <c r="P1327" s="6">
        <f t="shared" si="330"/>
        <v>9.8589248906764677</v>
      </c>
      <c r="Q1327" s="6">
        <f t="shared" si="331"/>
        <v>0.56460188645080589</v>
      </c>
      <c r="R1327" s="5">
        <f t="shared" si="332"/>
        <v>0.37529447085037293</v>
      </c>
      <c r="S1327" s="5">
        <f t="shared" si="333"/>
        <v>3.6999999999999957</v>
      </c>
      <c r="T1327" s="5">
        <f t="shared" si="334"/>
        <v>5.4199999999999946</v>
      </c>
      <c r="U1327" s="5">
        <f t="shared" si="335"/>
        <v>0.54975568432676258</v>
      </c>
      <c r="V1327" s="5">
        <f t="shared" si="336"/>
        <v>2.6858912400318604</v>
      </c>
      <c r="W1327" s="5">
        <f t="shared" si="337"/>
        <v>13.239999999999995</v>
      </c>
      <c r="X1327" s="5">
        <f t="shared" si="338"/>
        <v>51.730000000000004</v>
      </c>
      <c r="Y1327" s="5">
        <f t="shared" si="339"/>
        <v>10.494044852480981</v>
      </c>
      <c r="Z1327" s="9">
        <f t="shared" si="340"/>
        <v>0.62035796118047837</v>
      </c>
      <c r="AA1327">
        <f t="shared" si="341"/>
        <v>1.7199999999999989</v>
      </c>
    </row>
    <row r="1328" spans="1:27">
      <c r="A1328" s="1">
        <f t="shared" si="324"/>
        <v>0.71999999999999886</v>
      </c>
      <c r="B1328" s="1">
        <v>5</v>
      </c>
      <c r="C1328" s="1">
        <v>4</v>
      </c>
      <c r="D1328" s="2">
        <v>-11</v>
      </c>
      <c r="E1328" s="5">
        <v>85.53</v>
      </c>
      <c r="F1328" s="5">
        <v>90.64</v>
      </c>
      <c r="G1328" s="5">
        <v>9.6999999999999993</v>
      </c>
      <c r="H1328" s="5">
        <v>84.81</v>
      </c>
      <c r="I1328" s="5">
        <v>109.81</v>
      </c>
      <c r="J1328" s="5">
        <v>11.45</v>
      </c>
      <c r="K1328" s="6">
        <f t="shared" si="325"/>
        <v>85.17</v>
      </c>
      <c r="L1328" s="6">
        <f t="shared" si="326"/>
        <v>0.71999999999999886</v>
      </c>
      <c r="M1328" s="6">
        <f t="shared" si="327"/>
        <v>100.22499999999999</v>
      </c>
      <c r="N1328" s="5">
        <f t="shared" si="328"/>
        <v>7.5032076473998774</v>
      </c>
      <c r="O1328" s="6">
        <f t="shared" si="329"/>
        <v>-19.170000000000002</v>
      </c>
      <c r="P1328" s="6">
        <f t="shared" si="330"/>
        <v>15.006415294799755</v>
      </c>
      <c r="Q1328" s="6">
        <f t="shared" si="331"/>
        <v>-0.16435938141812007</v>
      </c>
      <c r="R1328" s="5">
        <f t="shared" si="332"/>
        <v>1.3254331303820825</v>
      </c>
      <c r="S1328" s="5">
        <f t="shared" si="333"/>
        <v>19.89</v>
      </c>
      <c r="T1328" s="5">
        <f t="shared" si="334"/>
        <v>19.170000000000002</v>
      </c>
      <c r="U1328" s="5">
        <f t="shared" si="335"/>
        <v>1.2774536505492471</v>
      </c>
      <c r="V1328" s="5">
        <f t="shared" si="336"/>
        <v>2.0064751913426084</v>
      </c>
      <c r="W1328" s="5">
        <f t="shared" si="337"/>
        <v>15.054999999999993</v>
      </c>
      <c r="X1328" s="5">
        <f t="shared" si="338"/>
        <v>100.22499999999999</v>
      </c>
      <c r="Y1328" s="5">
        <f t="shared" si="339"/>
        <v>13.357620461794289</v>
      </c>
      <c r="Z1328" s="9">
        <f t="shared" si="340"/>
        <v>0.62037246876372587</v>
      </c>
      <c r="AA1328">
        <f t="shared" si="341"/>
        <v>0.71999999999999886</v>
      </c>
    </row>
    <row r="1329" spans="1:27">
      <c r="A1329" s="1">
        <f t="shared" si="324"/>
        <v>0.97000000000000064</v>
      </c>
      <c r="B1329" s="1">
        <v>12</v>
      </c>
      <c r="C1329" s="1">
        <v>6</v>
      </c>
      <c r="D1329" s="2">
        <v>-5</v>
      </c>
      <c r="E1329" s="5">
        <v>14.3</v>
      </c>
      <c r="F1329" s="5">
        <v>11.59</v>
      </c>
      <c r="G1329" s="5">
        <v>5.56</v>
      </c>
      <c r="H1329" s="5">
        <v>13.33</v>
      </c>
      <c r="I1329" s="5">
        <v>14.26</v>
      </c>
      <c r="J1329" s="5">
        <v>4.32</v>
      </c>
      <c r="K1329" s="6">
        <f t="shared" si="325"/>
        <v>13.815000000000001</v>
      </c>
      <c r="L1329" s="6">
        <f t="shared" si="326"/>
        <v>0.97000000000000064</v>
      </c>
      <c r="M1329" s="6">
        <f t="shared" si="327"/>
        <v>12.925000000000001</v>
      </c>
      <c r="N1329" s="5">
        <f t="shared" si="328"/>
        <v>3.5205113264978993</v>
      </c>
      <c r="O1329" s="6">
        <f t="shared" si="329"/>
        <v>-2.67</v>
      </c>
      <c r="P1329" s="6">
        <f t="shared" si="330"/>
        <v>7.0410226529957987</v>
      </c>
      <c r="Q1329" s="6">
        <f t="shared" si="331"/>
        <v>0.24711957398741316</v>
      </c>
      <c r="R1329" s="5">
        <f t="shared" si="332"/>
        <v>0.51697035777200084</v>
      </c>
      <c r="S1329" s="5">
        <f t="shared" si="333"/>
        <v>3.6400000000000006</v>
      </c>
      <c r="T1329" s="5">
        <f t="shared" si="334"/>
        <v>2.67</v>
      </c>
      <c r="U1329" s="5">
        <f t="shared" si="335"/>
        <v>0.37920627891517639</v>
      </c>
      <c r="V1329" s="5">
        <f t="shared" si="336"/>
        <v>0.25280418594345111</v>
      </c>
      <c r="W1329" s="5">
        <f t="shared" si="337"/>
        <v>0.89000000000000057</v>
      </c>
      <c r="X1329" s="5">
        <f t="shared" si="338"/>
        <v>12.925000000000001</v>
      </c>
      <c r="Y1329" s="5">
        <f t="shared" si="339"/>
        <v>3.6713416891225878</v>
      </c>
      <c r="Z1329" s="9">
        <f t="shared" si="340"/>
        <v>0.62050221595091826</v>
      </c>
      <c r="AA1329">
        <f t="shared" si="341"/>
        <v>0.97000000000000064</v>
      </c>
    </row>
    <row r="1330" spans="1:27">
      <c r="A1330" s="1">
        <f t="shared" si="324"/>
        <v>0.74000000000000199</v>
      </c>
      <c r="B1330" s="1">
        <v>1</v>
      </c>
      <c r="C1330" s="1">
        <v>3</v>
      </c>
      <c r="D1330" s="2">
        <v>-12</v>
      </c>
      <c r="E1330" s="5">
        <v>28.47</v>
      </c>
      <c r="F1330" s="5">
        <v>25.83</v>
      </c>
      <c r="G1330" s="5">
        <v>3.97</v>
      </c>
      <c r="H1330" s="5">
        <v>29.21</v>
      </c>
      <c r="I1330" s="5">
        <v>19.61</v>
      </c>
      <c r="J1330" s="5">
        <v>5.13</v>
      </c>
      <c r="K1330" s="6">
        <f t="shared" si="325"/>
        <v>28.84</v>
      </c>
      <c r="L1330" s="6">
        <f t="shared" si="326"/>
        <v>-0.74000000000000199</v>
      </c>
      <c r="M1330" s="6">
        <f t="shared" si="327"/>
        <v>22.72</v>
      </c>
      <c r="N1330" s="5">
        <f t="shared" si="328"/>
        <v>3.2433701608049614</v>
      </c>
      <c r="O1330" s="6">
        <f t="shared" si="329"/>
        <v>6.2199999999999989</v>
      </c>
      <c r="P1330" s="6">
        <f t="shared" si="330"/>
        <v>6.4867403216099229</v>
      </c>
      <c r="Q1330" s="6">
        <f t="shared" si="331"/>
        <v>-0.25086862906330648</v>
      </c>
      <c r="R1330" s="5">
        <f t="shared" si="332"/>
        <v>1.0729580120254638</v>
      </c>
      <c r="S1330" s="5">
        <f t="shared" si="333"/>
        <v>6.9600000000000009</v>
      </c>
      <c r="T1330" s="5">
        <f t="shared" si="334"/>
        <v>6.2199999999999989</v>
      </c>
      <c r="U1330" s="5">
        <f t="shared" si="335"/>
        <v>0.95887914293080212</v>
      </c>
      <c r="V1330" s="5">
        <f t="shared" si="336"/>
        <v>1.8869261590792641</v>
      </c>
      <c r="W1330" s="5">
        <f t="shared" si="337"/>
        <v>6.120000000000001</v>
      </c>
      <c r="X1330" s="5">
        <f t="shared" si="338"/>
        <v>22.72</v>
      </c>
      <c r="Y1330" s="5">
        <f t="shared" si="339"/>
        <v>7.0050592049478544</v>
      </c>
      <c r="Z1330" s="9">
        <f t="shared" si="340"/>
        <v>0.62080190077028596</v>
      </c>
      <c r="AA1330">
        <f t="shared" si="341"/>
        <v>0.74000000000000199</v>
      </c>
    </row>
    <row r="1331" spans="1:27">
      <c r="A1331" s="1">
        <f t="shared" si="324"/>
        <v>4.75</v>
      </c>
      <c r="B1331" s="1">
        <v>4</v>
      </c>
      <c r="C1331" s="1">
        <v>1</v>
      </c>
      <c r="D1331" s="2">
        <v>-12</v>
      </c>
      <c r="E1331" s="5">
        <v>194.08</v>
      </c>
      <c r="F1331" s="5">
        <v>204.75</v>
      </c>
      <c r="G1331" s="5">
        <v>9.49</v>
      </c>
      <c r="H1331" s="5">
        <v>198.83</v>
      </c>
      <c r="I1331" s="5">
        <v>220.45</v>
      </c>
      <c r="J1331" s="5">
        <v>6.7</v>
      </c>
      <c r="K1331" s="6">
        <f t="shared" si="325"/>
        <v>196.45500000000001</v>
      </c>
      <c r="L1331" s="6">
        <f t="shared" si="326"/>
        <v>-4.75</v>
      </c>
      <c r="M1331" s="6">
        <f t="shared" si="327"/>
        <v>212.6</v>
      </c>
      <c r="N1331" s="5">
        <f t="shared" si="328"/>
        <v>5.8084012430272072</v>
      </c>
      <c r="O1331" s="6">
        <f t="shared" si="329"/>
        <v>-15.699999999999989</v>
      </c>
      <c r="P1331" s="6">
        <f t="shared" si="330"/>
        <v>11.616802486054414</v>
      </c>
      <c r="Q1331" s="6">
        <f t="shared" si="331"/>
        <v>0.33471705467428331</v>
      </c>
      <c r="R1331" s="5">
        <f t="shared" si="332"/>
        <v>0.94260017015397313</v>
      </c>
      <c r="S1331" s="5">
        <f t="shared" si="333"/>
        <v>10.949999999999989</v>
      </c>
      <c r="T1331" s="5">
        <f t="shared" si="334"/>
        <v>15.699999999999989</v>
      </c>
      <c r="U1331" s="5">
        <f t="shared" si="335"/>
        <v>1.3514906549239618</v>
      </c>
      <c r="V1331" s="5">
        <f t="shared" si="336"/>
        <v>2.7795944743627206</v>
      </c>
      <c r="W1331" s="5">
        <f t="shared" si="337"/>
        <v>16.144999999999982</v>
      </c>
      <c r="X1331" s="5">
        <f t="shared" si="338"/>
        <v>212.6</v>
      </c>
      <c r="Y1331" s="5">
        <f t="shared" si="339"/>
        <v>36.602154552462991</v>
      </c>
      <c r="Z1331" s="9">
        <f t="shared" si="340"/>
        <v>0.62082203569138872</v>
      </c>
      <c r="AA1331">
        <f t="shared" si="341"/>
        <v>4.75</v>
      </c>
    </row>
    <row r="1332" spans="1:27">
      <c r="A1332" s="1">
        <f t="shared" si="324"/>
        <v>0.33000000000000007</v>
      </c>
      <c r="B1332" s="1">
        <v>9</v>
      </c>
      <c r="C1332" s="1">
        <v>7</v>
      </c>
      <c r="D1332" s="2">
        <v>-7</v>
      </c>
      <c r="E1332" s="5">
        <v>13.82</v>
      </c>
      <c r="F1332" s="5">
        <v>15.7</v>
      </c>
      <c r="G1332" s="5">
        <v>4.66</v>
      </c>
      <c r="H1332" s="5">
        <v>13.49</v>
      </c>
      <c r="I1332" s="5">
        <v>17.170000000000002</v>
      </c>
      <c r="J1332" s="5">
        <v>4.37</v>
      </c>
      <c r="K1332" s="6">
        <f t="shared" si="325"/>
        <v>13.655000000000001</v>
      </c>
      <c r="L1332" s="6">
        <f t="shared" si="326"/>
        <v>0.33000000000000007</v>
      </c>
      <c r="M1332" s="6">
        <f t="shared" si="327"/>
        <v>16.435000000000002</v>
      </c>
      <c r="N1332" s="5">
        <f t="shared" si="328"/>
        <v>3.1942330847951594</v>
      </c>
      <c r="O1332" s="6">
        <f t="shared" si="329"/>
        <v>-1.4700000000000024</v>
      </c>
      <c r="P1332" s="6">
        <f t="shared" si="330"/>
        <v>6.3884661695903189</v>
      </c>
      <c r="Q1332" s="6">
        <f t="shared" si="331"/>
        <v>6.4164165390505373E-2</v>
      </c>
      <c r="R1332" s="5">
        <f t="shared" si="332"/>
        <v>0.28175777287014003</v>
      </c>
      <c r="S1332" s="5">
        <f t="shared" si="333"/>
        <v>1.8000000000000025</v>
      </c>
      <c r="T1332" s="5">
        <f t="shared" si="334"/>
        <v>1.4700000000000024</v>
      </c>
      <c r="U1332" s="5">
        <f t="shared" si="335"/>
        <v>0.23010218117728107</v>
      </c>
      <c r="V1332" s="5">
        <f t="shared" si="336"/>
        <v>0.87031845397665386</v>
      </c>
      <c r="W1332" s="5">
        <f t="shared" si="337"/>
        <v>2.7800000000000011</v>
      </c>
      <c r="X1332" s="5">
        <f t="shared" si="338"/>
        <v>16.435000000000002</v>
      </c>
      <c r="Y1332" s="5">
        <f t="shared" si="339"/>
        <v>5.145209996800828</v>
      </c>
      <c r="Z1332" s="9">
        <f t="shared" si="340"/>
        <v>0.62103945124283366</v>
      </c>
      <c r="AA1332">
        <f t="shared" si="341"/>
        <v>0.33000000000000007</v>
      </c>
    </row>
    <row r="1333" spans="1:27">
      <c r="A1333" s="1">
        <f t="shared" si="324"/>
        <v>0.29000000000000092</v>
      </c>
      <c r="B1333" s="1">
        <v>9</v>
      </c>
      <c r="C1333" s="1">
        <v>6</v>
      </c>
      <c r="D1333" s="2">
        <v>-8</v>
      </c>
      <c r="E1333" s="5">
        <v>13.55</v>
      </c>
      <c r="F1333" s="5">
        <v>7.2</v>
      </c>
      <c r="G1333" s="5">
        <v>4.8099999999999996</v>
      </c>
      <c r="H1333" s="5">
        <v>13.26</v>
      </c>
      <c r="I1333" s="5">
        <v>8.6300000000000008</v>
      </c>
      <c r="J1333" s="5">
        <v>6.25</v>
      </c>
      <c r="K1333" s="6">
        <f t="shared" si="325"/>
        <v>13.405000000000001</v>
      </c>
      <c r="L1333" s="6">
        <f t="shared" si="326"/>
        <v>0.29000000000000092</v>
      </c>
      <c r="M1333" s="6">
        <f t="shared" si="327"/>
        <v>7.9150000000000009</v>
      </c>
      <c r="N1333" s="5">
        <f t="shared" si="328"/>
        <v>3.9433044518525322</v>
      </c>
      <c r="O1333" s="6">
        <f t="shared" si="329"/>
        <v>-1.4300000000000006</v>
      </c>
      <c r="P1333" s="6">
        <f t="shared" si="330"/>
        <v>7.8866089037050644</v>
      </c>
      <c r="Q1333" s="6">
        <f t="shared" si="331"/>
        <v>-0.25605721029090694</v>
      </c>
      <c r="R1333" s="5">
        <f t="shared" si="332"/>
        <v>0.21809120003300272</v>
      </c>
      <c r="S1333" s="5">
        <f t="shared" si="333"/>
        <v>1.7200000000000015</v>
      </c>
      <c r="T1333" s="5">
        <f t="shared" si="334"/>
        <v>1.4300000000000006</v>
      </c>
      <c r="U1333" s="5">
        <f t="shared" si="335"/>
        <v>0.1813200093297638</v>
      </c>
      <c r="V1333" s="5">
        <f t="shared" si="336"/>
        <v>1.3922333583502138</v>
      </c>
      <c r="W1333" s="5">
        <f t="shared" si="337"/>
        <v>5.49</v>
      </c>
      <c r="X1333" s="5">
        <f t="shared" si="338"/>
        <v>7.9150000000000009</v>
      </c>
      <c r="Y1333" s="5">
        <f t="shared" si="339"/>
        <v>2.0071998235595525</v>
      </c>
      <c r="Z1333" s="9">
        <f t="shared" si="340"/>
        <v>0.62114008081913374</v>
      </c>
      <c r="AA1333">
        <f t="shared" si="341"/>
        <v>0.29000000000000092</v>
      </c>
    </row>
    <row r="1334" spans="1:27">
      <c r="A1334" s="1">
        <f t="shared" si="324"/>
        <v>1.7299999999999898</v>
      </c>
      <c r="B1334" s="1">
        <v>1</v>
      </c>
      <c r="C1334" s="1">
        <v>8</v>
      </c>
      <c r="D1334" s="2">
        <v>-9</v>
      </c>
      <c r="E1334" s="5">
        <v>144.28</v>
      </c>
      <c r="F1334" s="5">
        <v>165.63</v>
      </c>
      <c r="G1334" s="5">
        <v>6.06</v>
      </c>
      <c r="H1334" s="5">
        <v>142.55000000000001</v>
      </c>
      <c r="I1334" s="5">
        <v>156.13</v>
      </c>
      <c r="J1334" s="5">
        <v>8.9499999999999993</v>
      </c>
      <c r="K1334" s="6">
        <f t="shared" si="325"/>
        <v>143.41500000000002</v>
      </c>
      <c r="L1334" s="6">
        <f t="shared" si="326"/>
        <v>1.7299999999999898</v>
      </c>
      <c r="M1334" s="6">
        <f t="shared" si="327"/>
        <v>160.88</v>
      </c>
      <c r="N1334" s="5">
        <f t="shared" si="328"/>
        <v>5.4043061534298742</v>
      </c>
      <c r="O1334" s="6">
        <f t="shared" si="329"/>
        <v>9.5</v>
      </c>
      <c r="P1334" s="6">
        <f t="shared" si="330"/>
        <v>10.808612306859748</v>
      </c>
      <c r="Q1334" s="6">
        <f t="shared" si="331"/>
        <v>-0.37131171887103992</v>
      </c>
      <c r="R1334" s="5">
        <f t="shared" si="332"/>
        <v>0.7188711908066806</v>
      </c>
      <c r="S1334" s="5">
        <f t="shared" si="333"/>
        <v>7.7700000000000102</v>
      </c>
      <c r="T1334" s="5">
        <f t="shared" si="334"/>
        <v>9.5</v>
      </c>
      <c r="U1334" s="5">
        <f t="shared" si="335"/>
        <v>0.87892874036852719</v>
      </c>
      <c r="V1334" s="5">
        <f t="shared" si="336"/>
        <v>3.2316822001129064</v>
      </c>
      <c r="W1334" s="5">
        <f t="shared" si="337"/>
        <v>17.464999999999975</v>
      </c>
      <c r="X1334" s="5">
        <f t="shared" si="338"/>
        <v>160.88</v>
      </c>
      <c r="Y1334" s="5">
        <f t="shared" si="339"/>
        <v>29.768853842208138</v>
      </c>
      <c r="Z1334" s="9">
        <f t="shared" si="340"/>
        <v>0.62130024947685314</v>
      </c>
      <c r="AA1334">
        <f t="shared" si="341"/>
        <v>1.7299999999999898</v>
      </c>
    </row>
    <row r="1335" spans="1:27">
      <c r="A1335" s="1">
        <f t="shared" si="324"/>
        <v>0.24000000000000021</v>
      </c>
      <c r="B1335" s="1">
        <v>3</v>
      </c>
      <c r="C1335" s="1">
        <v>5</v>
      </c>
      <c r="D1335" s="2">
        <v>-11</v>
      </c>
      <c r="E1335" s="5">
        <v>4.42</v>
      </c>
      <c r="F1335" s="5">
        <v>3.33</v>
      </c>
      <c r="G1335" s="5">
        <v>4.08</v>
      </c>
      <c r="H1335" s="5">
        <v>4.18</v>
      </c>
      <c r="I1335" s="5">
        <v>3</v>
      </c>
      <c r="J1335" s="5">
        <v>4.47</v>
      </c>
      <c r="K1335" s="6">
        <f t="shared" si="325"/>
        <v>4.3</v>
      </c>
      <c r="L1335" s="6">
        <f t="shared" si="326"/>
        <v>0.24000000000000021</v>
      </c>
      <c r="M1335" s="6">
        <f t="shared" si="327"/>
        <v>3.165</v>
      </c>
      <c r="N1335" s="5">
        <f t="shared" si="328"/>
        <v>3.0260246198601886</v>
      </c>
      <c r="O1335" s="6">
        <f t="shared" si="329"/>
        <v>0.33000000000000007</v>
      </c>
      <c r="P1335" s="6">
        <f t="shared" si="330"/>
        <v>6.0520492397203771</v>
      </c>
      <c r="Q1335" s="6">
        <f t="shared" si="331"/>
        <v>-9.1038651497653347E-2</v>
      </c>
      <c r="R1335" s="5">
        <f t="shared" si="332"/>
        <v>1.4870995994103665E-2</v>
      </c>
      <c r="S1335" s="5">
        <f t="shared" si="333"/>
        <v>8.9999999999999858E-2</v>
      </c>
      <c r="T1335" s="5">
        <f t="shared" si="334"/>
        <v>0.33000000000000007</v>
      </c>
      <c r="U1335" s="5">
        <f t="shared" si="335"/>
        <v>5.4526985311713537E-2</v>
      </c>
      <c r="V1335" s="5">
        <f t="shared" si="336"/>
        <v>0.37507956562905964</v>
      </c>
      <c r="W1335" s="5">
        <f t="shared" si="337"/>
        <v>1.1349999999999998</v>
      </c>
      <c r="X1335" s="5">
        <f t="shared" si="338"/>
        <v>3.165</v>
      </c>
      <c r="Y1335" s="5">
        <f t="shared" si="339"/>
        <v>1.0459267182519594</v>
      </c>
      <c r="Z1335" s="9">
        <f t="shared" si="340"/>
        <v>0.62142577996088966</v>
      </c>
      <c r="AA1335">
        <f t="shared" si="341"/>
        <v>0.24000000000000021</v>
      </c>
    </row>
    <row r="1336" spans="1:27">
      <c r="A1336" s="1">
        <f t="shared" si="324"/>
        <v>2.3499999999999943</v>
      </c>
      <c r="B1336" s="1">
        <v>8</v>
      </c>
      <c r="C1336" s="1">
        <v>10</v>
      </c>
      <c r="D1336" s="2">
        <v>-1</v>
      </c>
      <c r="E1336" s="5">
        <v>117.89</v>
      </c>
      <c r="F1336" s="5">
        <v>124.75</v>
      </c>
      <c r="G1336" s="5">
        <v>7.96</v>
      </c>
      <c r="H1336" s="5">
        <v>115.54</v>
      </c>
      <c r="I1336" s="5">
        <v>131.26</v>
      </c>
      <c r="J1336" s="5">
        <v>6.79</v>
      </c>
      <c r="K1336" s="6">
        <f t="shared" si="325"/>
        <v>116.715</v>
      </c>
      <c r="L1336" s="6">
        <f t="shared" si="326"/>
        <v>2.3499999999999943</v>
      </c>
      <c r="M1336" s="6">
        <f t="shared" si="327"/>
        <v>128.005</v>
      </c>
      <c r="N1336" s="5">
        <f t="shared" si="328"/>
        <v>5.2312928612342091</v>
      </c>
      <c r="O1336" s="6">
        <f t="shared" si="329"/>
        <v>-6.5099999999999909</v>
      </c>
      <c r="P1336" s="6">
        <f t="shared" si="330"/>
        <v>10.462585722468418</v>
      </c>
      <c r="Q1336" s="6">
        <f t="shared" si="331"/>
        <v>0.15765212299377795</v>
      </c>
      <c r="R1336" s="5">
        <f t="shared" si="332"/>
        <v>0.84682699239186376</v>
      </c>
      <c r="S1336" s="5">
        <f t="shared" si="333"/>
        <v>8.8599999999999852</v>
      </c>
      <c r="T1336" s="5">
        <f t="shared" si="334"/>
        <v>6.5099999999999909</v>
      </c>
      <c r="U1336" s="5">
        <f t="shared" si="335"/>
        <v>0.62221712420666297</v>
      </c>
      <c r="V1336" s="5">
        <f t="shared" si="336"/>
        <v>2.1581663079241875</v>
      </c>
      <c r="W1336" s="5">
        <f t="shared" si="337"/>
        <v>11.289999999999992</v>
      </c>
      <c r="X1336" s="5">
        <f t="shared" si="338"/>
        <v>128.005</v>
      </c>
      <c r="Y1336" s="5">
        <f t="shared" si="339"/>
        <v>24.469094618763137</v>
      </c>
      <c r="Z1336" s="9">
        <f t="shared" si="340"/>
        <v>0.62146198596535251</v>
      </c>
      <c r="AA1336">
        <f t="shared" si="341"/>
        <v>2.3499999999999943</v>
      </c>
    </row>
    <row r="1337" spans="1:27">
      <c r="A1337" s="1">
        <f t="shared" si="324"/>
        <v>0.37999999999999545</v>
      </c>
      <c r="B1337" s="1">
        <v>15</v>
      </c>
      <c r="C1337" s="1">
        <v>1</v>
      </c>
      <c r="D1337" s="2">
        <v>-4</v>
      </c>
      <c r="E1337" s="5">
        <v>273.70999999999998</v>
      </c>
      <c r="F1337" s="5">
        <v>292.97000000000003</v>
      </c>
      <c r="G1337" s="5">
        <v>12.3</v>
      </c>
      <c r="H1337" s="5">
        <v>274.08999999999997</v>
      </c>
      <c r="I1337" s="5">
        <v>314.75</v>
      </c>
      <c r="J1337" s="5">
        <v>12.32</v>
      </c>
      <c r="K1337" s="6">
        <f t="shared" si="325"/>
        <v>273.89999999999998</v>
      </c>
      <c r="L1337" s="6">
        <f t="shared" si="326"/>
        <v>-0.37999999999999545</v>
      </c>
      <c r="M1337" s="6">
        <f t="shared" si="327"/>
        <v>303.86</v>
      </c>
      <c r="N1337" s="5">
        <f t="shared" si="328"/>
        <v>8.7044873484887102</v>
      </c>
      <c r="O1337" s="6">
        <f t="shared" si="329"/>
        <v>-21.779999999999973</v>
      </c>
      <c r="P1337" s="6">
        <f t="shared" si="330"/>
        <v>17.40897469697742</v>
      </c>
      <c r="Q1337" s="6">
        <f t="shared" si="331"/>
        <v>-1.6246942974681134E-3</v>
      </c>
      <c r="R1337" s="5">
        <f t="shared" si="332"/>
        <v>1.2292510255480746</v>
      </c>
      <c r="S1337" s="5">
        <f t="shared" si="333"/>
        <v>21.399999999999977</v>
      </c>
      <c r="T1337" s="5">
        <f t="shared" si="334"/>
        <v>21.779999999999973</v>
      </c>
      <c r="U1337" s="5">
        <f t="shared" si="335"/>
        <v>1.2510788474970589</v>
      </c>
      <c r="V1337" s="5">
        <f t="shared" si="336"/>
        <v>3.4419028715346172</v>
      </c>
      <c r="W1337" s="5">
        <f t="shared" si="337"/>
        <v>29.960000000000036</v>
      </c>
      <c r="X1337" s="5">
        <f t="shared" si="338"/>
        <v>303.86</v>
      </c>
      <c r="Y1337" s="5">
        <f t="shared" si="339"/>
        <v>34.908431460097049</v>
      </c>
      <c r="Z1337" s="9">
        <f t="shared" si="340"/>
        <v>0.62147164054363735</v>
      </c>
      <c r="AA1337">
        <f t="shared" si="341"/>
        <v>0.37999999999999545</v>
      </c>
    </row>
    <row r="1338" spans="1:27">
      <c r="A1338" s="1">
        <f t="shared" si="324"/>
        <v>2.1299999999999955</v>
      </c>
      <c r="B1338" s="1">
        <v>5</v>
      </c>
      <c r="C1338" s="1">
        <v>10</v>
      </c>
      <c r="D1338" s="2">
        <v>-5</v>
      </c>
      <c r="E1338" s="5">
        <v>37.950000000000003</v>
      </c>
      <c r="F1338" s="5">
        <v>43.66</v>
      </c>
      <c r="G1338" s="5">
        <v>4.88</v>
      </c>
      <c r="H1338" s="5">
        <v>40.08</v>
      </c>
      <c r="I1338" s="5">
        <v>44.32</v>
      </c>
      <c r="J1338" s="5">
        <v>8.64</v>
      </c>
      <c r="K1338" s="6">
        <f t="shared" si="325"/>
        <v>39.015000000000001</v>
      </c>
      <c r="L1338" s="6">
        <f t="shared" si="326"/>
        <v>-2.1299999999999955</v>
      </c>
      <c r="M1338" s="6">
        <f t="shared" si="327"/>
        <v>43.989999999999995</v>
      </c>
      <c r="N1338" s="5">
        <f t="shared" si="328"/>
        <v>4.9614514005480288</v>
      </c>
      <c r="O1338" s="6">
        <f t="shared" si="329"/>
        <v>-0.66000000000000369</v>
      </c>
      <c r="P1338" s="6">
        <f t="shared" si="330"/>
        <v>9.9229028010960576</v>
      </c>
      <c r="Q1338" s="6">
        <f t="shared" si="331"/>
        <v>-0.51628209294767635</v>
      </c>
      <c r="R1338" s="5">
        <f t="shared" si="332"/>
        <v>0.148142134359879</v>
      </c>
      <c r="S1338" s="5">
        <f t="shared" si="333"/>
        <v>1.4699999999999918</v>
      </c>
      <c r="T1338" s="5">
        <f t="shared" si="334"/>
        <v>0.66000000000000369</v>
      </c>
      <c r="U1338" s="5">
        <f t="shared" si="335"/>
        <v>6.6512795018721926E-2</v>
      </c>
      <c r="V1338" s="5">
        <f t="shared" si="336"/>
        <v>1.0027307733883011</v>
      </c>
      <c r="W1338" s="5">
        <f t="shared" si="337"/>
        <v>4.9749999999999943</v>
      </c>
      <c r="X1338" s="5">
        <f t="shared" si="338"/>
        <v>43.989999999999995</v>
      </c>
      <c r="Y1338" s="5">
        <f t="shared" si="339"/>
        <v>8.8663571299198818</v>
      </c>
      <c r="Z1338" s="9">
        <f t="shared" si="340"/>
        <v>0.62157059132491144</v>
      </c>
      <c r="AA1338">
        <f t="shared" si="341"/>
        <v>2.1299999999999955</v>
      </c>
    </row>
    <row r="1339" spans="1:27">
      <c r="A1339" s="1">
        <f t="shared" si="324"/>
        <v>7.2599999999999909</v>
      </c>
      <c r="B1339" s="1">
        <v>5</v>
      </c>
      <c r="C1339" s="1">
        <v>11</v>
      </c>
      <c r="D1339" s="2">
        <v>-1</v>
      </c>
      <c r="E1339" s="5">
        <v>170.63</v>
      </c>
      <c r="F1339" s="5">
        <v>174.04</v>
      </c>
      <c r="G1339" s="5">
        <v>7.15</v>
      </c>
      <c r="H1339" s="5">
        <v>177.89</v>
      </c>
      <c r="I1339" s="5">
        <v>178.76</v>
      </c>
      <c r="J1339" s="5">
        <v>7.35</v>
      </c>
      <c r="K1339" s="6">
        <f t="shared" si="325"/>
        <v>174.26</v>
      </c>
      <c r="L1339" s="6">
        <f t="shared" si="326"/>
        <v>-7.2599999999999909</v>
      </c>
      <c r="M1339" s="6">
        <f t="shared" si="327"/>
        <v>176.39999999999998</v>
      </c>
      <c r="N1339" s="5">
        <f t="shared" si="328"/>
        <v>5.127011800259484</v>
      </c>
      <c r="O1339" s="6">
        <f t="shared" si="329"/>
        <v>-4.7199999999999989</v>
      </c>
      <c r="P1339" s="6">
        <f t="shared" si="330"/>
        <v>10.254023600518968</v>
      </c>
      <c r="Q1339" s="6">
        <f t="shared" si="331"/>
        <v>-2.758095962718143E-2</v>
      </c>
      <c r="R1339" s="5">
        <f t="shared" si="332"/>
        <v>0.24770764130789008</v>
      </c>
      <c r="S1339" s="5">
        <f t="shared" si="333"/>
        <v>2.539999999999992</v>
      </c>
      <c r="T1339" s="5">
        <f t="shared" si="334"/>
        <v>4.7199999999999989</v>
      </c>
      <c r="U1339" s="5">
        <f t="shared" si="335"/>
        <v>0.46030711298159233</v>
      </c>
      <c r="V1339" s="5">
        <f t="shared" si="336"/>
        <v>0.41739712787313626</v>
      </c>
      <c r="W1339" s="5">
        <f t="shared" si="337"/>
        <v>2.1399999999999864</v>
      </c>
      <c r="X1339" s="5">
        <f t="shared" si="338"/>
        <v>176.39999999999998</v>
      </c>
      <c r="Y1339" s="5">
        <f t="shared" si="339"/>
        <v>34.406006241505466</v>
      </c>
      <c r="Z1339" s="9">
        <f t="shared" si="340"/>
        <v>0.62186976128446703</v>
      </c>
      <c r="AA1339">
        <f t="shared" si="341"/>
        <v>7.2599999999999909</v>
      </c>
    </row>
    <row r="1340" spans="1:27">
      <c r="A1340" s="1">
        <f t="shared" si="324"/>
        <v>0.59999999999999964</v>
      </c>
      <c r="B1340" s="1">
        <v>10</v>
      </c>
      <c r="C1340" s="1">
        <v>9</v>
      </c>
      <c r="D1340" s="2">
        <v>-1</v>
      </c>
      <c r="E1340" s="5">
        <v>10.25</v>
      </c>
      <c r="F1340" s="5">
        <v>6.23</v>
      </c>
      <c r="G1340" s="5">
        <v>6.06</v>
      </c>
      <c r="H1340" s="5">
        <v>10.85</v>
      </c>
      <c r="I1340" s="5">
        <v>10.57</v>
      </c>
      <c r="J1340" s="5">
        <v>3.37</v>
      </c>
      <c r="K1340" s="6">
        <f t="shared" si="325"/>
        <v>10.55</v>
      </c>
      <c r="L1340" s="6">
        <f t="shared" si="326"/>
        <v>-0.59999999999999964</v>
      </c>
      <c r="M1340" s="6">
        <f t="shared" si="327"/>
        <v>8.4</v>
      </c>
      <c r="N1340" s="5">
        <f t="shared" si="328"/>
        <v>3.4670051918045925</v>
      </c>
      <c r="O1340" s="6">
        <f t="shared" si="329"/>
        <v>-4.34</v>
      </c>
      <c r="P1340" s="6">
        <f t="shared" si="330"/>
        <v>6.9340103836091851</v>
      </c>
      <c r="Q1340" s="6">
        <f t="shared" si="331"/>
        <v>0.527588107444806</v>
      </c>
      <c r="R1340" s="5">
        <f t="shared" si="332"/>
        <v>0.53937040660347446</v>
      </c>
      <c r="S1340" s="5">
        <f t="shared" si="333"/>
        <v>3.74</v>
      </c>
      <c r="T1340" s="5">
        <f t="shared" si="334"/>
        <v>4.34</v>
      </c>
      <c r="U1340" s="5">
        <f t="shared" si="335"/>
        <v>0.62590041835804255</v>
      </c>
      <c r="V1340" s="5">
        <f t="shared" si="336"/>
        <v>0.62013175090773809</v>
      </c>
      <c r="W1340" s="5">
        <f t="shared" si="337"/>
        <v>2.1500000000000004</v>
      </c>
      <c r="X1340" s="5">
        <f t="shared" si="338"/>
        <v>8.4</v>
      </c>
      <c r="Y1340" s="5">
        <f t="shared" si="339"/>
        <v>2.4228403291279066</v>
      </c>
      <c r="Z1340" s="9">
        <f t="shared" si="340"/>
        <v>0.62197025652357363</v>
      </c>
      <c r="AA1340">
        <f t="shared" si="341"/>
        <v>0.59999999999999964</v>
      </c>
    </row>
    <row r="1341" spans="1:27">
      <c r="A1341" s="1">
        <f t="shared" si="324"/>
        <v>1.6700000000000017</v>
      </c>
      <c r="B1341" s="1">
        <v>11</v>
      </c>
      <c r="C1341" s="1">
        <v>7</v>
      </c>
      <c r="D1341" s="2">
        <v>-5</v>
      </c>
      <c r="E1341" s="5">
        <v>38.46</v>
      </c>
      <c r="F1341" s="5">
        <v>40.19</v>
      </c>
      <c r="G1341" s="5">
        <v>7.94</v>
      </c>
      <c r="H1341" s="5">
        <v>36.79</v>
      </c>
      <c r="I1341" s="5">
        <v>32.909999999999997</v>
      </c>
      <c r="J1341" s="5">
        <v>5.07</v>
      </c>
      <c r="K1341" s="6">
        <f t="shared" si="325"/>
        <v>37.625</v>
      </c>
      <c r="L1341" s="6">
        <f t="shared" si="326"/>
        <v>1.6700000000000017</v>
      </c>
      <c r="M1341" s="6">
        <f t="shared" si="327"/>
        <v>36.549999999999997</v>
      </c>
      <c r="N1341" s="5">
        <f t="shared" si="328"/>
        <v>4.7103211143190657</v>
      </c>
      <c r="O1341" s="6">
        <f t="shared" si="329"/>
        <v>7.2800000000000011</v>
      </c>
      <c r="P1341" s="6">
        <f t="shared" si="330"/>
        <v>9.4206422286381315</v>
      </c>
      <c r="Q1341" s="6">
        <f t="shared" si="331"/>
        <v>0.4207248573215322</v>
      </c>
      <c r="R1341" s="5">
        <f t="shared" si="332"/>
        <v>0.59550080173366193</v>
      </c>
      <c r="S1341" s="5">
        <f t="shared" si="333"/>
        <v>5.6099999999999994</v>
      </c>
      <c r="T1341" s="5">
        <f t="shared" si="334"/>
        <v>7.2800000000000011</v>
      </c>
      <c r="U1341" s="5">
        <f t="shared" si="335"/>
        <v>0.77277109387184673</v>
      </c>
      <c r="V1341" s="5">
        <f t="shared" si="336"/>
        <v>0.22822223239347178</v>
      </c>
      <c r="W1341" s="5">
        <f t="shared" si="337"/>
        <v>1.0750000000000028</v>
      </c>
      <c r="X1341" s="5">
        <f t="shared" si="338"/>
        <v>36.549999999999997</v>
      </c>
      <c r="Y1341" s="5">
        <f t="shared" si="339"/>
        <v>7.75955590137802</v>
      </c>
      <c r="Z1341" s="9">
        <f t="shared" si="340"/>
        <v>0.62215914362805913</v>
      </c>
      <c r="AA1341">
        <f t="shared" si="341"/>
        <v>1.6700000000000017</v>
      </c>
    </row>
    <row r="1342" spans="1:27">
      <c r="A1342" s="1">
        <f t="shared" si="324"/>
        <v>2.5</v>
      </c>
      <c r="B1342" s="1">
        <v>7</v>
      </c>
      <c r="C1342" s="1">
        <v>2</v>
      </c>
      <c r="D1342" s="2">
        <v>-11</v>
      </c>
      <c r="E1342" s="5">
        <v>164.24</v>
      </c>
      <c r="F1342" s="5">
        <v>170.55</v>
      </c>
      <c r="G1342" s="5">
        <v>7.15</v>
      </c>
      <c r="H1342" s="5">
        <v>161.74</v>
      </c>
      <c r="I1342" s="5">
        <v>192.15</v>
      </c>
      <c r="J1342" s="5">
        <v>9.2899999999999991</v>
      </c>
      <c r="K1342" s="6">
        <f t="shared" si="325"/>
        <v>162.99</v>
      </c>
      <c r="L1342" s="6">
        <f t="shared" si="326"/>
        <v>2.5</v>
      </c>
      <c r="M1342" s="6">
        <f t="shared" si="327"/>
        <v>181.35000000000002</v>
      </c>
      <c r="N1342" s="5">
        <f t="shared" si="328"/>
        <v>5.8614545976233581</v>
      </c>
      <c r="O1342" s="6">
        <f t="shared" si="329"/>
        <v>-21.599999999999994</v>
      </c>
      <c r="P1342" s="6">
        <f t="shared" si="330"/>
        <v>11.722909195246716</v>
      </c>
      <c r="Q1342" s="6">
        <f t="shared" si="331"/>
        <v>-0.25600284078919211</v>
      </c>
      <c r="R1342" s="5">
        <f t="shared" si="332"/>
        <v>2.0558036916102544</v>
      </c>
      <c r="S1342" s="5">
        <f t="shared" si="333"/>
        <v>24.099999999999994</v>
      </c>
      <c r="T1342" s="5">
        <f t="shared" si="334"/>
        <v>21.599999999999994</v>
      </c>
      <c r="U1342" s="5">
        <f t="shared" si="335"/>
        <v>1.8425460472523441</v>
      </c>
      <c r="V1342" s="5">
        <f t="shared" si="336"/>
        <v>3.1323282803289878</v>
      </c>
      <c r="W1342" s="5">
        <f t="shared" si="337"/>
        <v>18.360000000000014</v>
      </c>
      <c r="X1342" s="5">
        <f t="shared" si="338"/>
        <v>181.35000000000002</v>
      </c>
      <c r="Y1342" s="5">
        <f t="shared" si="339"/>
        <v>30.939419043445621</v>
      </c>
      <c r="Z1342" s="9">
        <f t="shared" si="340"/>
        <v>0.62224593208794865</v>
      </c>
      <c r="AA1342">
        <f t="shared" si="341"/>
        <v>2.5</v>
      </c>
    </row>
    <row r="1343" spans="1:27">
      <c r="A1343" s="1">
        <f t="shared" si="324"/>
        <v>1.7199999999999989</v>
      </c>
      <c r="B1343" s="1">
        <v>14</v>
      </c>
      <c r="C1343" s="1">
        <v>3</v>
      </c>
      <c r="D1343" s="2">
        <v>-5</v>
      </c>
      <c r="E1343" s="5">
        <v>76.27</v>
      </c>
      <c r="F1343" s="5">
        <v>87.56</v>
      </c>
      <c r="G1343" s="5">
        <v>10.45</v>
      </c>
      <c r="H1343" s="5">
        <v>77.989999999999995</v>
      </c>
      <c r="I1343" s="5">
        <v>79.52</v>
      </c>
      <c r="J1343" s="5">
        <v>6</v>
      </c>
      <c r="K1343" s="6">
        <f t="shared" si="325"/>
        <v>77.13</v>
      </c>
      <c r="L1343" s="6">
        <f t="shared" si="326"/>
        <v>-1.7199999999999989</v>
      </c>
      <c r="M1343" s="6">
        <f t="shared" si="327"/>
        <v>83.539999999999992</v>
      </c>
      <c r="N1343" s="5">
        <f t="shared" si="328"/>
        <v>6.0249999999999995</v>
      </c>
      <c r="O1343" s="6">
        <f t="shared" si="329"/>
        <v>8.0400000000000063</v>
      </c>
      <c r="P1343" s="6">
        <f t="shared" si="330"/>
        <v>12.049999999999999</v>
      </c>
      <c r="Q1343" s="6">
        <f t="shared" si="331"/>
        <v>0.50414076892615478</v>
      </c>
      <c r="R1343" s="5">
        <f t="shared" si="332"/>
        <v>0.80995850622406684</v>
      </c>
      <c r="S1343" s="5">
        <f t="shared" si="333"/>
        <v>9.7600000000000051</v>
      </c>
      <c r="T1343" s="5">
        <f t="shared" si="334"/>
        <v>8.0400000000000063</v>
      </c>
      <c r="U1343" s="5">
        <f t="shared" si="335"/>
        <v>0.66721991701244876</v>
      </c>
      <c r="V1343" s="5">
        <f t="shared" si="336"/>
        <v>1.0639004149377589</v>
      </c>
      <c r="W1343" s="5">
        <f t="shared" si="337"/>
        <v>6.4099999999999966</v>
      </c>
      <c r="X1343" s="5">
        <f t="shared" si="338"/>
        <v>83.539999999999992</v>
      </c>
      <c r="Y1343" s="5">
        <f t="shared" si="339"/>
        <v>13.865560165975104</v>
      </c>
      <c r="Z1343" s="9">
        <f t="shared" si="340"/>
        <v>0.62225959213177251</v>
      </c>
      <c r="AA1343">
        <f t="shared" si="341"/>
        <v>1.7199999999999989</v>
      </c>
    </row>
    <row r="1344" spans="1:27">
      <c r="A1344" s="1">
        <f t="shared" si="324"/>
        <v>1.6599999999999966</v>
      </c>
      <c r="B1344" s="1">
        <v>1</v>
      </c>
      <c r="C1344" s="1">
        <v>11</v>
      </c>
      <c r="D1344" s="2">
        <v>-4</v>
      </c>
      <c r="E1344" s="5">
        <v>150.28</v>
      </c>
      <c r="F1344" s="5">
        <v>165.75</v>
      </c>
      <c r="G1344" s="5">
        <v>8.94</v>
      </c>
      <c r="H1344" s="5">
        <v>151.94</v>
      </c>
      <c r="I1344" s="5">
        <v>159.49</v>
      </c>
      <c r="J1344" s="5">
        <v>7.06</v>
      </c>
      <c r="K1344" s="6">
        <f t="shared" si="325"/>
        <v>151.11000000000001</v>
      </c>
      <c r="L1344" s="6">
        <f t="shared" si="326"/>
        <v>-1.6599999999999966</v>
      </c>
      <c r="M1344" s="6">
        <f t="shared" si="327"/>
        <v>162.62</v>
      </c>
      <c r="N1344" s="5">
        <f t="shared" si="328"/>
        <v>5.6957703605394769</v>
      </c>
      <c r="O1344" s="6">
        <f t="shared" si="329"/>
        <v>6.2599999999999909</v>
      </c>
      <c r="P1344" s="6">
        <f t="shared" si="330"/>
        <v>11.391540721078954</v>
      </c>
      <c r="Q1344" s="6">
        <f t="shared" si="331"/>
        <v>0.23179971518226483</v>
      </c>
      <c r="R1344" s="5">
        <f t="shared" si="332"/>
        <v>0.69525274885290866</v>
      </c>
      <c r="S1344" s="5">
        <f t="shared" si="333"/>
        <v>7.9199999999999875</v>
      </c>
      <c r="T1344" s="5">
        <f t="shared" si="334"/>
        <v>6.2599999999999909</v>
      </c>
      <c r="U1344" s="5">
        <f t="shared" si="335"/>
        <v>0.54953058179535463</v>
      </c>
      <c r="V1344" s="5">
        <f t="shared" si="336"/>
        <v>2.0207977624487334</v>
      </c>
      <c r="W1344" s="5">
        <f t="shared" si="337"/>
        <v>11.509999999999991</v>
      </c>
      <c r="X1344" s="5">
        <f t="shared" si="338"/>
        <v>162.62</v>
      </c>
      <c r="Y1344" s="5">
        <f t="shared" si="339"/>
        <v>28.551010610722269</v>
      </c>
      <c r="Z1344" s="9">
        <f t="shared" si="340"/>
        <v>0.62239778277240032</v>
      </c>
      <c r="AA1344">
        <f t="shared" si="341"/>
        <v>1.6599999999999966</v>
      </c>
    </row>
    <row r="1345" spans="1:27">
      <c r="A1345" s="1">
        <f t="shared" si="324"/>
        <v>0.64000000000000057</v>
      </c>
      <c r="B1345" s="1">
        <v>12</v>
      </c>
      <c r="C1345" s="1">
        <v>4</v>
      </c>
      <c r="D1345" s="2">
        <v>-7</v>
      </c>
      <c r="E1345" s="5">
        <v>35.619999999999997</v>
      </c>
      <c r="F1345" s="5">
        <v>27.37</v>
      </c>
      <c r="G1345" s="5">
        <v>7.67</v>
      </c>
      <c r="H1345" s="5">
        <v>34.979999999999997</v>
      </c>
      <c r="I1345" s="5">
        <v>23.44</v>
      </c>
      <c r="J1345" s="5">
        <v>3.92</v>
      </c>
      <c r="K1345" s="6">
        <f t="shared" si="325"/>
        <v>35.299999999999997</v>
      </c>
      <c r="L1345" s="6">
        <f t="shared" si="326"/>
        <v>0.64000000000000057</v>
      </c>
      <c r="M1345" s="6">
        <f t="shared" si="327"/>
        <v>25.405000000000001</v>
      </c>
      <c r="N1345" s="5">
        <f t="shared" si="328"/>
        <v>4.3068346845450201</v>
      </c>
      <c r="O1345" s="6">
        <f t="shared" si="329"/>
        <v>3.9299999999999997</v>
      </c>
      <c r="P1345" s="6">
        <f t="shared" si="330"/>
        <v>8.6136693690900401</v>
      </c>
      <c r="Q1345" s="6">
        <f t="shared" si="331"/>
        <v>0.58578508342172608</v>
      </c>
      <c r="R1345" s="5">
        <f t="shared" si="332"/>
        <v>0.38195104304863275</v>
      </c>
      <c r="S1345" s="5">
        <f t="shared" si="333"/>
        <v>3.2899999999999991</v>
      </c>
      <c r="T1345" s="5">
        <f t="shared" si="334"/>
        <v>3.9299999999999997</v>
      </c>
      <c r="U1345" s="5">
        <f t="shared" si="335"/>
        <v>0.45625154990307809</v>
      </c>
      <c r="V1345" s="5">
        <f t="shared" si="336"/>
        <v>2.2975109853897995</v>
      </c>
      <c r="W1345" s="5">
        <f t="shared" si="337"/>
        <v>9.894999999999996</v>
      </c>
      <c r="X1345" s="5">
        <f t="shared" si="338"/>
        <v>25.405000000000001</v>
      </c>
      <c r="Y1345" s="5">
        <f t="shared" si="339"/>
        <v>5.8987636769911962</v>
      </c>
      <c r="Z1345" s="9">
        <f t="shared" si="340"/>
        <v>0.6225038152493525</v>
      </c>
      <c r="AA1345">
        <f t="shared" si="341"/>
        <v>0.64000000000000057</v>
      </c>
    </row>
    <row r="1346" spans="1:27">
      <c r="A1346" s="1">
        <f t="shared" si="324"/>
        <v>3.6799999999999997</v>
      </c>
      <c r="B1346" s="1">
        <v>14</v>
      </c>
      <c r="C1346" s="1">
        <v>0</v>
      </c>
      <c r="D1346" s="2">
        <v>-6</v>
      </c>
      <c r="E1346" s="5">
        <v>13.7</v>
      </c>
      <c r="F1346" s="5">
        <v>14.11</v>
      </c>
      <c r="G1346" s="5">
        <v>7.17</v>
      </c>
      <c r="H1346" s="5">
        <v>10.02</v>
      </c>
      <c r="I1346" s="5">
        <v>18.91</v>
      </c>
      <c r="J1346" s="5">
        <v>5.22</v>
      </c>
      <c r="K1346" s="6">
        <f t="shared" si="325"/>
        <v>11.86</v>
      </c>
      <c r="L1346" s="6">
        <f t="shared" si="326"/>
        <v>3.6799999999999997</v>
      </c>
      <c r="M1346" s="6">
        <f t="shared" si="327"/>
        <v>16.509999999999998</v>
      </c>
      <c r="N1346" s="5">
        <f t="shared" si="328"/>
        <v>4.4344475416899449</v>
      </c>
      <c r="O1346" s="6">
        <f t="shared" si="329"/>
        <v>-4.8000000000000007</v>
      </c>
      <c r="P1346" s="6">
        <f t="shared" si="330"/>
        <v>8.8688950833798899</v>
      </c>
      <c r="Q1346" s="6">
        <f t="shared" si="331"/>
        <v>0.3071615730517066</v>
      </c>
      <c r="R1346" s="5">
        <f t="shared" si="332"/>
        <v>0.95615067269104692</v>
      </c>
      <c r="S1346" s="5">
        <f t="shared" si="333"/>
        <v>8.48</v>
      </c>
      <c r="T1346" s="5">
        <f t="shared" si="334"/>
        <v>4.8000000000000007</v>
      </c>
      <c r="U1346" s="5">
        <f t="shared" si="335"/>
        <v>0.54121736190059266</v>
      </c>
      <c r="V1346" s="5">
        <f t="shared" si="336"/>
        <v>1.0486086386823978</v>
      </c>
      <c r="W1346" s="5">
        <f t="shared" si="337"/>
        <v>4.6499999999999986</v>
      </c>
      <c r="X1346" s="5">
        <f t="shared" si="338"/>
        <v>16.509999999999998</v>
      </c>
      <c r="Y1346" s="5">
        <f t="shared" si="339"/>
        <v>3.7231244354078261</v>
      </c>
      <c r="Z1346" s="9">
        <f t="shared" si="340"/>
        <v>0.62355753543678705</v>
      </c>
      <c r="AA1346">
        <f t="shared" si="341"/>
        <v>3.6799999999999997</v>
      </c>
    </row>
    <row r="1347" spans="1:27">
      <c r="A1347" s="1">
        <f t="shared" si="324"/>
        <v>4.3900000000000006</v>
      </c>
      <c r="B1347" s="1">
        <v>11</v>
      </c>
      <c r="C1347" s="1">
        <v>1</v>
      </c>
      <c r="D1347" s="2">
        <v>-9</v>
      </c>
      <c r="E1347" s="5">
        <v>111.96</v>
      </c>
      <c r="F1347" s="5">
        <v>143.57</v>
      </c>
      <c r="G1347" s="5">
        <v>9.82</v>
      </c>
      <c r="H1347" s="5">
        <v>107.57</v>
      </c>
      <c r="I1347" s="5">
        <v>128.19</v>
      </c>
      <c r="J1347" s="5">
        <v>6.06</v>
      </c>
      <c r="K1347" s="6">
        <f t="shared" si="325"/>
        <v>109.76499999999999</v>
      </c>
      <c r="L1347" s="6">
        <f t="shared" si="326"/>
        <v>4.3900000000000006</v>
      </c>
      <c r="M1347" s="6">
        <f t="shared" si="327"/>
        <v>135.88</v>
      </c>
      <c r="N1347" s="5">
        <f t="shared" si="328"/>
        <v>5.7696620351628916</v>
      </c>
      <c r="O1347" s="6">
        <f t="shared" si="329"/>
        <v>15.379999999999995</v>
      </c>
      <c r="P1347" s="6">
        <f t="shared" si="330"/>
        <v>11.539324070325783</v>
      </c>
      <c r="Q1347" s="6">
        <f t="shared" si="331"/>
        <v>0.44841238847667397</v>
      </c>
      <c r="R1347" s="5">
        <f t="shared" si="332"/>
        <v>0.95239547247499401</v>
      </c>
      <c r="S1347" s="5">
        <f t="shared" si="333"/>
        <v>10.989999999999995</v>
      </c>
      <c r="T1347" s="5">
        <f t="shared" si="334"/>
        <v>15.379999999999995</v>
      </c>
      <c r="U1347" s="5">
        <f t="shared" si="335"/>
        <v>1.3328337003335222</v>
      </c>
      <c r="V1347" s="5">
        <f t="shared" si="336"/>
        <v>4.5262616494421266</v>
      </c>
      <c r="W1347" s="5">
        <f t="shared" si="337"/>
        <v>26.115000000000009</v>
      </c>
      <c r="X1347" s="5">
        <f t="shared" si="338"/>
        <v>135.88</v>
      </c>
      <c r="Y1347" s="5">
        <f t="shared" si="339"/>
        <v>23.550772848025886</v>
      </c>
      <c r="Z1347" s="9">
        <f t="shared" si="340"/>
        <v>0.62375796588099774</v>
      </c>
      <c r="AA1347">
        <f t="shared" si="341"/>
        <v>4.3900000000000006</v>
      </c>
    </row>
    <row r="1348" spans="1:27">
      <c r="A1348" s="1">
        <f t="shared" si="324"/>
        <v>0.26000000000000156</v>
      </c>
      <c r="B1348" s="1">
        <v>3</v>
      </c>
      <c r="C1348" s="1">
        <v>10</v>
      </c>
      <c r="D1348" s="2">
        <v>-6</v>
      </c>
      <c r="E1348" s="5">
        <v>22.4</v>
      </c>
      <c r="F1348" s="5">
        <v>16.07</v>
      </c>
      <c r="G1348" s="5">
        <v>4.04</v>
      </c>
      <c r="H1348" s="5">
        <v>22.66</v>
      </c>
      <c r="I1348" s="5">
        <v>15.63</v>
      </c>
      <c r="J1348" s="5">
        <v>4.97</v>
      </c>
      <c r="K1348" s="6">
        <f t="shared" si="325"/>
        <v>22.53</v>
      </c>
      <c r="L1348" s="6">
        <f t="shared" si="326"/>
        <v>-0.26000000000000156</v>
      </c>
      <c r="M1348" s="6">
        <f t="shared" si="327"/>
        <v>15.850000000000001</v>
      </c>
      <c r="N1348" s="5">
        <f t="shared" si="328"/>
        <v>3.2024404756372911</v>
      </c>
      <c r="O1348" s="6">
        <f t="shared" si="329"/>
        <v>0.4399999999999995</v>
      </c>
      <c r="P1348" s="6">
        <f t="shared" si="330"/>
        <v>6.4048809512745821</v>
      </c>
      <c r="Q1348" s="6">
        <f t="shared" si="331"/>
        <v>-0.20426107623864947</v>
      </c>
      <c r="R1348" s="5">
        <f t="shared" si="332"/>
        <v>0.10929164887298957</v>
      </c>
      <c r="S1348" s="5">
        <f t="shared" si="333"/>
        <v>0.70000000000000107</v>
      </c>
      <c r="T1348" s="5">
        <f t="shared" si="334"/>
        <v>0.4399999999999995</v>
      </c>
      <c r="U1348" s="5">
        <f t="shared" si="335"/>
        <v>6.8697607863021828E-2</v>
      </c>
      <c r="V1348" s="5">
        <f t="shared" si="336"/>
        <v>2.0859091842044832</v>
      </c>
      <c r="W1348" s="5">
        <f t="shared" si="337"/>
        <v>6.68</v>
      </c>
      <c r="X1348" s="5">
        <f t="shared" si="338"/>
        <v>15.850000000000001</v>
      </c>
      <c r="Y1348" s="5">
        <f t="shared" si="339"/>
        <v>4.9493503846768068</v>
      </c>
      <c r="Z1348" s="9">
        <f t="shared" si="340"/>
        <v>0.62391906526407737</v>
      </c>
      <c r="AA1348">
        <f t="shared" si="341"/>
        <v>0.26000000000000156</v>
      </c>
    </row>
    <row r="1349" spans="1:27">
      <c r="A1349" s="1">
        <f t="shared" si="324"/>
        <v>3.5300000000000011</v>
      </c>
      <c r="B1349" s="1">
        <v>11</v>
      </c>
      <c r="C1349" s="1">
        <v>4</v>
      </c>
      <c r="D1349" s="2">
        <v>-8</v>
      </c>
      <c r="E1349" s="5">
        <v>179.47</v>
      </c>
      <c r="F1349" s="5">
        <v>159.29</v>
      </c>
      <c r="G1349" s="5">
        <v>8.23</v>
      </c>
      <c r="H1349" s="5">
        <v>175.94</v>
      </c>
      <c r="I1349" s="5">
        <v>167.05</v>
      </c>
      <c r="J1349" s="5">
        <v>7.55</v>
      </c>
      <c r="K1349" s="6">
        <f t="shared" si="325"/>
        <v>177.70499999999998</v>
      </c>
      <c r="L1349" s="6">
        <f t="shared" si="326"/>
        <v>3.5300000000000011</v>
      </c>
      <c r="M1349" s="6">
        <f t="shared" si="327"/>
        <v>163.17000000000002</v>
      </c>
      <c r="N1349" s="5">
        <f t="shared" si="328"/>
        <v>5.5842501734789787</v>
      </c>
      <c r="O1349" s="6">
        <f t="shared" si="329"/>
        <v>-7.7600000000000193</v>
      </c>
      <c r="P1349" s="6">
        <f t="shared" si="330"/>
        <v>11.168500346957957</v>
      </c>
      <c r="Q1349" s="6">
        <f t="shared" si="331"/>
        <v>8.6025298351550594E-2</v>
      </c>
      <c r="R1349" s="5">
        <f t="shared" si="332"/>
        <v>1.0108787795377701</v>
      </c>
      <c r="S1349" s="5">
        <f t="shared" si="333"/>
        <v>11.29000000000002</v>
      </c>
      <c r="T1349" s="5">
        <f t="shared" si="334"/>
        <v>7.7600000000000193</v>
      </c>
      <c r="U1349" s="5">
        <f t="shared" si="335"/>
        <v>0.69481127805253329</v>
      </c>
      <c r="V1349" s="5">
        <f t="shared" si="336"/>
        <v>2.602856166622042</v>
      </c>
      <c r="W1349" s="5">
        <f t="shared" si="337"/>
        <v>14.534999999999968</v>
      </c>
      <c r="X1349" s="5">
        <f t="shared" si="338"/>
        <v>163.17000000000002</v>
      </c>
      <c r="Y1349" s="5">
        <f t="shared" si="339"/>
        <v>29.219679443255561</v>
      </c>
      <c r="Z1349" s="9">
        <f t="shared" si="340"/>
        <v>0.62425555664327093</v>
      </c>
      <c r="AA1349">
        <f t="shared" si="341"/>
        <v>3.5300000000000011</v>
      </c>
    </row>
    <row r="1350" spans="1:27">
      <c r="A1350" s="1">
        <f t="shared" si="324"/>
        <v>0.48999999999999488</v>
      </c>
      <c r="B1350" s="1">
        <v>5</v>
      </c>
      <c r="C1350" s="1">
        <v>6</v>
      </c>
      <c r="D1350" s="2">
        <v>-10</v>
      </c>
      <c r="E1350" s="5">
        <v>36.869999999999997</v>
      </c>
      <c r="F1350" s="5">
        <v>35.5</v>
      </c>
      <c r="G1350" s="5">
        <v>4.49</v>
      </c>
      <c r="H1350" s="5">
        <v>36.380000000000003</v>
      </c>
      <c r="I1350" s="5">
        <v>35.81</v>
      </c>
      <c r="J1350" s="5">
        <v>5.73</v>
      </c>
      <c r="K1350" s="6">
        <f t="shared" si="325"/>
        <v>36.625</v>
      </c>
      <c r="L1350" s="6">
        <f t="shared" si="326"/>
        <v>0.48999999999999488</v>
      </c>
      <c r="M1350" s="6">
        <f t="shared" si="327"/>
        <v>35.655000000000001</v>
      </c>
      <c r="N1350" s="5">
        <f t="shared" si="328"/>
        <v>3.6398145557157169</v>
      </c>
      <c r="O1350" s="6">
        <f t="shared" si="329"/>
        <v>-0.31000000000000227</v>
      </c>
      <c r="P1350" s="6">
        <f t="shared" si="330"/>
        <v>7.2796291114314338</v>
      </c>
      <c r="Q1350" s="6">
        <f t="shared" si="331"/>
        <v>-0.23914101862510137</v>
      </c>
      <c r="R1350" s="5">
        <f t="shared" si="332"/>
        <v>0.10989570866237287</v>
      </c>
      <c r="S1350" s="5">
        <f t="shared" si="333"/>
        <v>0.79999999999999716</v>
      </c>
      <c r="T1350" s="5">
        <f t="shared" si="334"/>
        <v>0.31000000000000227</v>
      </c>
      <c r="U1350" s="5">
        <f t="shared" si="335"/>
        <v>4.2584587106669951E-2</v>
      </c>
      <c r="V1350" s="5">
        <f t="shared" si="336"/>
        <v>0.26649709350625483</v>
      </c>
      <c r="W1350" s="5">
        <f t="shared" si="337"/>
        <v>0.96999999999999886</v>
      </c>
      <c r="X1350" s="5">
        <f t="shared" si="338"/>
        <v>35.655000000000001</v>
      </c>
      <c r="Y1350" s="5">
        <f t="shared" si="339"/>
        <v>9.7958287308922962</v>
      </c>
      <c r="Z1350" s="9">
        <f t="shared" si="340"/>
        <v>0.62436768013727295</v>
      </c>
      <c r="AA1350">
        <f t="shared" si="341"/>
        <v>0.48999999999999488</v>
      </c>
    </row>
    <row r="1351" spans="1:27">
      <c r="A1351" s="1">
        <f t="shared" si="324"/>
        <v>4.2800000000000011</v>
      </c>
      <c r="B1351" s="1">
        <v>2</v>
      </c>
      <c r="C1351" s="1">
        <v>3</v>
      </c>
      <c r="D1351" s="2">
        <v>-12</v>
      </c>
      <c r="E1351" s="5">
        <v>250.36</v>
      </c>
      <c r="F1351" s="5">
        <v>248.77</v>
      </c>
      <c r="G1351" s="5">
        <v>8.2799999999999994</v>
      </c>
      <c r="H1351" s="5">
        <v>246.08</v>
      </c>
      <c r="I1351" s="5">
        <v>260.64</v>
      </c>
      <c r="J1351" s="5">
        <v>10.48</v>
      </c>
      <c r="K1351" s="6">
        <f t="shared" si="325"/>
        <v>248.22000000000003</v>
      </c>
      <c r="L1351" s="6">
        <f t="shared" si="326"/>
        <v>4.2800000000000011</v>
      </c>
      <c r="M1351" s="6">
        <f t="shared" si="327"/>
        <v>254.70499999999998</v>
      </c>
      <c r="N1351" s="5">
        <f t="shared" si="328"/>
        <v>6.6781135060734034</v>
      </c>
      <c r="O1351" s="6">
        <f t="shared" si="329"/>
        <v>-11.869999999999976</v>
      </c>
      <c r="P1351" s="6">
        <f t="shared" si="330"/>
        <v>13.356227012146807</v>
      </c>
      <c r="Q1351" s="6">
        <f t="shared" si="331"/>
        <v>-0.23135981631133803</v>
      </c>
      <c r="R1351" s="5">
        <f t="shared" si="332"/>
        <v>1.2091738172249076</v>
      </c>
      <c r="S1351" s="5">
        <f t="shared" si="333"/>
        <v>16.149999999999977</v>
      </c>
      <c r="T1351" s="5">
        <f t="shared" si="334"/>
        <v>11.869999999999976</v>
      </c>
      <c r="U1351" s="5">
        <f t="shared" si="335"/>
        <v>0.88872403779935882</v>
      </c>
      <c r="V1351" s="5">
        <f t="shared" si="336"/>
        <v>0.97108262596947181</v>
      </c>
      <c r="W1351" s="5">
        <f t="shared" si="337"/>
        <v>6.4849999999999568</v>
      </c>
      <c r="X1351" s="5">
        <f t="shared" si="338"/>
        <v>254.70499999999998</v>
      </c>
      <c r="Y1351" s="5">
        <f t="shared" si="339"/>
        <v>38.140262181581491</v>
      </c>
      <c r="Z1351" s="9">
        <f t="shared" si="340"/>
        <v>0.62448058416575292</v>
      </c>
      <c r="AA1351">
        <f t="shared" si="341"/>
        <v>4.2800000000000011</v>
      </c>
    </row>
    <row r="1352" spans="1:27">
      <c r="A1352" s="1">
        <f t="shared" si="324"/>
        <v>1.0900000000000034</v>
      </c>
      <c r="B1352" s="1">
        <v>11</v>
      </c>
      <c r="C1352" s="1">
        <v>8</v>
      </c>
      <c r="D1352" s="2">
        <v>-3</v>
      </c>
      <c r="E1352" s="5">
        <v>110.32</v>
      </c>
      <c r="F1352" s="5">
        <v>144.87</v>
      </c>
      <c r="G1352" s="5">
        <v>8.26</v>
      </c>
      <c r="H1352" s="5">
        <v>111.41</v>
      </c>
      <c r="I1352" s="5">
        <v>132.26</v>
      </c>
      <c r="J1352" s="5">
        <v>13.18</v>
      </c>
      <c r="K1352" s="6">
        <f t="shared" si="325"/>
        <v>110.86499999999999</v>
      </c>
      <c r="L1352" s="6">
        <f t="shared" si="326"/>
        <v>-1.0900000000000034</v>
      </c>
      <c r="M1352" s="6">
        <f t="shared" si="327"/>
        <v>138.565</v>
      </c>
      <c r="N1352" s="5">
        <f t="shared" si="328"/>
        <v>7.7772102967580858</v>
      </c>
      <c r="O1352" s="6">
        <f t="shared" si="329"/>
        <v>12.610000000000014</v>
      </c>
      <c r="P1352" s="6">
        <f t="shared" si="330"/>
        <v>15.554420593516172</v>
      </c>
      <c r="Q1352" s="6">
        <f t="shared" si="331"/>
        <v>-0.43599570141357363</v>
      </c>
      <c r="R1352" s="5">
        <f t="shared" si="332"/>
        <v>0.88077854894259666</v>
      </c>
      <c r="S1352" s="5">
        <f t="shared" si="333"/>
        <v>13.700000000000017</v>
      </c>
      <c r="T1352" s="5">
        <f t="shared" si="334"/>
        <v>12.610000000000014</v>
      </c>
      <c r="U1352" s="5">
        <f t="shared" si="335"/>
        <v>0.81070200745738263</v>
      </c>
      <c r="V1352" s="5">
        <f t="shared" si="336"/>
        <v>3.5616884387897665</v>
      </c>
      <c r="W1352" s="5">
        <f t="shared" si="337"/>
        <v>27.700000000000003</v>
      </c>
      <c r="X1352" s="5">
        <f t="shared" si="338"/>
        <v>138.565</v>
      </c>
      <c r="Y1352" s="5">
        <f t="shared" si="339"/>
        <v>17.81679994660303</v>
      </c>
      <c r="Z1352" s="9">
        <f t="shared" si="340"/>
        <v>0.62465190306281781</v>
      </c>
      <c r="AA1352">
        <f t="shared" si="341"/>
        <v>1.0900000000000034</v>
      </c>
    </row>
    <row r="1353" spans="1:27">
      <c r="A1353" s="1">
        <f t="shared" si="324"/>
        <v>0.93000000000000682</v>
      </c>
      <c r="B1353" s="1">
        <v>1</v>
      </c>
      <c r="C1353" s="1">
        <v>7</v>
      </c>
      <c r="D1353" s="2">
        <v>-10</v>
      </c>
      <c r="E1353" s="5">
        <v>81.02</v>
      </c>
      <c r="F1353" s="5">
        <v>100.01</v>
      </c>
      <c r="G1353" s="5">
        <v>7.57</v>
      </c>
      <c r="H1353" s="5">
        <v>81.95</v>
      </c>
      <c r="I1353" s="5">
        <v>96.68</v>
      </c>
      <c r="J1353" s="5">
        <v>7.51</v>
      </c>
      <c r="K1353" s="6">
        <f t="shared" si="325"/>
        <v>81.484999999999999</v>
      </c>
      <c r="L1353" s="6">
        <f t="shared" si="326"/>
        <v>-0.93000000000000682</v>
      </c>
      <c r="M1353" s="6">
        <f t="shared" si="327"/>
        <v>98.344999999999999</v>
      </c>
      <c r="N1353" s="5">
        <f t="shared" si="328"/>
        <v>5.331627331312645</v>
      </c>
      <c r="O1353" s="6">
        <f t="shared" si="329"/>
        <v>3.3299999999999983</v>
      </c>
      <c r="P1353" s="6">
        <f t="shared" si="330"/>
        <v>10.66325466262529</v>
      </c>
      <c r="Q1353" s="6">
        <f t="shared" si="331"/>
        <v>7.9574337100392131E-3</v>
      </c>
      <c r="R1353" s="5">
        <f t="shared" si="332"/>
        <v>0.39950279110666898</v>
      </c>
      <c r="S1353" s="5">
        <f t="shared" si="333"/>
        <v>4.2600000000000051</v>
      </c>
      <c r="T1353" s="5">
        <f t="shared" si="334"/>
        <v>3.3299999999999983</v>
      </c>
      <c r="U1353" s="5">
        <f t="shared" si="335"/>
        <v>0.31228739304817027</v>
      </c>
      <c r="V1353" s="5">
        <f t="shared" si="336"/>
        <v>3.1622615296048968</v>
      </c>
      <c r="W1353" s="5">
        <f t="shared" si="337"/>
        <v>16.86</v>
      </c>
      <c r="X1353" s="5">
        <f t="shared" si="338"/>
        <v>98.344999999999999</v>
      </c>
      <c r="Y1353" s="5">
        <f t="shared" si="339"/>
        <v>18.445587789382774</v>
      </c>
      <c r="Z1353" s="9">
        <f t="shared" si="340"/>
        <v>0.62479356590797253</v>
      </c>
      <c r="AA1353">
        <f t="shared" si="341"/>
        <v>0.93000000000000682</v>
      </c>
    </row>
    <row r="1354" spans="1:27">
      <c r="A1354" s="1">
        <f t="shared" si="324"/>
        <v>2.9200000000000017</v>
      </c>
      <c r="B1354" s="1">
        <v>12</v>
      </c>
      <c r="C1354" s="1">
        <v>2</v>
      </c>
      <c r="D1354" s="2">
        <v>-8</v>
      </c>
      <c r="E1354" s="5">
        <v>62.16</v>
      </c>
      <c r="F1354" s="5">
        <v>57.4</v>
      </c>
      <c r="G1354" s="5">
        <v>6.95</v>
      </c>
      <c r="H1354" s="5">
        <v>65.08</v>
      </c>
      <c r="I1354" s="5">
        <v>70.39</v>
      </c>
      <c r="J1354" s="5">
        <v>6.97</v>
      </c>
      <c r="K1354" s="6">
        <f t="shared" si="325"/>
        <v>63.62</v>
      </c>
      <c r="L1354" s="6">
        <f t="shared" si="326"/>
        <v>-2.9200000000000017</v>
      </c>
      <c r="M1354" s="6">
        <f t="shared" si="327"/>
        <v>63.894999999999996</v>
      </c>
      <c r="N1354" s="5">
        <f t="shared" si="328"/>
        <v>4.921468276845844</v>
      </c>
      <c r="O1354" s="6">
        <f t="shared" si="329"/>
        <v>-12.990000000000002</v>
      </c>
      <c r="P1354" s="6">
        <f t="shared" si="330"/>
        <v>9.842936553691688</v>
      </c>
      <c r="Q1354" s="6">
        <f t="shared" si="331"/>
        <v>-2.8735572863875314E-3</v>
      </c>
      <c r="R1354" s="5">
        <f t="shared" si="332"/>
        <v>1.0230686690978568</v>
      </c>
      <c r="S1354" s="5">
        <f t="shared" si="333"/>
        <v>10.07</v>
      </c>
      <c r="T1354" s="5">
        <f t="shared" si="334"/>
        <v>12.990000000000002</v>
      </c>
      <c r="U1354" s="5">
        <f t="shared" si="335"/>
        <v>1.3197281044271263</v>
      </c>
      <c r="V1354" s="5">
        <f t="shared" si="336"/>
        <v>5.5877633366814131E-2</v>
      </c>
      <c r="W1354" s="5">
        <f t="shared" si="337"/>
        <v>0.27499999999999858</v>
      </c>
      <c r="X1354" s="5">
        <f t="shared" si="338"/>
        <v>63.894999999999996</v>
      </c>
      <c r="Y1354" s="5">
        <f t="shared" si="339"/>
        <v>12.982914123536753</v>
      </c>
      <c r="Z1354" s="9">
        <f t="shared" si="340"/>
        <v>0.62489679147840083</v>
      </c>
      <c r="AA1354">
        <f t="shared" si="341"/>
        <v>2.9200000000000017</v>
      </c>
    </row>
    <row r="1357" spans="1:27">
      <c r="Y1357" t="s">
        <v>29</v>
      </c>
    </row>
  </sheetData>
  <sortState ref="A206:Z1354">
    <sortCondition ref="Z20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topLeftCell="A25" workbookViewId="0"/>
  </sheetViews>
  <sheetFormatPr defaultRowHeight="12.75"/>
  <sheetData>
    <row r="1" spans="1:9">
      <c r="A1" s="3" t="s">
        <v>53</v>
      </c>
      <c r="I1" s="2"/>
    </row>
    <row r="3" spans="1:9" ht="14.25">
      <c r="A3" t="s">
        <v>52</v>
      </c>
    </row>
    <row r="4" spans="1:9" ht="14.25">
      <c r="A4" t="s">
        <v>45</v>
      </c>
      <c r="B4" t="s">
        <v>46</v>
      </c>
      <c r="C4" t="s">
        <v>47</v>
      </c>
      <c r="D4" t="s">
        <v>48</v>
      </c>
    </row>
    <row r="5" spans="1:9">
      <c r="C5" s="2"/>
      <c r="F5" t="s">
        <v>29</v>
      </c>
    </row>
    <row r="6" spans="1:9">
      <c r="A6" s="5">
        <v>0.28999999999999998</v>
      </c>
      <c r="B6">
        <v>305</v>
      </c>
      <c r="C6">
        <v>191</v>
      </c>
      <c r="D6">
        <v>303</v>
      </c>
    </row>
    <row r="7" spans="1:9">
      <c r="A7" s="5">
        <v>0.36</v>
      </c>
      <c r="B7">
        <v>405</v>
      </c>
      <c r="C7">
        <v>226</v>
      </c>
      <c r="D7">
        <v>332</v>
      </c>
    </row>
    <row r="8" spans="1:9">
      <c r="A8" s="5">
        <v>0.4</v>
      </c>
      <c r="B8">
        <v>505</v>
      </c>
      <c r="C8">
        <v>242</v>
      </c>
      <c r="D8">
        <v>349</v>
      </c>
    </row>
    <row r="9" spans="1:9">
      <c r="A9" s="5">
        <v>0.45</v>
      </c>
      <c r="B9">
        <v>605</v>
      </c>
      <c r="C9">
        <v>256</v>
      </c>
      <c r="D9">
        <v>365</v>
      </c>
    </row>
    <row r="10" spans="1:9">
      <c r="A10" s="5">
        <v>0.48</v>
      </c>
      <c r="B10">
        <v>705</v>
      </c>
      <c r="C10">
        <v>272</v>
      </c>
      <c r="D10">
        <v>383</v>
      </c>
    </row>
    <row r="11" spans="1:9">
      <c r="A11" s="5">
        <v>0.51</v>
      </c>
      <c r="B11">
        <v>805</v>
      </c>
      <c r="C11">
        <v>284</v>
      </c>
      <c r="D11">
        <v>399</v>
      </c>
    </row>
    <row r="12" spans="1:9">
      <c r="A12" s="5">
        <v>0.53</v>
      </c>
      <c r="B12">
        <v>905</v>
      </c>
      <c r="C12">
        <v>292</v>
      </c>
      <c r="D12">
        <v>416</v>
      </c>
    </row>
    <row r="13" spans="1:9">
      <c r="A13" s="5">
        <v>0.56000000000000005</v>
      </c>
      <c r="B13">
        <v>1005</v>
      </c>
      <c r="C13">
        <v>301</v>
      </c>
      <c r="D13">
        <v>433</v>
      </c>
    </row>
    <row r="14" spans="1:9">
      <c r="A14" s="5">
        <v>0.57999999999999996</v>
      </c>
      <c r="B14">
        <v>1105</v>
      </c>
      <c r="C14">
        <v>311</v>
      </c>
      <c r="D14">
        <v>451</v>
      </c>
    </row>
    <row r="15" spans="1:9">
      <c r="A15" s="5">
        <v>0.6</v>
      </c>
      <c r="B15">
        <v>1205</v>
      </c>
      <c r="C15">
        <v>319</v>
      </c>
      <c r="D15">
        <v>468</v>
      </c>
    </row>
    <row r="16" spans="1:9">
      <c r="A16" s="5">
        <v>0.62</v>
      </c>
      <c r="B16">
        <v>1354</v>
      </c>
      <c r="C16">
        <v>332</v>
      </c>
      <c r="D16">
        <v>492</v>
      </c>
    </row>
    <row r="18" spans="1:5">
      <c r="A18" s="5"/>
    </row>
    <row r="19" spans="1:5">
      <c r="A19" s="5">
        <v>0</v>
      </c>
      <c r="C19">
        <v>76</v>
      </c>
      <c r="D19">
        <v>128</v>
      </c>
      <c r="E19" t="s">
        <v>49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12:C32"/>
  <sheetViews>
    <sheetView tabSelected="1" topLeftCell="A19" workbookViewId="0">
      <selection activeCell="C32" sqref="C32"/>
    </sheetView>
  </sheetViews>
  <sheetFormatPr defaultRowHeight="12.75"/>
  <sheetData>
    <row r="12" spans="3:3">
      <c r="C12" t="s">
        <v>57</v>
      </c>
    </row>
    <row r="32" spans="3:3">
      <c r="C32" t="s">
        <v>58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2007-08-07T13:20:22Z</dcterms:created>
  <dcterms:modified xsi:type="dcterms:W3CDTF">2008-04-23T07:10:51Z</dcterms:modified>
</cp:coreProperties>
</file>